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ustomProperty5.bin" ContentType="application/vnd.openxmlformats-officedocument.spreadsheetml.customProperty"/>
  <Override PartName="/xl/drawings/drawing8.xml" ContentType="application/vnd.openxmlformats-officedocument.drawing+xml"/>
  <Override PartName="/xl/drawings/drawing9.xml" ContentType="application/vnd.openxmlformats-officedocument.drawing+xml"/>
  <Override PartName="/xl/customProperty6.bin" ContentType="application/vnd.openxmlformats-officedocument.spreadsheetml.customProperty"/>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G:\.shortcut-targets-by-id\1R0duoflFbsbiRywraAaNmsvegTtPE7sf\3Q25\Fact Sheet\"/>
    </mc:Choice>
  </mc:AlternateContent>
  <xr:revisionPtr revIDLastSave="0" documentId="13_ncr:1_{E03A796C-7D77-4BD1-AC11-D2AA39102C30}" xr6:coauthVersionLast="47" xr6:coauthVersionMax="47" xr10:uidLastSave="{00000000-0000-0000-0000-000000000000}"/>
  <bookViews>
    <workbookView xWindow="28680" yWindow="-120" windowWidth="29040" windowHeight="15720" tabRatio="751" xr2:uid="{00000000-000D-0000-FFFF-FFFF00000000}"/>
  </bookViews>
  <sheets>
    <sheet name="FIHO Selected Data" sheetId="9" r:id="rId1"/>
    <sheet name="IS" sheetId="1" r:id="rId2"/>
    <sheet name="BS" sheetId="4" r:id="rId3"/>
    <sheet name="CFS" sheetId="5" r:id="rId4"/>
    <sheet name="Distribution" sheetId="24" r:id="rId5"/>
    <sheet name="FFO" sheetId="25" r:id="rId6"/>
    <sheet name="Capital Amortizations" sheetId="22" r:id="rId7"/>
    <sheet name="Portfolio" sheetId="15" r:id="rId8"/>
    <sheet name="Total KPI" sheetId="26" r:id="rId9"/>
    <sheet name="From KPI to Room Revenue" sheetId="6" r:id="rId10"/>
  </sheets>
  <definedNames>
    <definedName name="\a" localSheetId="6">#REF!</definedName>
    <definedName name="\a">#REF!</definedName>
    <definedName name="\T" localSheetId="6">#REF!</definedName>
    <definedName name="\T">#REF!</definedName>
    <definedName name="___GOP3" localSheetId="6" hidden="1">{#N/A,#N/A,FALSE,"Aging Summary";#N/A,#N/A,FALSE,"Ratio Analysis";#N/A,#N/A,FALSE,"Test 120 Day Accts";#N/A,#N/A,FALSE,"Tickmarks"}</definedName>
    <definedName name="___GOP3" hidden="1">{#N/A,#N/A,FALSE,"Aging Summary";#N/A,#N/A,FALSE,"Ratio Analysis";#N/A,#N/A,FALSE,"Test 120 Day Accts";#N/A,#N/A,FALSE,"Tickmarks"}</definedName>
    <definedName name="___REP1">#REF!</definedName>
    <definedName name="___REP2">#REF!</definedName>
    <definedName name="___TC2">#REF!</definedName>
    <definedName name="__123Graph_A" hidden="1">#REF!</definedName>
    <definedName name="__div1">#REF!</definedName>
    <definedName name="__div2">#REF!</definedName>
    <definedName name="__div3">#REF!</definedName>
    <definedName name="__div4">#REF!</definedName>
    <definedName name="__GOP3" localSheetId="6" hidden="1">{#N/A,#N/A,FALSE,"Aging Summary";#N/A,#N/A,FALSE,"Ratio Analysis";#N/A,#N/A,FALSE,"Test 120 Day Accts";#N/A,#N/A,FALSE,"Tickmarks"}</definedName>
    <definedName name="__GOP3" hidden="1">{#N/A,#N/A,FALSE,"Aging Summary";#N/A,#N/A,FALSE,"Ratio Analysis";#N/A,#N/A,FALSE,"Test 120 Day Accts";#N/A,#N/A,FALSE,"Tickmarks"}</definedName>
    <definedName name="__REP1">#REF!</definedName>
    <definedName name="__REP2">#REF!</definedName>
    <definedName name="__TC2">#REF!</definedName>
    <definedName name="_bdm.04E336EBC3C344EB89DEFF28F82B1451.edm" hidden="1">#REF!</definedName>
    <definedName name="_bdm.3202C8268A64487D9AE4035F30D271B6.edm" hidden="1">#REF!</definedName>
    <definedName name="_bdm.3C0BD49F747E4581A06C833637D22D10.edm" hidden="1">#REF!</definedName>
    <definedName name="_bdm.4263817782494B15BD42243B23C2264A.edm" hidden="1">#REF!</definedName>
    <definedName name="_bdm.4F14E70E488147F39DDC7862D7D41845.edm" hidden="1">#REF!</definedName>
    <definedName name="_bdm.526B131CA482411180740DE220183713.edm" hidden="1">#REF!</definedName>
    <definedName name="_bdm.5284147FEB8F4778AC468B9D83F16B42.edm" hidden="1">#REF!</definedName>
    <definedName name="_bdm.586AFC854CB84157980B4167744F5F3C.edm" hidden="1">#REF!</definedName>
    <definedName name="_bdm.991A663BE1BA4CE6916986AE15E5C2FE.edm" localSheetId="6" hidden="1">#REF!</definedName>
    <definedName name="_bdm.991A663BE1BA4CE6916986AE15E5C2FE.edm" localSheetId="4" hidden="1">#REF!</definedName>
    <definedName name="_bdm.991A663BE1BA4CE6916986AE15E5C2FE.edm" localSheetId="5" hidden="1">#REF!</definedName>
    <definedName name="_bdm.991A663BE1BA4CE6916986AE15E5C2FE.edm" localSheetId="0" hidden="1">#REF!</definedName>
    <definedName name="_bdm.991A663BE1BA4CE6916986AE15E5C2FE.edm" localSheetId="7" hidden="1">#REF!</definedName>
    <definedName name="_bdm.991A663BE1BA4CE6916986AE15E5C2FE.edm" localSheetId="8" hidden="1">#REF!</definedName>
    <definedName name="_bdm.991A663BE1BA4CE6916986AE15E5C2FE.edm" hidden="1">#REF!</definedName>
    <definedName name="_bdm.BBE07D5FD9DD47ABB5D656001860ED99.edm" hidden="1">#REF!</definedName>
    <definedName name="_bdm.C209F245057D4A1CB193A390599A8CFB.edm" hidden="1">#REF!</definedName>
    <definedName name="_bdm.D2EE507D99514CCEA50999F8A3D2B146.edm" hidden="1">#REF!</definedName>
    <definedName name="_bdm.D6F5CF6F8045429480DDCE6E0FB4CF8A.edm" localSheetId="6" hidden="1">#REF!</definedName>
    <definedName name="_bdm.D6F5CF6F8045429480DDCE6E0FB4CF8A.edm" localSheetId="4" hidden="1">#REF!</definedName>
    <definedName name="_bdm.D6F5CF6F8045429480DDCE6E0FB4CF8A.edm" localSheetId="5" hidden="1">#REF!</definedName>
    <definedName name="_bdm.D6F5CF6F8045429480DDCE6E0FB4CF8A.edm" localSheetId="0" hidden="1">#REF!</definedName>
    <definedName name="_bdm.D6F5CF6F8045429480DDCE6E0FB4CF8A.edm" localSheetId="7" hidden="1">#REF!</definedName>
    <definedName name="_bdm.D6F5CF6F8045429480DDCE6E0FB4CF8A.edm" localSheetId="8" hidden="1">#REF!</definedName>
    <definedName name="_bdm.D6F5CF6F8045429480DDCE6E0FB4CF8A.edm" hidden="1">#REF!</definedName>
    <definedName name="_d2" localSheetId="6" hidden="1">{#N/A,#N/A,FALSE,"Aging Summary";#N/A,#N/A,FALSE,"Ratio Analysis";#N/A,#N/A,FALSE,"Test 120 Day Accts";#N/A,#N/A,FALSE,"Tickmarks"}</definedName>
    <definedName name="_d2" hidden="1">{#N/A,#N/A,FALSE,"Aging Summary";#N/A,#N/A,FALSE,"Ratio Analysis";#N/A,#N/A,FALSE,"Test 120 Day Accts";#N/A,#N/A,FALSE,"Tickmarks"}</definedName>
    <definedName name="_Dist_Bin" hidden="1">#REF!</definedName>
    <definedName name="_Dist_Values" hidden="1">#REF!</definedName>
    <definedName name="_div1">#REF!</definedName>
    <definedName name="_div2">#REF!</definedName>
    <definedName name="_div3">#REF!</definedName>
    <definedName name="_div4">#REF!</definedName>
    <definedName name="_Fill" localSheetId="6" hidden="1">#REF!</definedName>
    <definedName name="_Fill" localSheetId="4" hidden="1">#REF!</definedName>
    <definedName name="_Fill" localSheetId="5" hidden="1">#REF!</definedName>
    <definedName name="_Fill" localSheetId="0" hidden="1">#REF!</definedName>
    <definedName name="_Fill" localSheetId="7" hidden="1">#REF!</definedName>
    <definedName name="_Fill" localSheetId="8" hidden="1">#REF!</definedName>
    <definedName name="_Fill" hidden="1">#REF!</definedName>
    <definedName name="_xlnm._FilterDatabase" localSheetId="7" hidden="1">Portfolio!$B$6:$AA$47</definedName>
    <definedName name="_GOP3" localSheetId="6" hidden="1">{#N/A,#N/A,FALSE,"Aging Summary";#N/A,#N/A,FALSE,"Ratio Analysis";#N/A,#N/A,FALSE,"Test 120 Day Accts";#N/A,#N/A,FALSE,"Tickmarks"}</definedName>
    <definedName name="_GOP3" hidden="1">{#N/A,#N/A,FALSE,"Aging Summary";#N/A,#N/A,FALSE,"Ratio Analysis";#N/A,#N/A,FALSE,"Test 120 Day Accts";#N/A,#N/A,FALSE,"Tickmarks"}</definedName>
    <definedName name="_Key1" localSheetId="6" hidden="1">#REF!</definedName>
    <definedName name="_Key1" localSheetId="4" hidden="1">#REF!</definedName>
    <definedName name="_Key1" localSheetId="5" hidden="1">#REF!</definedName>
    <definedName name="_Key1" localSheetId="0" hidden="1">#REF!</definedName>
    <definedName name="_Key1" localSheetId="7" hidden="1">#REF!</definedName>
    <definedName name="_Key1" localSheetId="8" hidden="1">#REF!</definedName>
    <definedName name="_Key1" hidden="1">#REF!</definedName>
    <definedName name="_Order1" hidden="1">255</definedName>
    <definedName name="_Order2" hidden="1">255</definedName>
    <definedName name="_Parse_In" localSheetId="6" hidden="1">#REF!</definedName>
    <definedName name="_Parse_In" localSheetId="4" hidden="1">#REF!</definedName>
    <definedName name="_Parse_In" localSheetId="5" hidden="1">#REF!</definedName>
    <definedName name="_Parse_In" localSheetId="0" hidden="1">#REF!</definedName>
    <definedName name="_Parse_In" localSheetId="7" hidden="1">#REF!</definedName>
    <definedName name="_Parse_In" localSheetId="8" hidden="1">#REF!</definedName>
    <definedName name="_Parse_In" hidden="1">#REF!</definedName>
    <definedName name="_REP1">#REF!</definedName>
    <definedName name="_REP2">#REF!</definedName>
    <definedName name="_Sort" localSheetId="6" hidden="1">#REF!</definedName>
    <definedName name="_Sort" localSheetId="4" hidden="1">#REF!</definedName>
    <definedName name="_Sort" localSheetId="5" hidden="1">#REF!</definedName>
    <definedName name="_Sort" localSheetId="0" hidden="1">#REF!</definedName>
    <definedName name="_Sort" localSheetId="7" hidden="1">#REF!</definedName>
    <definedName name="_Sort" localSheetId="8" hidden="1">#REF!</definedName>
    <definedName name="_Sort" hidden="1">#REF!</definedName>
    <definedName name="_TC2">#REF!</definedName>
    <definedName name="a" hidden="1">#REF!</definedName>
    <definedName name="A_impresión_IM">#REF!</definedName>
    <definedName name="AA">#REF!</definedName>
    <definedName name="AADSA">#REF!</definedName>
    <definedName name="aasasa" localSheetId="6" hidden="1">{#N/A,#N/A,FALSE,"Aging Summary";#N/A,#N/A,FALSE,"Ratio Analysis";#N/A,#N/A,FALSE,"Test 120 Day Accts";#N/A,#N/A,FALSE,"Tickmarks"}</definedName>
    <definedName name="aasasa" hidden="1">{#N/A,#N/A,FALSE,"Aging Summary";#N/A,#N/A,FALSE,"Ratio Analysis";#N/A,#N/A,FALSE,"Test 120 Day Accts";#N/A,#N/A,FALSE,"Tickmarks"}</definedName>
    <definedName name="AASDAS" localSheetId="6" hidden="1">{#N/A,#N/A,FALSE,"Aging Summary";#N/A,#N/A,FALSE,"Ratio Analysis";#N/A,#N/A,FALSE,"Test 120 Day Accts";#N/A,#N/A,FALSE,"Tickmarks"}</definedName>
    <definedName name="AASDAS" hidden="1">{#N/A,#N/A,FALSE,"Aging Summary";#N/A,#N/A,FALSE,"Ratio Analysis";#N/A,#N/A,FALSE,"Test 120 Day Accts";#N/A,#N/A,FALSE,"Tickmarks"}</definedName>
    <definedName name="Abril">#REF!</definedName>
    <definedName name="ACUM">#REF!</definedName>
    <definedName name="ACUMULADO">#REF!</definedName>
    <definedName name="admin">#REF!</definedName>
    <definedName name="Agosto">#REF!</definedName>
    <definedName name="alalalallallala">#REF!</definedName>
    <definedName name="amort" localSheetId="6">#REF!,#REF!,#REF!</definedName>
    <definedName name="amort">#REF!,#REF!,#REF!</definedName>
    <definedName name="anunciados" localSheetId="6">#REF!</definedName>
    <definedName name="anunciados">#REF!</definedName>
    <definedName name="Año" localSheetId="6">#REF!</definedName>
    <definedName name="Año">#REF!</definedName>
    <definedName name="AñoA" localSheetId="6">#REF!</definedName>
    <definedName name="AñoA">#REF!</definedName>
    <definedName name="AñoAnterior" localSheetId="6">#REF!</definedName>
    <definedName name="AñoAnterior">#REF!</definedName>
    <definedName name="Apertura">#REF!</definedName>
    <definedName name="ARA_Threshold">#REF!</definedName>
    <definedName name="_xlnm.Extract">#REF!</definedName>
    <definedName name="_xlnm.Print_Area" localSheetId="2">BS!$A$1:$BB$60</definedName>
    <definedName name="_xlnm.Print_Area" localSheetId="6">'Capital Amortizations'!$A$1:$AW$30</definedName>
    <definedName name="_xlnm.Print_Area" localSheetId="3">CFS!$A$2:$BP$70</definedName>
    <definedName name="_xlnm.Print_Area" localSheetId="4">Distribution!$A$1:$BO$29</definedName>
    <definedName name="_xlnm.Print_Area" localSheetId="5">FFO!$A$1:$BP$56</definedName>
    <definedName name="_xlnm.Print_Area" localSheetId="0">'FIHO Selected Data'!$A$1:$BO$68</definedName>
    <definedName name="_xlnm.Print_Area" localSheetId="9">'From KPI to Room Revenue'!$A$1:$AD$99</definedName>
    <definedName name="_xlnm.Print_Area" localSheetId="1">IS!$A$1:$BP$87</definedName>
    <definedName name="_xlnm.Print_Area" localSheetId="7">Portfolio!$A$1:$BK$128</definedName>
    <definedName name="_xlnm.Print_Area" localSheetId="8">'Total KPI'!$A$1:$AO$116</definedName>
    <definedName name="ARP_Threshold">#REF!</definedName>
    <definedName name="AS2DocOpenMode" hidden="1">"AS2DocumentEdit"</definedName>
    <definedName name="AS2HasNoAutoHeaderFooter" hidden="1">" "</definedName>
    <definedName name="AS2NamedRange" hidden="1">10</definedName>
    <definedName name="AS2ReportLS" hidden="1">1</definedName>
    <definedName name="AS2StaticLS" localSheetId="6" hidden="1">#REF!</definedName>
    <definedName name="AS2StaticLS" localSheetId="4" hidden="1">#REF!</definedName>
    <definedName name="AS2StaticLS" localSheetId="5" hidden="1">#REF!</definedName>
    <definedName name="AS2StaticLS" localSheetId="0" hidden="1">#REF!</definedName>
    <definedName name="AS2StaticLS" localSheetId="7" hidden="1">#REF!</definedName>
    <definedName name="AS2StaticLS" localSheetId="8" hidden="1">#REF!</definedName>
    <definedName name="AS2StaticLS" hidden="1">#REF!</definedName>
    <definedName name="AS2SyncStepLS" hidden="1">0</definedName>
    <definedName name="AS2TickmarkLS" localSheetId="6" hidden="1">#REF!</definedName>
    <definedName name="AS2TickmarkLS" localSheetId="4" hidden="1">#REF!</definedName>
    <definedName name="AS2TickmarkLS" localSheetId="5" hidden="1">#REF!</definedName>
    <definedName name="AS2TickmarkLS" localSheetId="0" hidden="1">#REF!</definedName>
    <definedName name="AS2TickmarkLS" localSheetId="7" hidden="1">#REF!</definedName>
    <definedName name="AS2TickmarkLS" localSheetId="8" hidden="1">#REF!</definedName>
    <definedName name="AS2TickmarkLS" hidden="1">#REF!</definedName>
    <definedName name="AS2VersionLS" hidden="1">300</definedName>
    <definedName name="ASLDASJDERJIASFASDADASDASDA" localSheetId="6" hidden="1">{#N/A,#N/A,FALSE,"Aging Summary";#N/A,#N/A,FALSE,"Ratio Analysis";#N/A,#N/A,FALSE,"Test 120 Day Accts";#N/A,#N/A,FALSE,"Tickmarks"}</definedName>
    <definedName name="ASLDASJDERJIASFASDADASDASDA" hidden="1">{#N/A,#N/A,FALSE,"Aging Summary";#N/A,#N/A,FALSE,"Ratio Analysis";#N/A,#N/A,FALSE,"Test 120 Day Accts";#N/A,#N/A,FALSE,"Tickmarks"}</definedName>
    <definedName name="AUS" localSheetId="6" hidden="1">{#N/A,#N/A,FALSE,"Aging Summary";#N/A,#N/A,FALSE,"Ratio Analysis";#N/A,#N/A,FALSE,"Test 120 Day Accts";#N/A,#N/A,FALSE,"Tickmarks"}</definedName>
    <definedName name="AUS" hidden="1">{#N/A,#N/A,FALSE,"Aging Summary";#N/A,#N/A,FALSE,"Ratio Analysis";#N/A,#N/A,FALSE,"Test 120 Day Accts";#N/A,#N/A,FALSE,"Tickmarks"}</definedName>
    <definedName name="BALANCE">#REF!</definedName>
    <definedName name="BANCENTROABRIL" localSheetId="6" hidden="1">#REF!</definedName>
    <definedName name="BANCENTROABRIL" localSheetId="4" hidden="1">#REF!</definedName>
    <definedName name="BANCENTROABRIL" localSheetId="5" hidden="1">#REF!</definedName>
    <definedName name="BANCENTROABRIL" localSheetId="0" hidden="1">#REF!</definedName>
    <definedName name="BANCENTROABRIL" localSheetId="7" hidden="1">#REF!</definedName>
    <definedName name="BANCENTROABRIL" localSheetId="8" hidden="1">#REF!</definedName>
    <definedName name="BANCENTROABRIL" hidden="1">#REF!</definedName>
    <definedName name="BASE">#REF!</definedName>
    <definedName name="_xlnm.Database">#REF!</definedName>
    <definedName name="basesota">#REF!</definedName>
    <definedName name="basesotappto">#REF!</definedName>
    <definedName name="basic_level">#REF!</definedName>
    <definedName name="BG_Del" hidden="1">15</definedName>
    <definedName name="BG_Ins" hidden="1">4</definedName>
    <definedName name="BG_Mod" hidden="1">6</definedName>
    <definedName name="BLPH1" localSheetId="6" hidden="1">#REF!</definedName>
    <definedName name="BLPH1" localSheetId="4" hidden="1">#REF!</definedName>
    <definedName name="BLPH1" localSheetId="5" hidden="1">#REF!</definedName>
    <definedName name="BLPH1" localSheetId="0" hidden="1">#REF!</definedName>
    <definedName name="BLPH1" localSheetId="7" hidden="1">#REF!</definedName>
    <definedName name="BLPH1" localSheetId="8" hidden="1">#REF!</definedName>
    <definedName name="BLPH1" hidden="1">#REF!</definedName>
    <definedName name="BLPH2" localSheetId="6" hidden="1">#REF!</definedName>
    <definedName name="BLPH2" localSheetId="4" hidden="1">#REF!</definedName>
    <definedName name="BLPH2" localSheetId="5" hidden="1">#REF!</definedName>
    <definedName name="BLPH2" localSheetId="0" hidden="1">#REF!</definedName>
    <definedName name="BLPH2" localSheetId="7" hidden="1">#REF!</definedName>
    <definedName name="BLPH2" localSheetId="8" hidden="1">#REF!</definedName>
    <definedName name="BLPH2" hidden="1">#REF!</definedName>
    <definedName name="BLPH3" localSheetId="6" hidden="1">#REF!</definedName>
    <definedName name="BLPH3" localSheetId="4" hidden="1">#REF!</definedName>
    <definedName name="BLPH3" localSheetId="5" hidden="1">#REF!</definedName>
    <definedName name="BLPH3" localSheetId="0" hidden="1">#REF!</definedName>
    <definedName name="BLPH3" localSheetId="7" hidden="1">#REF!</definedName>
    <definedName name="BLPH3" localSheetId="8" hidden="1">#REF!</definedName>
    <definedName name="BLPH3" hidden="1">#REF!</definedName>
    <definedName name="BLPH4" localSheetId="6" hidden="1">#REF!</definedName>
    <definedName name="BLPH4" localSheetId="4" hidden="1">#REF!</definedName>
    <definedName name="BLPH4" localSheetId="5" hidden="1">#REF!</definedName>
    <definedName name="BLPH4" localSheetId="0" hidden="1">#REF!</definedName>
    <definedName name="BLPH4" localSheetId="7" hidden="1">#REF!</definedName>
    <definedName name="BLPH4" localSheetId="8" hidden="1">#REF!</definedName>
    <definedName name="BLPH4" hidden="1">#REF!</definedName>
    <definedName name="BLPH5" localSheetId="6" hidden="1">#REF!</definedName>
    <definedName name="BLPH5" localSheetId="4" hidden="1">#REF!</definedName>
    <definedName name="BLPH5" localSheetId="5" hidden="1">#REF!</definedName>
    <definedName name="BLPH5" localSheetId="0" hidden="1">#REF!</definedName>
    <definedName name="BLPH5" localSheetId="7" hidden="1">#REF!</definedName>
    <definedName name="BLPH5" localSheetId="8" hidden="1">#REF!</definedName>
    <definedName name="BLPH5" hidden="1">#REF!</definedName>
    <definedName name="BLPH6" localSheetId="6" hidden="1">#REF!</definedName>
    <definedName name="BLPH6" localSheetId="4" hidden="1">#REF!</definedName>
    <definedName name="BLPH6" localSheetId="5" hidden="1">#REF!</definedName>
    <definedName name="BLPH6" localSheetId="0" hidden="1">#REF!</definedName>
    <definedName name="BLPH6" localSheetId="7" hidden="1">#REF!</definedName>
    <definedName name="BLPH6" localSheetId="8" hidden="1">#REF!</definedName>
    <definedName name="BLPH6" hidden="1">#REF!</definedName>
    <definedName name="BLPH7" localSheetId="6" hidden="1">#REF!</definedName>
    <definedName name="BLPH7" localSheetId="4" hidden="1">#REF!</definedName>
    <definedName name="BLPH7" localSheetId="5" hidden="1">#REF!</definedName>
    <definedName name="BLPH7" localSheetId="0" hidden="1">#REF!</definedName>
    <definedName name="BLPH7" localSheetId="7" hidden="1">#REF!</definedName>
    <definedName name="BLPH7" localSheetId="8" hidden="1">#REF!</definedName>
    <definedName name="BLPH7" hidden="1">#REF!</definedName>
    <definedName name="BLPH8" localSheetId="6" hidden="1">#REF!</definedName>
    <definedName name="BLPH8" localSheetId="4" hidden="1">#REF!</definedName>
    <definedName name="BLPH8" localSheetId="5" hidden="1">#REF!</definedName>
    <definedName name="BLPH8" localSheetId="0" hidden="1">#REF!</definedName>
    <definedName name="BLPH8" localSheetId="7" hidden="1">#REF!</definedName>
    <definedName name="BLPH8" localSheetId="8" hidden="1">#REF!</definedName>
    <definedName name="BLPH8" hidden="1">#REF!</definedName>
    <definedName name="CAPEX_Arr_2017">#REF!</definedName>
    <definedName name="CAPEX_Arr_2018">#REF!</definedName>
    <definedName name="CAPEX_Arr_2019">#REF!</definedName>
    <definedName name="CAPEX_Arr_2020">#REF!</definedName>
    <definedName name="capital">#REF!</definedName>
    <definedName name="CIFRAS_HISTORICAS">#N/A</definedName>
    <definedName name="CIFRAS_REVAL">#N/A</definedName>
    <definedName name="CIQWBGuid" hidden="1">"025044f5-e8c7-44c7-94a5-047a6bed2c9b"</definedName>
    <definedName name="claves">#REF!</definedName>
    <definedName name="Colaboradores">#REF!</definedName>
    <definedName name="combo1">#REF!</definedName>
    <definedName name="combo2">#REF!</definedName>
    <definedName name="combo3">#REF!</definedName>
    <definedName name="combo4">#REF!</definedName>
    <definedName name="COMPARATIVO">#REF!</definedName>
    <definedName name="Contralor">#REF!</definedName>
    <definedName name="Cor">#REF!,#REF!,#REF!</definedName>
    <definedName name="corp">#REF!,#REF!,#REF!</definedName>
    <definedName name="Cotiz1">#REF!</definedName>
    <definedName name="Cotiz2">#REF!</definedName>
    <definedName name="Cotiz3">#REF!</definedName>
    <definedName name="_xlnm.Criteria">#REF!</definedName>
    <definedName name="Cta_cargo">#REF!</definedName>
    <definedName name="Cuartos">#REF!</definedName>
    <definedName name="CUENTAS">#REF!</definedName>
    <definedName name="CY_Accounts_Receivable">#REF!</definedName>
    <definedName name="CY_Cash">#REF!</definedName>
    <definedName name="CY_Common_Equity">#REF!</definedName>
    <definedName name="CY_Cost_of_Sales">#REF!</definedName>
    <definedName name="CY_Current_Liabilities">#REF!</definedName>
    <definedName name="CY_Depreciation">#REF!</definedName>
    <definedName name="CY_Gross_Profit">#REF!</definedName>
    <definedName name="CY_Inc_Bef_Tax">#REF!</definedName>
    <definedName name="CY_Intangible_Assets">#REF!</definedName>
    <definedName name="CY_Interest_Expense">#REF!</definedName>
    <definedName name="CY_Inventory">#REF!</definedName>
    <definedName name="CY_LIABIL_EQUITY">#REF!</definedName>
    <definedName name="CY_LT_Debt">#REF!</definedName>
    <definedName name="CY_Market_Value_of_Equity">#REF!</definedName>
    <definedName name="CY_Marketable_Sec">#REF!</definedName>
    <definedName name="CY_NET_PROFIT">#REF!</definedName>
    <definedName name="CY_Net_Revenue">#REF!</definedName>
    <definedName name="CY_Operating_Income">#REF!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ained_Earnings">#REF!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Working_Capital">#REF!</definedName>
    <definedName name="destino">#REF!</definedName>
    <definedName name="DiaInicio">#REF!</definedName>
    <definedName name="DIAS_ACUM">#REF!</definedName>
    <definedName name="DOS" localSheetId="6" hidden="1">{#N/A,#N/A,FALSE,"Aging Summary";#N/A,#N/A,FALSE,"Ratio Analysis";#N/A,#N/A,FALSE,"Test 120 Day Accts";#N/A,#N/A,FALSE,"Tickmarks"}</definedName>
    <definedName name="DOS" hidden="1">{#N/A,#N/A,FALSE,"Aging Summary";#N/A,#N/A,FALSE,"Ratio Analysis";#N/A,#N/A,FALSE,"Test 120 Day Accts";#N/A,#N/A,FALSE,"Tickmarks"}</definedName>
    <definedName name="ebitda">#REF!</definedName>
    <definedName name="ECONOMIA_2006">#REF!</definedName>
    <definedName name="EDORES">#REF!</definedName>
    <definedName name="eiasals" localSheetId="6" hidden="1">{#N/A,#N/A,FALSE,"Aging Summary";#N/A,#N/A,FALSE,"Ratio Analysis";#N/A,#N/A,FALSE,"Test 120 Day Accts";#N/A,#N/A,FALSE,"Tickmarks"}</definedName>
    <definedName name="eiasals" hidden="1">{#N/A,#N/A,FALSE,"Aging Summary";#N/A,#N/A,FALSE,"Ratio Analysis";#N/A,#N/A,FALSE,"Test 120 Day Accts";#N/A,#N/A,FALSE,"Tickmarks"}</definedName>
    <definedName name="Emp">#REF!</definedName>
    <definedName name="Energy">#REF!</definedName>
    <definedName name="Fecha">#REF!</definedName>
    <definedName name="Fee_Aqua_2020">#REF!</definedName>
    <definedName name="Fee_FA_2020">#REF!</definedName>
    <definedName name="Fee_FI_2020">#REF!</definedName>
    <definedName name="Fee_Gamma_2020">#REF!</definedName>
    <definedName name="Fee_One_2020">#REF!</definedName>
    <definedName name="Fixed">#REF!</definedName>
    <definedName name="FT_2022">#REF!</definedName>
    <definedName name="FT_2023">#REF!</definedName>
    <definedName name="FT_2024">#REF!</definedName>
    <definedName name="FT_2025">#REF!</definedName>
    <definedName name="FT_2026">#REF!</definedName>
    <definedName name="FT_2027">#REF!</definedName>
    <definedName name="FT_2028">#REF!</definedName>
    <definedName name="FT_2029">#REF!</definedName>
    <definedName name="FT_2030">#REF!</definedName>
    <definedName name="fx">#REF!</definedName>
    <definedName name="FX_2016">#REF!</definedName>
    <definedName name="FX_2018">#REF!</definedName>
    <definedName name="FX_2020">#REF!</definedName>
    <definedName name="FX_2021">#REF!</definedName>
    <definedName name="FX_2022">#REF!</definedName>
    <definedName name="FX_2023">#REF!</definedName>
    <definedName name="FX_2024">#REF!</definedName>
    <definedName name="GASTOS_CONTRAL">#REF!</definedName>
    <definedName name="GASTOS_COORDINAC">#REF!</definedName>
    <definedName name="GASTOS_DISINTER">#REF!</definedName>
    <definedName name="GASTOS_EQUILOG">#REF!</definedName>
    <definedName name="GASTOS_PROYECTOS">#REF!</definedName>
    <definedName name="GASTOS_SDP_ARGENTINA">#REF!</definedName>
    <definedName name="GASTOS_SDP_BRASIL">#REF!</definedName>
    <definedName name="Gerente">#REF!</definedName>
    <definedName name="GRAF1">#REF!</definedName>
    <definedName name="GRAF2">#REF!</definedName>
    <definedName name="HOLA" localSheetId="6" hidden="1">{#N/A,#N/A,FALSE,"Aging Summary";#N/A,#N/A,FALSE,"Ratio Analysis";#N/A,#N/A,FALSE,"Test 120 Day Accts";#N/A,#N/A,FALSE,"Tickmarks"}</definedName>
    <definedName name="HOLA" hidden="1">{#N/A,#N/A,FALSE,"Aging Summary";#N/A,#N/A,FALSE,"Ratio Analysis";#N/A,#N/A,FALSE,"Test 120 Day Accts";#N/A,#N/A,FALSE,"Tickmarks"}</definedName>
    <definedName name="Hotel">#REF!</definedName>
    <definedName name="hoteles">#REF!</definedName>
    <definedName name="IETU" localSheetId="6" hidden="1">{#N/A,#N/A,FALSE,"Aging Summary";#N/A,#N/A,FALSE,"Ratio Analysis";#N/A,#N/A,FALSE,"Test 120 Day Accts";#N/A,#N/A,FALSE,"Tickmarks"}</definedName>
    <definedName name="IETU" hidden="1">{#N/A,#N/A,FALSE,"Aging Summary";#N/A,#N/A,FALSE,"Ratio Analysis";#N/A,#N/A,FALSE,"Test 120 Day Accts";#N/A,#N/A,FALSE,"Tickmarks"}</definedName>
    <definedName name="IMPFLUJO" localSheetId="6">#REF!,#REF!</definedName>
    <definedName name="IMPFLUJO">#REF!,#REF!</definedName>
    <definedName name="Income">#REF!</definedName>
    <definedName name="Indice">#REF!</definedName>
    <definedName name="INF">#REF!</definedName>
    <definedName name="InfEnergeticos20">#REF!</definedName>
    <definedName name="inflacion">#REF!</definedName>
    <definedName name="Inflación_Mex_2017">#REF!</definedName>
    <definedName name="Inflación_Mex_2018">#REF!</definedName>
    <definedName name="Inflación_Mex_2019">#REF!</definedName>
    <definedName name="Inflación_Mex_2020">#REF!</definedName>
    <definedName name="Inflación_Mex_2021">#REF!</definedName>
    <definedName name="Inflación_Mex_2022">#REF!</definedName>
    <definedName name="Inflación_Mex_2023">#REF!</definedName>
    <definedName name="Inflación_Mex_2024">#REF!</definedName>
    <definedName name="Inflación_Mex_2025">#REF!</definedName>
    <definedName name="Inflación_Mex_2026">#REF!</definedName>
    <definedName name="Inflación_Mex_2027">#REF!</definedName>
    <definedName name="Inflación_Mex_2028">#REF!</definedName>
    <definedName name="Inflación_Mex_2029">#REF!</definedName>
    <definedName name="Inflación_Mex_2030">#REF!</definedName>
    <definedName name="Inflación_US_2021">#REF!</definedName>
    <definedName name="Inflación_US_2022">#REF!</definedName>
    <definedName name="INPC_PROM_2007">#REF!</definedName>
    <definedName name="INPC_PROM_2008">#REF!</definedName>
    <definedName name="inpcacum">#REF!</definedName>
    <definedName name="inpcmes">#REF!</definedName>
    <definedName name="interm_level">#REF!</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"01/24/2020 16:03:16"</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SR_2020">#REF!</definedName>
    <definedName name="Julio">#REF!</definedName>
    <definedName name="Junio">#REF!</definedName>
    <definedName name="KJFIJ" localSheetId="6" hidden="1">#REF!</definedName>
    <definedName name="KJFIJ" localSheetId="4" hidden="1">#REF!</definedName>
    <definedName name="KJFIJ" localSheetId="5" hidden="1">#REF!</definedName>
    <definedName name="KJFIJ" localSheetId="0" hidden="1">#REF!</definedName>
    <definedName name="KJFIJ" localSheetId="7" hidden="1">#REF!</definedName>
    <definedName name="KJFIJ" localSheetId="8" hidden="1">#REF!</definedName>
    <definedName name="KJFIJ" hidden="1">#REF!</definedName>
    <definedName name="LAC" localSheetId="6" hidden="1">{#N/A,#N/A,FALSE,"Aging Summary";#N/A,#N/A,FALSE,"Ratio Analysis";#N/A,#N/A,FALSE,"Test 120 Day Accts";#N/A,#N/A,FALSE,"Tickmarks"}</definedName>
    <definedName name="LAC" hidden="1">{#N/A,#N/A,FALSE,"Aging Summary";#N/A,#N/A,FALSE,"Ratio Analysis";#N/A,#N/A,FALSE,"Test 120 Day Accts";#N/A,#N/A,FALSE,"Tickmarks"}</definedName>
    <definedName name="LALALALLALALA" localSheetId="6" hidden="1">{#N/A,#N/A,FALSE,"Aging Summary";#N/A,#N/A,FALSE,"Ratio Analysis";#N/A,#N/A,FALSE,"Test 120 Day Accts";#N/A,#N/A,FALSE,"Tickmarks"}</definedName>
    <definedName name="LALALALLALALA" hidden="1">{#N/A,#N/A,FALSE,"Aging Summary";#N/A,#N/A,FALSE,"Ratio Analysis";#N/A,#N/A,FALSE,"Test 120 Day Accts";#N/A,#N/A,FALSE,"Tickmarks"}</definedName>
    <definedName name="lasci" localSheetId="6" hidden="1">{#N/A,#N/A,FALSE,"Aging Summary";#N/A,#N/A,FALSE,"Ratio Analysis";#N/A,#N/A,FALSE,"Test 120 Day Accts";#N/A,#N/A,FALSE,"Tickmarks"}</definedName>
    <definedName name="lasci" hidden="1">{#N/A,#N/A,FALSE,"Aging Summary";#N/A,#N/A,FALSE,"Ratio Analysis";#N/A,#N/A,FALSE,"Test 120 Day Accts";#N/A,#N/A,FALSE,"Tickmarks"}</definedName>
    <definedName name="last_Price">#REF!</definedName>
    <definedName name="LOC" localSheetId="6" hidden="1">{#N/A,#N/A,FALSE,"Aging Summary";#N/A,#N/A,FALSE,"Ratio Analysis";#N/A,#N/A,FALSE,"Test 120 Day Accts";#N/A,#N/A,FALSE,"Tickmarks"}</definedName>
    <definedName name="LOC" hidden="1">{#N/A,#N/A,FALSE,"Aging Summary";#N/A,#N/A,FALSE,"Ratio Analysis";#N/A,#N/A,FALSE,"Test 120 Day Accts";#N/A,#N/A,FALSE,"Tickmarks"}</definedName>
    <definedName name="loosoososososos">#REF!</definedName>
    <definedName name="Maint">#REF!</definedName>
    <definedName name="Mayo">#REF!</definedName>
    <definedName name="MENS">#REF!</definedName>
    <definedName name="MENU">#N/A</definedName>
    <definedName name="MES">#REF!</definedName>
    <definedName name="MesAnterior">#REF!</definedName>
    <definedName name="mi">#REF!</definedName>
    <definedName name="mil">#REF!</definedName>
    <definedName name="Mkt">#REF!</definedName>
    <definedName name="NC10_11">#REF!</definedName>
    <definedName name="NC10_19">#REF!</definedName>
    <definedName name="NC11_11">#REF!</definedName>
    <definedName name="NC11_19">#REF!</definedName>
    <definedName name="NC12_10">#REF!</definedName>
    <definedName name="NC12_19">#REF!</definedName>
    <definedName name="NC13_10">#REF!</definedName>
    <definedName name="NC13_19">#REF!</definedName>
    <definedName name="NC14_10">#REF!</definedName>
    <definedName name="NC14_19">#REF!</definedName>
    <definedName name="NC15_10">#REF!</definedName>
    <definedName name="NC15_19">#REF!</definedName>
    <definedName name="NC16_19">#REF!</definedName>
    <definedName name="NC17_19">#REF!</definedName>
    <definedName name="NC18_19">#REF!</definedName>
    <definedName name="NC19_19">#REF!</definedName>
    <definedName name="NC20_19">#REF!</definedName>
    <definedName name="NC21_19">#REF!</definedName>
    <definedName name="NC22_19">#REF!</definedName>
    <definedName name="NC23_19">#REF!</definedName>
    <definedName name="NC24_19">#REF!</definedName>
    <definedName name="NC25_19">#REF!</definedName>
    <definedName name="NC26_19">#REF!</definedName>
    <definedName name="NC27_19">#REF!</definedName>
    <definedName name="NC28_19">#REF!</definedName>
    <definedName name="NC29_19">#REF!</definedName>
    <definedName name="NC30_19">#REF!</definedName>
    <definedName name="NC31_19">#REF!</definedName>
    <definedName name="NC4_11">#REF!</definedName>
    <definedName name="NC4_12">#REF!</definedName>
    <definedName name="NC4_25">#REF!</definedName>
    <definedName name="NC4_26">#REF!</definedName>
    <definedName name="NC5_11">#REF!</definedName>
    <definedName name="NC5_12">#REF!</definedName>
    <definedName name="NC5_25">#REF!</definedName>
    <definedName name="NC5_26">#REF!</definedName>
    <definedName name="NC6_11">#REF!</definedName>
    <definedName name="NC6_12">#REF!</definedName>
    <definedName name="NC6_19">#REF!</definedName>
    <definedName name="NC6_25">#REF!</definedName>
    <definedName name="NC6_26">#REF!</definedName>
    <definedName name="NC7_11">#REF!</definedName>
    <definedName name="NC7_12">#REF!</definedName>
    <definedName name="NC7_19">#REF!</definedName>
    <definedName name="NC7_25">#REF!</definedName>
    <definedName name="NC7_26">#REF!</definedName>
    <definedName name="NC7_27">#REF!</definedName>
    <definedName name="NC8_11">#REF!</definedName>
    <definedName name="NC8_12">#REF!</definedName>
    <definedName name="NC8_19">#REF!</definedName>
    <definedName name="NC8_25">#REF!</definedName>
    <definedName name="NC8_26">#REF!</definedName>
    <definedName name="NC8_27">#REF!</definedName>
    <definedName name="NC9_11">#REF!</definedName>
    <definedName name="NC9_12">#REF!</definedName>
    <definedName name="NC9_19">#REF!</definedName>
    <definedName name="NFISUR2" localSheetId="6" hidden="1">#REF!</definedName>
    <definedName name="NFISUR2" localSheetId="4" hidden="1">#REF!</definedName>
    <definedName name="NFISUR2" localSheetId="5" hidden="1">#REF!</definedName>
    <definedName name="NFISUR2" localSheetId="0" hidden="1">#REF!</definedName>
    <definedName name="NFISUR2" localSheetId="7" hidden="1">#REF!</definedName>
    <definedName name="NFISUR2" localSheetId="8" hidden="1">#REF!</definedName>
    <definedName name="NFISUR2" hidden="1">#REF!</definedName>
    <definedName name="Nombre">#REF!</definedName>
    <definedName name="NombreEmpresa">#REF!</definedName>
    <definedName name="NombreHotel">#REF!</definedName>
    <definedName name="Nomina">#REF!</definedName>
    <definedName name="OnePueblaFinsa" hidden="1">#REF!</definedName>
    <definedName name="otros">#REF!</definedName>
    <definedName name="Otros_Full">#REF!</definedName>
    <definedName name="Otros_Limited">#REF!</definedName>
    <definedName name="Otros_Select">#REF!</definedName>
    <definedName name="Periodo">#REF!</definedName>
    <definedName name="PL_DETAIL">#REF!</definedName>
    <definedName name="Plan2010">#REF!</definedName>
    <definedName name="PPTO1">#REF!</definedName>
    <definedName name="precio">#REF!</definedName>
    <definedName name="PREMISAS_GRAF">#REF!</definedName>
    <definedName name="PREMISAS_GRAFICAS">#REF!</definedName>
    <definedName name="Provisión" localSheetId="6" hidden="1">{#N/A,#N/A,FALSE,"Aging Summary";#N/A,#N/A,FALSE,"Ratio Analysis";#N/A,#N/A,FALSE,"Test 120 Day Accts";#N/A,#N/A,FALSE,"Tickmarks"}</definedName>
    <definedName name="Provisión" hidden="1">{#N/A,#N/A,FALSE,"Aging Summary";#N/A,#N/A,FALSE,"Ratio Analysis";#N/A,#N/A,FALSE,"Test 120 Day Accts";#N/A,#N/A,FALSE,"Tickmarks"}</definedName>
    <definedName name="psum">#REF!</definedName>
    <definedName name="psumaa">#REF!</definedName>
    <definedName name="PUTO">#REF!</definedName>
    <definedName name="PY_Accounts_Receivable">#REF!</definedName>
    <definedName name="PY_Cash">#REF!</definedName>
    <definedName name="PY_Common_Equity">#REF!</definedName>
    <definedName name="PY_Cost_of_Sales">#REF!</definedName>
    <definedName name="PY_Current_Liabilities">#REF!</definedName>
    <definedName name="PY_Depreciation">#REF!</definedName>
    <definedName name="PY_Gross_Profit">#REF!</definedName>
    <definedName name="PY_Inc_Bef_Tax">#REF!</definedName>
    <definedName name="PY_Intangible_Assets">#REF!</definedName>
    <definedName name="PY_Interest_Expense">#REF!</definedName>
    <definedName name="PY_Inventory">#REF!</definedName>
    <definedName name="PY_LIABIL_EQUITY">#REF!</definedName>
    <definedName name="PY_LT_Debt">#REF!</definedName>
    <definedName name="PY_Market_Value_of_Equity">#REF!</definedName>
    <definedName name="PY_Marketable_Sec">#REF!</definedName>
    <definedName name="PY_NET_PROFIT">#REF!</definedName>
    <definedName name="PY_Net_Revenue">#REF!</definedName>
    <definedName name="PY_Operating_Inc">#REF!</definedName>
    <definedName name="PY_Operating_Income">#REF!</definedName>
    <definedName name="PY_Other_Curr_Assets">#REF!</definedName>
    <definedName name="PY_Other_LT_Assets">#REF!</definedName>
    <definedName name="PY_Other_LT_Liabilities">#REF!</definedName>
    <definedName name="PY_Preferred_Stock">#REF!</definedName>
    <definedName name="PY_QUICK_ASSETS">#REF!</definedName>
    <definedName name="PY_Retained_Earnings">#REF!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Working_Capital">#REF!</definedName>
    <definedName name="PY2_Accounts_Receivable">#REF!</definedName>
    <definedName name="PY2_Cash">#REF!</definedName>
    <definedName name="PY2_Common_Equity">#REF!</definedName>
    <definedName name="PY2_Cost_of_Sales">#REF!</definedName>
    <definedName name="PY2_Current_Liabilities">#REF!</definedName>
    <definedName name="PY2_Depreciation">#REF!</definedName>
    <definedName name="PY2_Gross_Profit">#REF!</definedName>
    <definedName name="PY2_Inc_Bef_Tax">#REF!</definedName>
    <definedName name="PY2_Intangible_Assets">#REF!</definedName>
    <definedName name="PY2_Interest_Expense">#REF!</definedName>
    <definedName name="PY2_Inventory">#REF!</definedName>
    <definedName name="PY2_LIABIL_EQUITY">#REF!</definedName>
    <definedName name="PY2_LT_Debt">#REF!</definedName>
    <definedName name="PY2_Marketable_Sec">#REF!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Working_Capital">#REF!</definedName>
    <definedName name="razon">#REF!</definedName>
    <definedName name="Registro" localSheetId="6" hidden="1">{#N/A,#N/A,FALSE,"Aging Summary";#N/A,#N/A,FALSE,"Ratio Analysis";#N/A,#N/A,FALSE,"Test 120 Day Accts";#N/A,#N/A,FALSE,"Tickmarks"}</definedName>
    <definedName name="Registro" hidden="1">{#N/A,#N/A,FALSE,"Aging Summary";#N/A,#N/A,FALSE,"Ratio Analysis";#N/A,#N/A,FALSE,"Test 120 Day Accts";#N/A,#N/A,FALSE,"Tickmarks"}</definedName>
    <definedName name="rep">#REF!</definedName>
    <definedName name="REPORTE">#REF!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DAF" localSheetId="6" hidden="1">{#N/A,#N/A,FALSE,"Aging Summary";#N/A,#N/A,FALSE,"Ratio Analysis";#N/A,#N/A,FALSE,"Test 120 Day Accts";#N/A,#N/A,FALSE,"Tickmarks"}</definedName>
    <definedName name="SDAF" hidden="1">{#N/A,#N/A,FALSE,"Aging Summary";#N/A,#N/A,FALSE,"Ratio Analysis";#N/A,#N/A,FALSE,"Test 120 Day Accts";#N/A,#N/A,FALSE,"Tickmarks"}</definedName>
    <definedName name="sds" localSheetId="6" hidden="1">{#N/A,#N/A,FALSE,"Aging Summary";#N/A,#N/A,FALSE,"Ratio Analysis";#N/A,#N/A,FALSE,"Test 120 Day Accts";#N/A,#N/A,FALSE,"Tickmarks"}</definedName>
    <definedName name="sds" hidden="1">{#N/A,#N/A,FALSE,"Aging Summary";#N/A,#N/A,FALSE,"Ratio Analysis";#N/A,#N/A,FALSE,"Test 120 Day Accts";#N/A,#N/A,FALSE,"Tickmarks"}</definedName>
    <definedName name="seguros" localSheetId="6">#REF!,#REF!,#REF!,#REF!,#REF!,#REF!,#REF!,#REF!</definedName>
    <definedName name="seguros">#REF!,#REF!,#REF!,#REF!,#REF!,#REF!,#REF!,#REF!</definedName>
    <definedName name="Seleccion">#REF!</definedName>
    <definedName name="siglas">#REF!</definedName>
    <definedName name="SpreadsheetBuilder_1" hidden="1">#REF!</definedName>
    <definedName name="ss">#REF!</definedName>
    <definedName name="SSSSSSSSSSSSSSSS" localSheetId="6" hidden="1">{#N/A,#N/A,FALSE,"Aging Summary";#N/A,#N/A,FALSE,"Ratio Analysis";#N/A,#N/A,FALSE,"Test 120 Day Accts";#N/A,#N/A,FALSE,"Tickmarks"}</definedName>
    <definedName name="SSSSSSSSSSSSSSSS" hidden="1">{#N/A,#N/A,FALSE,"Aging Summary";#N/A,#N/A,FALSE,"Ratio Analysis";#N/A,#N/A,FALSE,"Test 120 Day Accts";#N/A,#N/A,FALSE,"Tickmarks"}</definedName>
    <definedName name="SUELDOS">#REF!</definedName>
    <definedName name="tabla">#REF!</definedName>
    <definedName name="tabla2">#REF!</definedName>
    <definedName name="tasa">#REF!</definedName>
    <definedName name="TC">#REF!</definedName>
    <definedName name="TD10_11">#REF!</definedName>
    <definedName name="TD10_19">#REF!</definedName>
    <definedName name="TD11_11">#REF!</definedName>
    <definedName name="TD11_19">#REF!</definedName>
    <definedName name="TD12_10">#REF!</definedName>
    <definedName name="TD12_19">#REF!</definedName>
    <definedName name="TD13_10">#REF!</definedName>
    <definedName name="TD13_19">#REF!</definedName>
    <definedName name="TD14_10">#REF!</definedName>
    <definedName name="TD14_19">#REF!</definedName>
    <definedName name="TD15_10">#REF!</definedName>
    <definedName name="TD15_19">#REF!</definedName>
    <definedName name="TD16_19">#REF!</definedName>
    <definedName name="TD17_19">#REF!</definedName>
    <definedName name="TD18_19">#REF!</definedName>
    <definedName name="TD19_19">#REF!</definedName>
    <definedName name="TD20_19">#REF!</definedName>
    <definedName name="TD21_19">#REF!</definedName>
    <definedName name="TD22_19">#REF!</definedName>
    <definedName name="TD23_19">#REF!</definedName>
    <definedName name="TD24_19">#REF!</definedName>
    <definedName name="TD25_19">#REF!</definedName>
    <definedName name="TD26_19">#REF!</definedName>
    <definedName name="TD27_19">#REF!</definedName>
    <definedName name="TD28_19">#REF!</definedName>
    <definedName name="TD29_19">#REF!</definedName>
    <definedName name="TD30_19">#REF!</definedName>
    <definedName name="TD31_19">#REF!</definedName>
    <definedName name="TD4_11">#REF!</definedName>
    <definedName name="TD4_12">#REF!</definedName>
    <definedName name="TD4_25">#REF!</definedName>
    <definedName name="TD4_26">#REF!</definedName>
    <definedName name="TD5_11">#REF!</definedName>
    <definedName name="TD5_12">#REF!</definedName>
    <definedName name="TD5_25">#REF!</definedName>
    <definedName name="TD5_26">#REF!</definedName>
    <definedName name="TD6_11">#REF!</definedName>
    <definedName name="TD6_12">#REF!</definedName>
    <definedName name="TD6_19">#REF!</definedName>
    <definedName name="TD6_25">#REF!</definedName>
    <definedName name="TD6_26">#REF!</definedName>
    <definedName name="TD7_11">#REF!</definedName>
    <definedName name="TD7_12">#REF!</definedName>
    <definedName name="TD7_19">#REF!</definedName>
    <definedName name="TD7_25">#REF!</definedName>
    <definedName name="TD7_26">#REF!</definedName>
    <definedName name="TD7_27">#REF!</definedName>
    <definedName name="TD8_11">#REF!</definedName>
    <definedName name="TD8_12">#REF!</definedName>
    <definedName name="TD8_19">#REF!</definedName>
    <definedName name="TD8_25">#REF!</definedName>
    <definedName name="TD8_26">#REF!</definedName>
    <definedName name="TD8_27">#REF!</definedName>
    <definedName name="TD9_11">#REF!</definedName>
    <definedName name="TD9_12">#REF!</definedName>
    <definedName name="TD9_19">#REF!</definedName>
    <definedName name="TdeC">#REF!</definedName>
    <definedName name="TERCER_DOCUMENTO">#N/A</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9">#REF!</definedName>
    <definedName name="TextRefCopy4">#REF!</definedName>
    <definedName name="TextRefCopy40">#REF!</definedName>
    <definedName name="TextRefCopy43">#REF!</definedName>
    <definedName name="TextRefCopy46">#REF!</definedName>
    <definedName name="TextRefCopy47">#REF!</definedName>
    <definedName name="TextRefCopy5">#REF!</definedName>
    <definedName name="TextRefCopy6">#REF!</definedName>
    <definedName name="TextRefCopy7">#REF!</definedName>
    <definedName name="TextRefCopy8">#REF!</definedName>
    <definedName name="TextRefCopy9">#REF!</definedName>
    <definedName name="TextRefCopyRangeCount" hidden="1">1</definedName>
    <definedName name="todo" localSheetId="6">#REF!,#REF!,#REF!,#REF!,#REF!,#REF!,#REF!,#REF!</definedName>
    <definedName name="todo">#REF!,#REF!,#REF!,#REF!,#REF!,#REF!,#REF!,#REF!</definedName>
    <definedName name="todogastos" localSheetId="6">#REF!,#REF!,#REF!,#REF!,#REF!,#REF!,#REF!,#REF!</definedName>
    <definedName name="todogastos" localSheetId="4">#REF!,#REF!,#REF!,#REF!,#REF!,#REF!,#REF!,#REF!</definedName>
    <definedName name="todogastos" localSheetId="5">#REF!,#REF!,#REF!,#REF!,#REF!,#REF!,#REF!,#REF!</definedName>
    <definedName name="todogastos" localSheetId="0">#REF!,#REF!,#REF!,#REF!,#REF!,#REF!,#REF!,#REF!</definedName>
    <definedName name="todogastos" localSheetId="7">#REF!,#REF!,#REF!,#REF!,#REF!,#REF!,#REF!,#REF!</definedName>
    <definedName name="todogastos" localSheetId="8">#REF!,#REF!,#REF!,#REF!,#REF!,#REF!,#REF!,#REF!</definedName>
    <definedName name="todogastos">#REF!,#REF!,#REF!,#REF!,#REF!,#REF!,#REF!,#REF!</definedName>
    <definedName name="VACIADO" localSheetId="6" hidden="1">#REF!</definedName>
    <definedName name="VACIADO" localSheetId="4" hidden="1">#REF!</definedName>
    <definedName name="VACIADO" localSheetId="5" hidden="1">#REF!</definedName>
    <definedName name="VACIADO" localSheetId="0" hidden="1">#REF!</definedName>
    <definedName name="VACIADO" localSheetId="7" hidden="1">#REF!</definedName>
    <definedName name="VACIADO" localSheetId="8" hidden="1">#REF!</definedName>
    <definedName name="VACIADO" hidden="1">#REF!</definedName>
    <definedName name="values">#REF!,#REF!,#REF!</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6"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NALISIS._.DE._.PROPUESTAS." localSheetId="6" hidden="1">{"AMPLIA",#N/A,FALSE,"RESUMEN";"LIMITADA",#N/A,FALSE,"RESUMEN";"COMBINADA",#N/A,FALSE,"RESUMEN"}</definedName>
    <definedName name="wrn.ANALISIS._.DE._.PROPUESTAS." hidden="1">{"AMPLIA",#N/A,FALSE,"RESUMEN";"LIMITADA",#N/A,FALSE,"RESUMEN";"COMBINADA",#N/A,FALSE,"RESUMEN"}</definedName>
    <definedName name="WSEFG" localSheetId="6" hidden="1">{#N/A,#N/A,FALSE,"Aging Summary";#N/A,#N/A,FALSE,"Ratio Analysis";#N/A,#N/A,FALSE,"Test 120 Day Accts";#N/A,#N/A,FALSE,"Tickmarks"}</definedName>
    <definedName name="WSEFG" hidden="1">{#N/A,#N/A,FALSE,"Aging Summary";#N/A,#N/A,FALSE,"Ratio Analysis";#N/A,#N/A,FALSE,"Test 120 Day Accts";#N/A,#N/A,FALSE,"Tickmarks"}</definedName>
    <definedName name="X" localSheetId="6" hidden="1">#REF!</definedName>
    <definedName name="X" localSheetId="4" hidden="1">#REF!</definedName>
    <definedName name="X" localSheetId="5" hidden="1">#REF!</definedName>
    <definedName name="X" localSheetId="0" hidden="1">#REF!</definedName>
    <definedName name="X" localSheetId="7" hidden="1">#REF!</definedName>
    <definedName name="X" localSheetId="8" hidden="1">#REF!</definedName>
    <definedName name="X" hidden="1">#REF!</definedName>
    <definedName name="XDO_?XDOFIELD1?">#REF!</definedName>
    <definedName name="XDO_?XDOFIELD10?">#REF!</definedName>
    <definedName name="XDO_?XDOFIELD11?">#REF!</definedName>
    <definedName name="XDO_?XDOFIELD12?">#REF!</definedName>
    <definedName name="XDO_?XDOFIELD13?">#REF!</definedName>
    <definedName name="XDO_?XDOFIELD14?">#REF!</definedName>
    <definedName name="XDO_?XDOFIELD15?">#REF!</definedName>
    <definedName name="XDO_?XDOFIELD16?">#REF!</definedName>
    <definedName name="XDO_?XDOFIELD17?">#REF!</definedName>
    <definedName name="XDO_?XDOFIELD18?">#REF!</definedName>
    <definedName name="XDO_?XDOFIELD19?">#REF!</definedName>
    <definedName name="XDO_?XDOFIELD2?">#REF!</definedName>
    <definedName name="XDO_?XDOFIELD20?">#REF!</definedName>
    <definedName name="XDO_?XDOFIELD21?">#REF!</definedName>
    <definedName name="XDO_?XDOFIELD22?">#REF!</definedName>
    <definedName name="XDO_?XDOFIELD23?">#REF!</definedName>
    <definedName name="XDO_?XDOFIELD24?">#REF!</definedName>
    <definedName name="XDO_?XDOFIELD25?">#REF!</definedName>
    <definedName name="XDO_?XDOFIELD26?">#REF!</definedName>
    <definedName name="XDO_?XDOFIELD27?">#REF!</definedName>
    <definedName name="XDO_?XDOFIELD28?">#REF!</definedName>
    <definedName name="XDO_?XDOFIELD29?">#REF!</definedName>
    <definedName name="XDO_?XDOFIELD3?">#REF!</definedName>
    <definedName name="XDO_?XDOFIELD30?">#REF!</definedName>
    <definedName name="XDO_?XDOFIELD31?">#REF!</definedName>
    <definedName name="XDO_?XDOFIELD32?">#REF!</definedName>
    <definedName name="XDO_?XDOFIELD33?">#REF!</definedName>
    <definedName name="XDO_?XDOFIELD34?">#REF!</definedName>
    <definedName name="XDO_?XDOFIELD35?">#REF!</definedName>
    <definedName name="XDO_?XDOFIELD36?">#REF!</definedName>
    <definedName name="XDO_?XDOFIELD4?">#REF!</definedName>
    <definedName name="XDO_?XDOFIELD46?">#REF!</definedName>
    <definedName name="XDO_?XDOFIELD47?">#REF!</definedName>
    <definedName name="XDO_?XDOFIELD48?">#REF!</definedName>
    <definedName name="XDO_?XDOFIELD49?">#REF!</definedName>
    <definedName name="XDO_?XDOFIELD5?">#REF!</definedName>
    <definedName name="XDO_?XDOFIELD50?">#REF!</definedName>
    <definedName name="XDO_?XDOFIELD51?">#REF!</definedName>
    <definedName name="XDO_?XDOFIELD52?">#REF!</definedName>
    <definedName name="XDO_?XDOFIELD6?">#REF!</definedName>
    <definedName name="XDO_?XDOFIELD7?">#REF!</definedName>
    <definedName name="XDO_?XDOFIELD8?">#REF!</definedName>
    <definedName name="XDO_?XDOFIELD9?">#REF!</definedName>
    <definedName name="XDO_GROUP_?XDOG1?">#REF!</definedName>
    <definedName name="XLK" localSheetId="6" hidden="1">{#N/A,#N/A,FALSE,"Aging Summary";#N/A,#N/A,FALSE,"Ratio Analysis";#N/A,#N/A,FALSE,"Test 120 Day Accts";#N/A,#N/A,FALSE,"Tickmarks"}</definedName>
    <definedName name="XLK" hidden="1">{#N/A,#N/A,FALSE,"Aging Summary";#N/A,#N/A,FALSE,"Ratio Analysis";#N/A,#N/A,FALSE,"Test 120 Day Accts";#N/A,#N/A,FALSE,"Tickmarks"}</definedName>
    <definedName name="XREF_COLUMN_1" localSheetId="6" hidden="1">#REF!</definedName>
    <definedName name="XREF_COLUMN_1" localSheetId="4" hidden="1">#REF!</definedName>
    <definedName name="XREF_COLUMN_1" localSheetId="5" hidden="1">#REF!</definedName>
    <definedName name="XREF_COLUMN_1" localSheetId="0" hidden="1">#REF!</definedName>
    <definedName name="XREF_COLUMN_1" localSheetId="7" hidden="1">#REF!</definedName>
    <definedName name="XREF_COLUMN_1" localSheetId="8" hidden="1">#REF!</definedName>
    <definedName name="XREF_COLUMN_1" hidden="1">#REF!</definedName>
    <definedName name="XREF_COLUMN_10" localSheetId="6" hidden="1">#REF!</definedName>
    <definedName name="XREF_COLUMN_10" localSheetId="4" hidden="1">#REF!</definedName>
    <definedName name="XREF_COLUMN_10" localSheetId="5" hidden="1">#REF!</definedName>
    <definedName name="XREF_COLUMN_10" localSheetId="0" hidden="1">#REF!</definedName>
    <definedName name="XREF_COLUMN_10" localSheetId="7" hidden="1">#REF!</definedName>
    <definedName name="XREF_COLUMN_10" localSheetId="8" hidden="1">#REF!</definedName>
    <definedName name="XREF_COLUMN_10" hidden="1">#REF!</definedName>
    <definedName name="XREF_COLUMN_11" localSheetId="6" hidden="1">#REF!</definedName>
    <definedName name="XREF_COLUMN_11" localSheetId="4" hidden="1">#REF!</definedName>
    <definedName name="XREF_COLUMN_11" localSheetId="5" hidden="1">#REF!</definedName>
    <definedName name="XREF_COLUMN_11" localSheetId="0" hidden="1">#REF!</definedName>
    <definedName name="XREF_COLUMN_11" localSheetId="7" hidden="1">#REF!</definedName>
    <definedName name="XREF_COLUMN_11" localSheetId="8" hidden="1">#REF!</definedName>
    <definedName name="XREF_COLUMN_11" hidden="1">#REF!</definedName>
    <definedName name="XREF_COLUMN_12" localSheetId="6" hidden="1">#REF!</definedName>
    <definedName name="XREF_COLUMN_12" localSheetId="4" hidden="1">#REF!</definedName>
    <definedName name="XREF_COLUMN_12" localSheetId="5" hidden="1">#REF!</definedName>
    <definedName name="XREF_COLUMN_12" localSheetId="0" hidden="1">#REF!</definedName>
    <definedName name="XREF_COLUMN_12" localSheetId="7" hidden="1">#REF!</definedName>
    <definedName name="XREF_COLUMN_12" localSheetId="8" hidden="1">#REF!</definedName>
    <definedName name="XREF_COLUMN_12" hidden="1">#REF!</definedName>
    <definedName name="XREF_COLUMN_13" localSheetId="6" hidden="1">#REF!</definedName>
    <definedName name="XREF_COLUMN_13" localSheetId="4" hidden="1">#REF!</definedName>
    <definedName name="XREF_COLUMN_13" localSheetId="5" hidden="1">#REF!</definedName>
    <definedName name="XREF_COLUMN_13" localSheetId="0" hidden="1">#REF!</definedName>
    <definedName name="XREF_COLUMN_13" localSheetId="7" hidden="1">#REF!</definedName>
    <definedName name="XREF_COLUMN_13" localSheetId="8" hidden="1">#REF!</definedName>
    <definedName name="XREF_COLUMN_13" hidden="1">#REF!</definedName>
    <definedName name="XREF_COLUMN_14" localSheetId="6" hidden="1">#REF!</definedName>
    <definedName name="XREF_COLUMN_14" localSheetId="4" hidden="1">#REF!</definedName>
    <definedName name="XREF_COLUMN_14" localSheetId="5" hidden="1">#REF!</definedName>
    <definedName name="XREF_COLUMN_14" localSheetId="0" hidden="1">#REF!</definedName>
    <definedName name="XREF_COLUMN_14" localSheetId="7" hidden="1">#REF!</definedName>
    <definedName name="XREF_COLUMN_14" localSheetId="8" hidden="1">#REF!</definedName>
    <definedName name="XREF_COLUMN_14" hidden="1">#REF!</definedName>
    <definedName name="XREF_COLUMN_15" localSheetId="6" hidden="1">#REF!</definedName>
    <definedName name="XREF_COLUMN_15" localSheetId="4" hidden="1">#REF!</definedName>
    <definedName name="XREF_COLUMN_15" localSheetId="5" hidden="1">#REF!</definedName>
    <definedName name="XREF_COLUMN_15" localSheetId="0" hidden="1">#REF!</definedName>
    <definedName name="XREF_COLUMN_15" localSheetId="7" hidden="1">#REF!</definedName>
    <definedName name="XREF_COLUMN_15" localSheetId="8" hidden="1">#REF!</definedName>
    <definedName name="XREF_COLUMN_15" hidden="1">#REF!</definedName>
    <definedName name="XREF_COLUMN_16" localSheetId="6" hidden="1">#REF!</definedName>
    <definedName name="XREF_COLUMN_16" localSheetId="4" hidden="1">#REF!</definedName>
    <definedName name="XREF_COLUMN_16" localSheetId="5" hidden="1">#REF!</definedName>
    <definedName name="XREF_COLUMN_16" localSheetId="0" hidden="1">#REF!</definedName>
    <definedName name="XREF_COLUMN_16" localSheetId="7" hidden="1">#REF!</definedName>
    <definedName name="XREF_COLUMN_16" localSheetId="8" hidden="1">#REF!</definedName>
    <definedName name="XREF_COLUMN_16" hidden="1">#REF!</definedName>
    <definedName name="XREF_COLUMN_17" localSheetId="6" hidden="1">#REF!</definedName>
    <definedName name="XREF_COLUMN_17" localSheetId="4" hidden="1">#REF!</definedName>
    <definedName name="XREF_COLUMN_17" localSheetId="5" hidden="1">#REF!</definedName>
    <definedName name="XREF_COLUMN_17" localSheetId="0" hidden="1">#REF!</definedName>
    <definedName name="XREF_COLUMN_17" localSheetId="7" hidden="1">#REF!</definedName>
    <definedName name="XREF_COLUMN_17" localSheetId="8" hidden="1">#REF!</definedName>
    <definedName name="XREF_COLUMN_17" hidden="1">#REF!</definedName>
    <definedName name="XREF_COLUMN_18" localSheetId="6" hidden="1">#REF!</definedName>
    <definedName name="XREF_COLUMN_18" localSheetId="4" hidden="1">#REF!</definedName>
    <definedName name="XREF_COLUMN_18" localSheetId="5" hidden="1">#REF!</definedName>
    <definedName name="XREF_COLUMN_18" localSheetId="0" hidden="1">#REF!</definedName>
    <definedName name="XREF_COLUMN_18" localSheetId="7" hidden="1">#REF!</definedName>
    <definedName name="XREF_COLUMN_18" localSheetId="8" hidden="1">#REF!</definedName>
    <definedName name="XREF_COLUMN_18" hidden="1">#REF!</definedName>
    <definedName name="XREF_COLUMN_19" localSheetId="6" hidden="1">#REF!</definedName>
    <definedName name="XREF_COLUMN_19" localSheetId="4" hidden="1">#REF!</definedName>
    <definedName name="XREF_COLUMN_19" localSheetId="5" hidden="1">#REF!</definedName>
    <definedName name="XREF_COLUMN_19" localSheetId="0" hidden="1">#REF!</definedName>
    <definedName name="XREF_COLUMN_19" localSheetId="7" hidden="1">#REF!</definedName>
    <definedName name="XREF_COLUMN_19" localSheetId="8" hidden="1">#REF!</definedName>
    <definedName name="XREF_COLUMN_19" hidden="1">#REF!</definedName>
    <definedName name="XREF_COLUMN_2" localSheetId="6" hidden="1">#REF!</definedName>
    <definedName name="XREF_COLUMN_2" localSheetId="4" hidden="1">#REF!</definedName>
    <definedName name="XREF_COLUMN_2" localSheetId="5" hidden="1">#REF!</definedName>
    <definedName name="XREF_COLUMN_2" localSheetId="0" hidden="1">#REF!</definedName>
    <definedName name="XREF_COLUMN_2" localSheetId="7" hidden="1">#REF!</definedName>
    <definedName name="XREF_COLUMN_2" localSheetId="8" hidden="1">#REF!</definedName>
    <definedName name="XREF_COLUMN_2" hidden="1">#REF!</definedName>
    <definedName name="XREF_COLUMN_20" localSheetId="6" hidden="1">#REF!</definedName>
    <definedName name="XREF_COLUMN_20" localSheetId="4" hidden="1">#REF!</definedName>
    <definedName name="XREF_COLUMN_20" localSheetId="5" hidden="1">#REF!</definedName>
    <definedName name="XREF_COLUMN_20" localSheetId="0" hidden="1">#REF!</definedName>
    <definedName name="XREF_COLUMN_20" localSheetId="7" hidden="1">#REF!</definedName>
    <definedName name="XREF_COLUMN_20" localSheetId="8" hidden="1">#REF!</definedName>
    <definedName name="XREF_COLUMN_20" hidden="1">#REF!</definedName>
    <definedName name="XREF_COLUMN_21" localSheetId="6" hidden="1">#REF!</definedName>
    <definedName name="XREF_COLUMN_21" localSheetId="4" hidden="1">#REF!</definedName>
    <definedName name="XREF_COLUMN_21" localSheetId="5" hidden="1">#REF!</definedName>
    <definedName name="XREF_COLUMN_21" localSheetId="0" hidden="1">#REF!</definedName>
    <definedName name="XREF_COLUMN_21" localSheetId="7" hidden="1">#REF!</definedName>
    <definedName name="XREF_COLUMN_21" localSheetId="8" hidden="1">#REF!</definedName>
    <definedName name="XREF_COLUMN_21" hidden="1">#REF!</definedName>
    <definedName name="XREF_COLUMN_22" localSheetId="6" hidden="1">#REF!</definedName>
    <definedName name="XREF_COLUMN_22" localSheetId="4" hidden="1">#REF!</definedName>
    <definedName name="XREF_COLUMN_22" localSheetId="5" hidden="1">#REF!</definedName>
    <definedName name="XREF_COLUMN_22" localSheetId="0" hidden="1">#REF!</definedName>
    <definedName name="XREF_COLUMN_22" localSheetId="7" hidden="1">#REF!</definedName>
    <definedName name="XREF_COLUMN_22" localSheetId="8" hidden="1">#REF!</definedName>
    <definedName name="XREF_COLUMN_22" hidden="1">#REF!</definedName>
    <definedName name="XREF_COLUMN_23" localSheetId="6" hidden="1">#REF!</definedName>
    <definedName name="XREF_COLUMN_23" localSheetId="4" hidden="1">#REF!</definedName>
    <definedName name="XREF_COLUMN_23" localSheetId="5" hidden="1">#REF!</definedName>
    <definedName name="XREF_COLUMN_23" localSheetId="0" hidden="1">#REF!</definedName>
    <definedName name="XREF_COLUMN_23" localSheetId="7" hidden="1">#REF!</definedName>
    <definedName name="XREF_COLUMN_23" localSheetId="8" hidden="1">#REF!</definedName>
    <definedName name="XREF_COLUMN_23" hidden="1">#REF!</definedName>
    <definedName name="XREF_COLUMN_24" localSheetId="6" hidden="1">#REF!</definedName>
    <definedName name="XREF_COLUMN_24" localSheetId="4" hidden="1">#REF!</definedName>
    <definedName name="XREF_COLUMN_24" localSheetId="5" hidden="1">#REF!</definedName>
    <definedName name="XREF_COLUMN_24" localSheetId="0" hidden="1">#REF!</definedName>
    <definedName name="XREF_COLUMN_24" localSheetId="7" hidden="1">#REF!</definedName>
    <definedName name="XREF_COLUMN_24" localSheetId="8" hidden="1">#REF!</definedName>
    <definedName name="XREF_COLUMN_24" hidden="1">#REF!</definedName>
    <definedName name="XREF_COLUMN_25" localSheetId="6" hidden="1">#REF!</definedName>
    <definedName name="XREF_COLUMN_25" localSheetId="4" hidden="1">#REF!</definedName>
    <definedName name="XREF_COLUMN_25" localSheetId="5" hidden="1">#REF!</definedName>
    <definedName name="XREF_COLUMN_25" localSheetId="0" hidden="1">#REF!</definedName>
    <definedName name="XREF_COLUMN_25" localSheetId="7" hidden="1">#REF!</definedName>
    <definedName name="XREF_COLUMN_25" localSheetId="8" hidden="1">#REF!</definedName>
    <definedName name="XREF_COLUMN_25" hidden="1">#REF!</definedName>
    <definedName name="XREF_COLUMN_26" localSheetId="6" hidden="1">#REF!</definedName>
    <definedName name="XREF_COLUMN_26" localSheetId="4" hidden="1">#REF!</definedName>
    <definedName name="XREF_COLUMN_26" localSheetId="5" hidden="1">#REF!</definedName>
    <definedName name="XREF_COLUMN_26" localSheetId="0" hidden="1">#REF!</definedName>
    <definedName name="XREF_COLUMN_26" localSheetId="7" hidden="1">#REF!</definedName>
    <definedName name="XREF_COLUMN_26" localSheetId="8" hidden="1">#REF!</definedName>
    <definedName name="XREF_COLUMN_26" hidden="1">#REF!</definedName>
    <definedName name="XREF_COLUMN_27" localSheetId="6" hidden="1">#REF!</definedName>
    <definedName name="XREF_COLUMN_27" localSheetId="4" hidden="1">#REF!</definedName>
    <definedName name="XREF_COLUMN_27" localSheetId="5" hidden="1">#REF!</definedName>
    <definedName name="XREF_COLUMN_27" localSheetId="0" hidden="1">#REF!</definedName>
    <definedName name="XREF_COLUMN_27" localSheetId="7" hidden="1">#REF!</definedName>
    <definedName name="XREF_COLUMN_27" localSheetId="8" hidden="1">#REF!</definedName>
    <definedName name="XREF_COLUMN_27" hidden="1">#REF!</definedName>
    <definedName name="XREF_COLUMN_28" localSheetId="6" hidden="1">#REF!</definedName>
    <definedName name="XREF_COLUMN_28" localSheetId="4" hidden="1">#REF!</definedName>
    <definedName name="XREF_COLUMN_28" localSheetId="5" hidden="1">#REF!</definedName>
    <definedName name="XREF_COLUMN_28" localSheetId="0" hidden="1">#REF!</definedName>
    <definedName name="XREF_COLUMN_28" localSheetId="7" hidden="1">#REF!</definedName>
    <definedName name="XREF_COLUMN_28" localSheetId="8" hidden="1">#REF!</definedName>
    <definedName name="XREF_COLUMN_28" hidden="1">#REF!</definedName>
    <definedName name="XREF_COLUMN_29" localSheetId="6" hidden="1">#REF!</definedName>
    <definedName name="XREF_COLUMN_29" localSheetId="4" hidden="1">#REF!</definedName>
    <definedName name="XREF_COLUMN_29" localSheetId="5" hidden="1">#REF!</definedName>
    <definedName name="XREF_COLUMN_29" localSheetId="0" hidden="1">#REF!</definedName>
    <definedName name="XREF_COLUMN_29" localSheetId="7" hidden="1">#REF!</definedName>
    <definedName name="XREF_COLUMN_29" localSheetId="8" hidden="1">#REF!</definedName>
    <definedName name="XREF_COLUMN_29" hidden="1">#REF!</definedName>
    <definedName name="XREF_COLUMN_30" localSheetId="6" hidden="1">#REF!</definedName>
    <definedName name="XREF_COLUMN_30" localSheetId="4" hidden="1">#REF!</definedName>
    <definedName name="XREF_COLUMN_30" localSheetId="5" hidden="1">#REF!</definedName>
    <definedName name="XREF_COLUMN_30" localSheetId="0" hidden="1">#REF!</definedName>
    <definedName name="XREF_COLUMN_30" localSheetId="7" hidden="1">#REF!</definedName>
    <definedName name="XREF_COLUMN_30" localSheetId="8" hidden="1">#REF!</definedName>
    <definedName name="XREF_COLUMN_30" hidden="1">#REF!</definedName>
    <definedName name="XREF_COLUMN_31" localSheetId="6" hidden="1">#REF!</definedName>
    <definedName name="XREF_COLUMN_31" localSheetId="4" hidden="1">#REF!</definedName>
    <definedName name="XREF_COLUMN_31" localSheetId="5" hidden="1">#REF!</definedName>
    <definedName name="XREF_COLUMN_31" localSheetId="0" hidden="1">#REF!</definedName>
    <definedName name="XREF_COLUMN_31" localSheetId="7" hidden="1">#REF!</definedName>
    <definedName name="XREF_COLUMN_31" localSheetId="8" hidden="1">#REF!</definedName>
    <definedName name="XREF_COLUMN_31" hidden="1">#REF!</definedName>
    <definedName name="XREF_COLUMN_32" localSheetId="6" hidden="1">#REF!</definedName>
    <definedName name="XREF_COLUMN_32" localSheetId="4" hidden="1">#REF!</definedName>
    <definedName name="XREF_COLUMN_32" localSheetId="5" hidden="1">#REF!</definedName>
    <definedName name="XREF_COLUMN_32" localSheetId="0" hidden="1">#REF!</definedName>
    <definedName name="XREF_COLUMN_32" localSheetId="7" hidden="1">#REF!</definedName>
    <definedName name="XREF_COLUMN_32" localSheetId="8" hidden="1">#REF!</definedName>
    <definedName name="XREF_COLUMN_32" hidden="1">#REF!</definedName>
    <definedName name="XREF_COLUMN_33" localSheetId="6" hidden="1">#REF!</definedName>
    <definedName name="XREF_COLUMN_33" localSheetId="4" hidden="1">#REF!</definedName>
    <definedName name="XREF_COLUMN_33" localSheetId="5" hidden="1">#REF!</definedName>
    <definedName name="XREF_COLUMN_33" localSheetId="0" hidden="1">#REF!</definedName>
    <definedName name="XREF_COLUMN_33" localSheetId="7" hidden="1">#REF!</definedName>
    <definedName name="XREF_COLUMN_33" localSheetId="8" hidden="1">#REF!</definedName>
    <definedName name="XREF_COLUMN_33" hidden="1">#REF!</definedName>
    <definedName name="XREF_COLUMN_34" localSheetId="6" hidden="1">#REF!</definedName>
    <definedName name="XREF_COLUMN_34" localSheetId="4" hidden="1">#REF!</definedName>
    <definedName name="XREF_COLUMN_34" localSheetId="5" hidden="1">#REF!</definedName>
    <definedName name="XREF_COLUMN_34" localSheetId="0" hidden="1">#REF!</definedName>
    <definedName name="XREF_COLUMN_34" localSheetId="7" hidden="1">#REF!</definedName>
    <definedName name="XREF_COLUMN_34" localSheetId="8" hidden="1">#REF!</definedName>
    <definedName name="XREF_COLUMN_34" hidden="1">#REF!</definedName>
    <definedName name="XREF_COLUMN_35" localSheetId="6" hidden="1">#REF!</definedName>
    <definedName name="XREF_COLUMN_35" localSheetId="4" hidden="1">#REF!</definedName>
    <definedName name="XREF_COLUMN_35" localSheetId="5" hidden="1">#REF!</definedName>
    <definedName name="XREF_COLUMN_35" localSheetId="0" hidden="1">#REF!</definedName>
    <definedName name="XREF_COLUMN_35" localSheetId="7" hidden="1">#REF!</definedName>
    <definedName name="XREF_COLUMN_35" localSheetId="8" hidden="1">#REF!</definedName>
    <definedName name="XREF_COLUMN_35" hidden="1">#REF!</definedName>
    <definedName name="XREF_COLUMN_36" localSheetId="6" hidden="1">#REF!</definedName>
    <definedName name="XREF_COLUMN_36" localSheetId="4" hidden="1">#REF!</definedName>
    <definedName name="XREF_COLUMN_36" localSheetId="5" hidden="1">#REF!</definedName>
    <definedName name="XREF_COLUMN_36" localSheetId="0" hidden="1">#REF!</definedName>
    <definedName name="XREF_COLUMN_36" localSheetId="7" hidden="1">#REF!</definedName>
    <definedName name="XREF_COLUMN_36" localSheetId="8" hidden="1">#REF!</definedName>
    <definedName name="XREF_COLUMN_36" hidden="1">#REF!</definedName>
    <definedName name="XREF_COLUMN_37" localSheetId="6" hidden="1">#REF!</definedName>
    <definedName name="XREF_COLUMN_37" localSheetId="4" hidden="1">#REF!</definedName>
    <definedName name="XREF_COLUMN_37" localSheetId="5" hidden="1">#REF!</definedName>
    <definedName name="XREF_COLUMN_37" localSheetId="0" hidden="1">#REF!</definedName>
    <definedName name="XREF_COLUMN_37" localSheetId="7" hidden="1">#REF!</definedName>
    <definedName name="XREF_COLUMN_37" localSheetId="8" hidden="1">#REF!</definedName>
    <definedName name="XREF_COLUMN_37" hidden="1">#REF!</definedName>
    <definedName name="XREF_COLUMN_38" localSheetId="6" hidden="1">#REF!</definedName>
    <definedName name="XREF_COLUMN_38" localSheetId="4" hidden="1">#REF!</definedName>
    <definedName name="XREF_COLUMN_38" localSheetId="5" hidden="1">#REF!</definedName>
    <definedName name="XREF_COLUMN_38" localSheetId="0" hidden="1">#REF!</definedName>
    <definedName name="XREF_COLUMN_38" localSheetId="7" hidden="1">#REF!</definedName>
    <definedName name="XREF_COLUMN_38" localSheetId="8" hidden="1">#REF!</definedName>
    <definedName name="XREF_COLUMN_38" hidden="1">#REF!</definedName>
    <definedName name="XREF_COLUMN_39" localSheetId="6" hidden="1">#REF!</definedName>
    <definedName name="XREF_COLUMN_39" localSheetId="4" hidden="1">#REF!</definedName>
    <definedName name="XREF_COLUMN_39" localSheetId="5" hidden="1">#REF!</definedName>
    <definedName name="XREF_COLUMN_39" localSheetId="0" hidden="1">#REF!</definedName>
    <definedName name="XREF_COLUMN_39" localSheetId="7" hidden="1">#REF!</definedName>
    <definedName name="XREF_COLUMN_39" localSheetId="8" hidden="1">#REF!</definedName>
    <definedName name="XREF_COLUMN_39" hidden="1">#REF!</definedName>
    <definedName name="XREF_COLUMN_4" localSheetId="6" hidden="1">#REF!</definedName>
    <definedName name="XREF_COLUMN_4" localSheetId="4" hidden="1">#REF!</definedName>
    <definedName name="XREF_COLUMN_4" localSheetId="5" hidden="1">#REF!</definedName>
    <definedName name="XREF_COLUMN_4" localSheetId="0" hidden="1">#REF!</definedName>
    <definedName name="XREF_COLUMN_4" localSheetId="7" hidden="1">#REF!</definedName>
    <definedName name="XREF_COLUMN_4" localSheetId="8" hidden="1">#REF!</definedName>
    <definedName name="XREF_COLUMN_4" hidden="1">#REF!</definedName>
    <definedName name="XREF_COLUMN_43" localSheetId="6" hidden="1">#REF!</definedName>
    <definedName name="XREF_COLUMN_43" localSheetId="4" hidden="1">#REF!</definedName>
    <definedName name="XREF_COLUMN_43" localSheetId="5" hidden="1">#REF!</definedName>
    <definedName name="XREF_COLUMN_43" localSheetId="0" hidden="1">#REF!</definedName>
    <definedName name="XREF_COLUMN_43" localSheetId="7" hidden="1">#REF!</definedName>
    <definedName name="XREF_COLUMN_43" localSheetId="8" hidden="1">#REF!</definedName>
    <definedName name="XREF_COLUMN_43" hidden="1">#REF!</definedName>
    <definedName name="XREF_COLUMN_44" localSheetId="6" hidden="1">#REF!</definedName>
    <definedName name="XREF_COLUMN_44" localSheetId="4" hidden="1">#REF!</definedName>
    <definedName name="XREF_COLUMN_44" localSheetId="5" hidden="1">#REF!</definedName>
    <definedName name="XREF_COLUMN_44" localSheetId="0" hidden="1">#REF!</definedName>
    <definedName name="XREF_COLUMN_44" localSheetId="7" hidden="1">#REF!</definedName>
    <definedName name="XREF_COLUMN_44" localSheetId="8" hidden="1">#REF!</definedName>
    <definedName name="XREF_COLUMN_44" hidden="1">#REF!</definedName>
    <definedName name="XREF_COLUMN_45" localSheetId="6" hidden="1">#REF!</definedName>
    <definedName name="XREF_COLUMN_45" localSheetId="4" hidden="1">#REF!</definedName>
    <definedName name="XREF_COLUMN_45" localSheetId="5" hidden="1">#REF!</definedName>
    <definedName name="XREF_COLUMN_45" localSheetId="0" hidden="1">#REF!</definedName>
    <definedName name="XREF_COLUMN_45" localSheetId="7" hidden="1">#REF!</definedName>
    <definedName name="XREF_COLUMN_45" localSheetId="8" hidden="1">#REF!</definedName>
    <definedName name="XREF_COLUMN_45" hidden="1">#REF!</definedName>
    <definedName name="XREF_COLUMN_49" localSheetId="6" hidden="1">#REF!</definedName>
    <definedName name="XREF_COLUMN_49" localSheetId="4" hidden="1">#REF!</definedName>
    <definedName name="XREF_COLUMN_49" localSheetId="5" hidden="1">#REF!</definedName>
    <definedName name="XREF_COLUMN_49" localSheetId="0" hidden="1">#REF!</definedName>
    <definedName name="XREF_COLUMN_49" localSheetId="7" hidden="1">#REF!</definedName>
    <definedName name="XREF_COLUMN_49" localSheetId="8" hidden="1">#REF!</definedName>
    <definedName name="XREF_COLUMN_49" hidden="1">#REF!</definedName>
    <definedName name="XREF_COLUMN_5" localSheetId="6" hidden="1">#REF!</definedName>
    <definedName name="XREF_COLUMN_5" localSheetId="4" hidden="1">#REF!</definedName>
    <definedName name="XREF_COLUMN_5" localSheetId="5" hidden="1">#REF!</definedName>
    <definedName name="XREF_COLUMN_5" localSheetId="0" hidden="1">#REF!</definedName>
    <definedName name="XREF_COLUMN_5" localSheetId="7" hidden="1">#REF!</definedName>
    <definedName name="XREF_COLUMN_5" localSheetId="8" hidden="1">#REF!</definedName>
    <definedName name="XREF_COLUMN_5" hidden="1">#REF!</definedName>
    <definedName name="XREF_COLUMN_50" localSheetId="6" hidden="1">#REF!</definedName>
    <definedName name="XREF_COLUMN_50" localSheetId="4" hidden="1">#REF!</definedName>
    <definedName name="XREF_COLUMN_50" localSheetId="5" hidden="1">#REF!</definedName>
    <definedName name="XREF_COLUMN_50" localSheetId="0" hidden="1">#REF!</definedName>
    <definedName name="XREF_COLUMN_50" localSheetId="7" hidden="1">#REF!</definedName>
    <definedName name="XREF_COLUMN_50" localSheetId="8" hidden="1">#REF!</definedName>
    <definedName name="XREF_COLUMN_50" hidden="1">#REF!</definedName>
    <definedName name="XREF_COLUMN_51" localSheetId="6" hidden="1">#REF!</definedName>
    <definedName name="XREF_COLUMN_51" localSheetId="4" hidden="1">#REF!</definedName>
    <definedName name="XREF_COLUMN_51" localSheetId="5" hidden="1">#REF!</definedName>
    <definedName name="XREF_COLUMN_51" localSheetId="0" hidden="1">#REF!</definedName>
    <definedName name="XREF_COLUMN_51" localSheetId="7" hidden="1">#REF!</definedName>
    <definedName name="XREF_COLUMN_51" localSheetId="8" hidden="1">#REF!</definedName>
    <definedName name="XREF_COLUMN_51" hidden="1">#REF!</definedName>
    <definedName name="XREF_COLUMN_52" localSheetId="6" hidden="1">#REF!</definedName>
    <definedName name="XREF_COLUMN_52" localSheetId="4" hidden="1">#REF!</definedName>
    <definedName name="XREF_COLUMN_52" localSheetId="5" hidden="1">#REF!</definedName>
    <definedName name="XREF_COLUMN_52" localSheetId="0" hidden="1">#REF!</definedName>
    <definedName name="XREF_COLUMN_52" localSheetId="7" hidden="1">#REF!</definedName>
    <definedName name="XREF_COLUMN_52" localSheetId="8" hidden="1">#REF!</definedName>
    <definedName name="XREF_COLUMN_52" hidden="1">#REF!</definedName>
    <definedName name="XREF_COLUMN_53" localSheetId="6" hidden="1">#REF!</definedName>
    <definedName name="XREF_COLUMN_53" localSheetId="4" hidden="1">#REF!</definedName>
    <definedName name="XREF_COLUMN_53" localSheetId="5" hidden="1">#REF!</definedName>
    <definedName name="XREF_COLUMN_53" localSheetId="0" hidden="1">#REF!</definedName>
    <definedName name="XREF_COLUMN_53" localSheetId="7" hidden="1">#REF!</definedName>
    <definedName name="XREF_COLUMN_53" localSheetId="8" hidden="1">#REF!</definedName>
    <definedName name="XREF_COLUMN_53" hidden="1">#REF!</definedName>
    <definedName name="XREF_COLUMN_54" localSheetId="6" hidden="1">#REF!</definedName>
    <definedName name="XREF_COLUMN_54" localSheetId="4" hidden="1">#REF!</definedName>
    <definedName name="XREF_COLUMN_54" localSheetId="5" hidden="1">#REF!</definedName>
    <definedName name="XREF_COLUMN_54" localSheetId="0" hidden="1">#REF!</definedName>
    <definedName name="XREF_COLUMN_54" localSheetId="7" hidden="1">#REF!</definedName>
    <definedName name="XREF_COLUMN_54" localSheetId="8" hidden="1">#REF!</definedName>
    <definedName name="XREF_COLUMN_54" hidden="1">#REF!</definedName>
    <definedName name="XREF_COLUMN_55" localSheetId="6" hidden="1">#REF!</definedName>
    <definedName name="XREF_COLUMN_55" localSheetId="4" hidden="1">#REF!</definedName>
    <definedName name="XREF_COLUMN_55" localSheetId="5" hidden="1">#REF!</definedName>
    <definedName name="XREF_COLUMN_55" localSheetId="0" hidden="1">#REF!</definedName>
    <definedName name="XREF_COLUMN_55" localSheetId="7" hidden="1">#REF!</definedName>
    <definedName name="XREF_COLUMN_55" localSheetId="8" hidden="1">#REF!</definedName>
    <definedName name="XREF_COLUMN_55" hidden="1">#REF!</definedName>
    <definedName name="XREF_COLUMN_56" localSheetId="6" hidden="1">#REF!</definedName>
    <definedName name="XREF_COLUMN_56" localSheetId="4" hidden="1">#REF!</definedName>
    <definedName name="XREF_COLUMN_56" localSheetId="5" hidden="1">#REF!</definedName>
    <definedName name="XREF_COLUMN_56" localSheetId="0" hidden="1">#REF!</definedName>
    <definedName name="XREF_COLUMN_56" localSheetId="7" hidden="1">#REF!</definedName>
    <definedName name="XREF_COLUMN_56" localSheetId="8" hidden="1">#REF!</definedName>
    <definedName name="XREF_COLUMN_56" hidden="1">#REF!</definedName>
    <definedName name="XREF_COLUMN_6" localSheetId="6" hidden="1">#REF!</definedName>
    <definedName name="XREF_COLUMN_6" localSheetId="4" hidden="1">#REF!</definedName>
    <definedName name="XREF_COLUMN_6" localSheetId="5" hidden="1">#REF!</definedName>
    <definedName name="XREF_COLUMN_6" localSheetId="0" hidden="1">#REF!</definedName>
    <definedName name="XREF_COLUMN_6" localSheetId="7" hidden="1">#REF!</definedName>
    <definedName name="XREF_COLUMN_6" localSheetId="8" hidden="1">#REF!</definedName>
    <definedName name="XREF_COLUMN_6" hidden="1">#REF!</definedName>
    <definedName name="XREF_COLUMN_62" localSheetId="6" hidden="1">#REF!</definedName>
    <definedName name="XREF_COLUMN_62" localSheetId="4" hidden="1">#REF!</definedName>
    <definedName name="XREF_COLUMN_62" localSheetId="5" hidden="1">#REF!</definedName>
    <definedName name="XREF_COLUMN_62" localSheetId="0" hidden="1">#REF!</definedName>
    <definedName name="XREF_COLUMN_62" localSheetId="7" hidden="1">#REF!</definedName>
    <definedName name="XREF_COLUMN_62" localSheetId="8" hidden="1">#REF!</definedName>
    <definedName name="XREF_COLUMN_62" hidden="1">#REF!</definedName>
    <definedName name="XREF_COLUMN_7" localSheetId="6" hidden="1">#REF!</definedName>
    <definedName name="XREF_COLUMN_7" localSheetId="4" hidden="1">#REF!</definedName>
    <definedName name="XREF_COLUMN_7" localSheetId="5" hidden="1">#REF!</definedName>
    <definedName name="XREF_COLUMN_7" localSheetId="0" hidden="1">#REF!</definedName>
    <definedName name="XREF_COLUMN_7" localSheetId="7" hidden="1">#REF!</definedName>
    <definedName name="XREF_COLUMN_7" localSheetId="8" hidden="1">#REF!</definedName>
    <definedName name="XREF_COLUMN_7" hidden="1">#REF!</definedName>
    <definedName name="XREF_COLUMN_8" localSheetId="6" hidden="1">#REF!</definedName>
    <definedName name="XREF_COLUMN_8" localSheetId="4" hidden="1">#REF!</definedName>
    <definedName name="XREF_COLUMN_8" localSheetId="5" hidden="1">#REF!</definedName>
    <definedName name="XREF_COLUMN_8" localSheetId="0" hidden="1">#REF!</definedName>
    <definedName name="XREF_COLUMN_8" localSheetId="7" hidden="1">#REF!</definedName>
    <definedName name="XREF_COLUMN_8" localSheetId="8" hidden="1">#REF!</definedName>
    <definedName name="XREF_COLUMN_8" hidden="1">#REF!</definedName>
    <definedName name="XREF_COLUMN_9" localSheetId="6" hidden="1">#REF!</definedName>
    <definedName name="XREF_COLUMN_9" localSheetId="4" hidden="1">#REF!</definedName>
    <definedName name="XREF_COLUMN_9" localSheetId="5" hidden="1">#REF!</definedName>
    <definedName name="XREF_COLUMN_9" localSheetId="0" hidden="1">#REF!</definedName>
    <definedName name="XREF_COLUMN_9" localSheetId="7" hidden="1">#REF!</definedName>
    <definedName name="XREF_COLUMN_9" localSheetId="8" hidden="1">#REF!</definedName>
    <definedName name="XREF_COLUMN_9" hidden="1">#REF!</definedName>
    <definedName name="XRefActiveRow" localSheetId="6" hidden="1">#REF!</definedName>
    <definedName name="XRefActiveRow" localSheetId="4" hidden="1">#REF!</definedName>
    <definedName name="XRefActiveRow" localSheetId="5" hidden="1">#REF!</definedName>
    <definedName name="XRefActiveRow" localSheetId="0" hidden="1">#REF!</definedName>
    <definedName name="XRefActiveRow" localSheetId="7" hidden="1">#REF!</definedName>
    <definedName name="XRefActiveRow" localSheetId="8" hidden="1">#REF!</definedName>
    <definedName name="XRefActiveRow" hidden="1">#REF!</definedName>
    <definedName name="XRefColumnsCount" hidden="1">1</definedName>
    <definedName name="XRefCopy1" localSheetId="6" hidden="1">#REF!</definedName>
    <definedName name="XRefCopy1" localSheetId="4" hidden="1">#REF!</definedName>
    <definedName name="XRefCopy1" localSheetId="5" hidden="1">#REF!</definedName>
    <definedName name="XRefCopy1" localSheetId="0" hidden="1">#REF!</definedName>
    <definedName name="XRefCopy1" localSheetId="7" hidden="1">#REF!</definedName>
    <definedName name="XRefCopy1" localSheetId="8" hidden="1">#REF!</definedName>
    <definedName name="XRefCopy1" hidden="1">#REF!</definedName>
    <definedName name="XRefCopy10" localSheetId="6" hidden="1">#REF!</definedName>
    <definedName name="XRefCopy10" localSheetId="4" hidden="1">#REF!</definedName>
    <definedName name="XRefCopy10" localSheetId="5" hidden="1">#REF!</definedName>
    <definedName name="XRefCopy10" localSheetId="0" hidden="1">#REF!</definedName>
    <definedName name="XRefCopy10" localSheetId="7" hidden="1">#REF!</definedName>
    <definedName name="XRefCopy10" localSheetId="8" hidden="1">#REF!</definedName>
    <definedName name="XRefCopy10" hidden="1">#REF!</definedName>
    <definedName name="XRefCopy10Row" localSheetId="6" hidden="1">#REF!</definedName>
    <definedName name="XRefCopy10Row" localSheetId="4" hidden="1">#REF!</definedName>
    <definedName name="XRefCopy10Row" localSheetId="5" hidden="1">#REF!</definedName>
    <definedName name="XRefCopy10Row" localSheetId="0" hidden="1">#REF!</definedName>
    <definedName name="XRefCopy10Row" localSheetId="7" hidden="1">#REF!</definedName>
    <definedName name="XRefCopy10Row" localSheetId="8" hidden="1">#REF!</definedName>
    <definedName name="XRefCopy10Row" hidden="1">#REF!</definedName>
    <definedName name="XRefCopy11" localSheetId="6" hidden="1">#REF!</definedName>
    <definedName name="XRefCopy11" localSheetId="4" hidden="1">#REF!</definedName>
    <definedName name="XRefCopy11" localSheetId="5" hidden="1">#REF!</definedName>
    <definedName name="XRefCopy11" localSheetId="0" hidden="1">#REF!</definedName>
    <definedName name="XRefCopy11" localSheetId="7" hidden="1">#REF!</definedName>
    <definedName name="XRefCopy11" localSheetId="8" hidden="1">#REF!</definedName>
    <definedName name="XRefCopy11" hidden="1">#REF!</definedName>
    <definedName name="XRefCopy11Row" localSheetId="6" hidden="1">#REF!</definedName>
    <definedName name="XRefCopy11Row" localSheetId="4" hidden="1">#REF!</definedName>
    <definedName name="XRefCopy11Row" localSheetId="5" hidden="1">#REF!</definedName>
    <definedName name="XRefCopy11Row" localSheetId="0" hidden="1">#REF!</definedName>
    <definedName name="XRefCopy11Row" localSheetId="7" hidden="1">#REF!</definedName>
    <definedName name="XRefCopy11Row" localSheetId="8" hidden="1">#REF!</definedName>
    <definedName name="XRefCopy11Row" hidden="1">#REF!</definedName>
    <definedName name="XRefCopy12" localSheetId="6" hidden="1">#REF!</definedName>
    <definedName name="XRefCopy12" localSheetId="4" hidden="1">#REF!</definedName>
    <definedName name="XRefCopy12" localSheetId="5" hidden="1">#REF!</definedName>
    <definedName name="XRefCopy12" localSheetId="0" hidden="1">#REF!</definedName>
    <definedName name="XRefCopy12" localSheetId="7" hidden="1">#REF!</definedName>
    <definedName name="XRefCopy12" localSheetId="8" hidden="1">#REF!</definedName>
    <definedName name="XRefCopy12" hidden="1">#REF!</definedName>
    <definedName name="XRefCopy12Row" localSheetId="6" hidden="1">#REF!</definedName>
    <definedName name="XRefCopy12Row" localSheetId="4" hidden="1">#REF!</definedName>
    <definedName name="XRefCopy12Row" localSheetId="5" hidden="1">#REF!</definedName>
    <definedName name="XRefCopy12Row" localSheetId="0" hidden="1">#REF!</definedName>
    <definedName name="XRefCopy12Row" localSheetId="7" hidden="1">#REF!</definedName>
    <definedName name="XRefCopy12Row" localSheetId="8" hidden="1">#REF!</definedName>
    <definedName name="XRefCopy12Row" hidden="1">#REF!</definedName>
    <definedName name="XRefCopy13" localSheetId="6" hidden="1">#REF!</definedName>
    <definedName name="XRefCopy13" localSheetId="4" hidden="1">#REF!</definedName>
    <definedName name="XRefCopy13" localSheetId="5" hidden="1">#REF!</definedName>
    <definedName name="XRefCopy13" localSheetId="0" hidden="1">#REF!</definedName>
    <definedName name="XRefCopy13" localSheetId="7" hidden="1">#REF!</definedName>
    <definedName name="XRefCopy13" localSheetId="8" hidden="1">#REF!</definedName>
    <definedName name="XRefCopy13" hidden="1">#REF!</definedName>
    <definedName name="XRefCopy13Row" localSheetId="6" hidden="1">#REF!</definedName>
    <definedName name="XRefCopy13Row" localSheetId="4" hidden="1">#REF!</definedName>
    <definedName name="XRefCopy13Row" localSheetId="5" hidden="1">#REF!</definedName>
    <definedName name="XRefCopy13Row" localSheetId="0" hidden="1">#REF!</definedName>
    <definedName name="XRefCopy13Row" localSheetId="7" hidden="1">#REF!</definedName>
    <definedName name="XRefCopy13Row" localSheetId="8" hidden="1">#REF!</definedName>
    <definedName name="XRefCopy13Row" hidden="1">#REF!</definedName>
    <definedName name="XRefCopy14" localSheetId="6" hidden="1">#REF!</definedName>
    <definedName name="XRefCopy14" localSheetId="4" hidden="1">#REF!</definedName>
    <definedName name="XRefCopy14" localSheetId="5" hidden="1">#REF!</definedName>
    <definedName name="XRefCopy14" localSheetId="0" hidden="1">#REF!</definedName>
    <definedName name="XRefCopy14" localSheetId="7" hidden="1">#REF!</definedName>
    <definedName name="XRefCopy14" localSheetId="8" hidden="1">#REF!</definedName>
    <definedName name="XRefCopy14" hidden="1">#REF!</definedName>
    <definedName name="XRefCopy14Row" localSheetId="6" hidden="1">#REF!</definedName>
    <definedName name="XRefCopy14Row" localSheetId="4" hidden="1">#REF!</definedName>
    <definedName name="XRefCopy14Row" localSheetId="5" hidden="1">#REF!</definedName>
    <definedName name="XRefCopy14Row" localSheetId="0" hidden="1">#REF!</definedName>
    <definedName name="XRefCopy14Row" localSheetId="7" hidden="1">#REF!</definedName>
    <definedName name="XRefCopy14Row" localSheetId="8" hidden="1">#REF!</definedName>
    <definedName name="XRefCopy14Row" hidden="1">#REF!</definedName>
    <definedName name="XRefCopy15" localSheetId="6" hidden="1">#REF!</definedName>
    <definedName name="XRefCopy15" localSheetId="4" hidden="1">#REF!</definedName>
    <definedName name="XRefCopy15" localSheetId="5" hidden="1">#REF!</definedName>
    <definedName name="XRefCopy15" localSheetId="0" hidden="1">#REF!</definedName>
    <definedName name="XRefCopy15" localSheetId="7" hidden="1">#REF!</definedName>
    <definedName name="XRefCopy15" localSheetId="8" hidden="1">#REF!</definedName>
    <definedName name="XRefCopy15" hidden="1">#REF!</definedName>
    <definedName name="XRefCopy15Row" localSheetId="6" hidden="1">#REF!</definedName>
    <definedName name="XRefCopy15Row" localSheetId="4" hidden="1">#REF!</definedName>
    <definedName name="XRefCopy15Row" localSheetId="5" hidden="1">#REF!</definedName>
    <definedName name="XRefCopy15Row" localSheetId="0" hidden="1">#REF!</definedName>
    <definedName name="XRefCopy15Row" localSheetId="7" hidden="1">#REF!</definedName>
    <definedName name="XRefCopy15Row" localSheetId="8" hidden="1">#REF!</definedName>
    <definedName name="XRefCopy15Row" hidden="1">#REF!</definedName>
    <definedName name="XRefCopy16" localSheetId="6" hidden="1">#REF!</definedName>
    <definedName name="XRefCopy16" localSheetId="4" hidden="1">#REF!</definedName>
    <definedName name="XRefCopy16" localSheetId="5" hidden="1">#REF!</definedName>
    <definedName name="XRefCopy16" localSheetId="0" hidden="1">#REF!</definedName>
    <definedName name="XRefCopy16" localSheetId="7" hidden="1">#REF!</definedName>
    <definedName name="XRefCopy16" localSheetId="8" hidden="1">#REF!</definedName>
    <definedName name="XRefCopy16" hidden="1">#REF!</definedName>
    <definedName name="XRefCopy16Row" localSheetId="6" hidden="1">#REF!</definedName>
    <definedName name="XRefCopy16Row" localSheetId="4" hidden="1">#REF!</definedName>
    <definedName name="XRefCopy16Row" localSheetId="5" hidden="1">#REF!</definedName>
    <definedName name="XRefCopy16Row" localSheetId="0" hidden="1">#REF!</definedName>
    <definedName name="XRefCopy16Row" localSheetId="7" hidden="1">#REF!</definedName>
    <definedName name="XRefCopy16Row" localSheetId="8" hidden="1">#REF!</definedName>
    <definedName name="XRefCopy16Row" hidden="1">#REF!</definedName>
    <definedName name="XRefCopy17" localSheetId="6" hidden="1">#REF!</definedName>
    <definedName name="XRefCopy17" localSheetId="4" hidden="1">#REF!</definedName>
    <definedName name="XRefCopy17" localSheetId="5" hidden="1">#REF!</definedName>
    <definedName name="XRefCopy17" localSheetId="0" hidden="1">#REF!</definedName>
    <definedName name="XRefCopy17" localSheetId="7" hidden="1">#REF!</definedName>
    <definedName name="XRefCopy17" localSheetId="8" hidden="1">#REF!</definedName>
    <definedName name="XRefCopy17" hidden="1">#REF!</definedName>
    <definedName name="XRefCopy17Row" localSheetId="6" hidden="1">#REF!</definedName>
    <definedName name="XRefCopy17Row" localSheetId="4" hidden="1">#REF!</definedName>
    <definedName name="XRefCopy17Row" localSheetId="5" hidden="1">#REF!</definedName>
    <definedName name="XRefCopy17Row" localSheetId="0" hidden="1">#REF!</definedName>
    <definedName name="XRefCopy17Row" localSheetId="7" hidden="1">#REF!</definedName>
    <definedName name="XRefCopy17Row" localSheetId="8" hidden="1">#REF!</definedName>
    <definedName name="XRefCopy17Row" hidden="1">#REF!</definedName>
    <definedName name="XRefCopy18" localSheetId="6" hidden="1">#REF!</definedName>
    <definedName name="XRefCopy18" localSheetId="4" hidden="1">#REF!</definedName>
    <definedName name="XRefCopy18" localSheetId="5" hidden="1">#REF!</definedName>
    <definedName name="XRefCopy18" localSheetId="0" hidden="1">#REF!</definedName>
    <definedName name="XRefCopy18" localSheetId="7" hidden="1">#REF!</definedName>
    <definedName name="XRefCopy18" localSheetId="8" hidden="1">#REF!</definedName>
    <definedName name="XRefCopy18" hidden="1">#REF!</definedName>
    <definedName name="XRefCopy18Row" localSheetId="6" hidden="1">#REF!</definedName>
    <definedName name="XRefCopy18Row" localSheetId="4" hidden="1">#REF!</definedName>
    <definedName name="XRefCopy18Row" localSheetId="5" hidden="1">#REF!</definedName>
    <definedName name="XRefCopy18Row" localSheetId="0" hidden="1">#REF!</definedName>
    <definedName name="XRefCopy18Row" localSheetId="7" hidden="1">#REF!</definedName>
    <definedName name="XRefCopy18Row" localSheetId="8" hidden="1">#REF!</definedName>
    <definedName name="XRefCopy18Row" hidden="1">#REF!</definedName>
    <definedName name="XRefCopy19" localSheetId="6" hidden="1">#REF!</definedName>
    <definedName name="XRefCopy19" localSheetId="4" hidden="1">#REF!</definedName>
    <definedName name="XRefCopy19" localSheetId="5" hidden="1">#REF!</definedName>
    <definedName name="XRefCopy19" localSheetId="0" hidden="1">#REF!</definedName>
    <definedName name="XRefCopy19" localSheetId="7" hidden="1">#REF!</definedName>
    <definedName name="XRefCopy19" localSheetId="8" hidden="1">#REF!</definedName>
    <definedName name="XRefCopy19" hidden="1">#REF!</definedName>
    <definedName name="XRefCopy19Row" localSheetId="6" hidden="1">#REF!</definedName>
    <definedName name="XRefCopy19Row" localSheetId="4" hidden="1">#REF!</definedName>
    <definedName name="XRefCopy19Row" localSheetId="5" hidden="1">#REF!</definedName>
    <definedName name="XRefCopy19Row" localSheetId="0" hidden="1">#REF!</definedName>
    <definedName name="XRefCopy19Row" localSheetId="7" hidden="1">#REF!</definedName>
    <definedName name="XRefCopy19Row" localSheetId="8" hidden="1">#REF!</definedName>
    <definedName name="XRefCopy19Row" hidden="1">#REF!</definedName>
    <definedName name="XRefCopy1Row" localSheetId="6" hidden="1">#REF!</definedName>
    <definedName name="XRefCopy1Row" localSheetId="4" hidden="1">#REF!</definedName>
    <definedName name="XRefCopy1Row" localSheetId="5" hidden="1">#REF!</definedName>
    <definedName name="XRefCopy1Row" localSheetId="0" hidden="1">#REF!</definedName>
    <definedName name="XRefCopy1Row" localSheetId="7" hidden="1">#REF!</definedName>
    <definedName name="XRefCopy1Row" localSheetId="8" hidden="1">#REF!</definedName>
    <definedName name="XRefCopy1Row" hidden="1">#REF!</definedName>
    <definedName name="XRefCopy2" localSheetId="6" hidden="1">#REF!</definedName>
    <definedName name="XRefCopy2" localSheetId="4" hidden="1">#REF!</definedName>
    <definedName name="XRefCopy2" localSheetId="5" hidden="1">#REF!</definedName>
    <definedName name="XRefCopy2" localSheetId="0" hidden="1">#REF!</definedName>
    <definedName name="XRefCopy2" localSheetId="7" hidden="1">#REF!</definedName>
    <definedName name="XRefCopy2" localSheetId="8" hidden="1">#REF!</definedName>
    <definedName name="XRefCopy2" hidden="1">#REF!</definedName>
    <definedName name="XRefCopy20" localSheetId="6" hidden="1">#REF!</definedName>
    <definedName name="XRefCopy20" localSheetId="4" hidden="1">#REF!</definedName>
    <definedName name="XRefCopy20" localSheetId="5" hidden="1">#REF!</definedName>
    <definedName name="XRefCopy20" localSheetId="0" hidden="1">#REF!</definedName>
    <definedName name="XRefCopy20" localSheetId="7" hidden="1">#REF!</definedName>
    <definedName name="XRefCopy20" localSheetId="8" hidden="1">#REF!</definedName>
    <definedName name="XRefCopy20" hidden="1">#REF!</definedName>
    <definedName name="XRefCopy20Row" localSheetId="6" hidden="1">#REF!</definedName>
    <definedName name="XRefCopy20Row" localSheetId="4" hidden="1">#REF!</definedName>
    <definedName name="XRefCopy20Row" localSheetId="5" hidden="1">#REF!</definedName>
    <definedName name="XRefCopy20Row" localSheetId="0" hidden="1">#REF!</definedName>
    <definedName name="XRefCopy20Row" localSheetId="7" hidden="1">#REF!</definedName>
    <definedName name="XRefCopy20Row" localSheetId="8" hidden="1">#REF!</definedName>
    <definedName name="XRefCopy20Row" hidden="1">#REF!</definedName>
    <definedName name="XRefCopy21" localSheetId="6" hidden="1">#REF!</definedName>
    <definedName name="XRefCopy21" localSheetId="4" hidden="1">#REF!</definedName>
    <definedName name="XRefCopy21" localSheetId="5" hidden="1">#REF!</definedName>
    <definedName name="XRefCopy21" localSheetId="0" hidden="1">#REF!</definedName>
    <definedName name="XRefCopy21" localSheetId="7" hidden="1">#REF!</definedName>
    <definedName name="XRefCopy21" localSheetId="8" hidden="1">#REF!</definedName>
    <definedName name="XRefCopy21" hidden="1">#REF!</definedName>
    <definedName name="XRefCopy21Row" localSheetId="6" hidden="1">#REF!</definedName>
    <definedName name="XRefCopy21Row" localSheetId="4" hidden="1">#REF!</definedName>
    <definedName name="XRefCopy21Row" localSheetId="5" hidden="1">#REF!</definedName>
    <definedName name="XRefCopy21Row" localSheetId="0" hidden="1">#REF!</definedName>
    <definedName name="XRefCopy21Row" localSheetId="7" hidden="1">#REF!</definedName>
    <definedName name="XRefCopy21Row" localSheetId="8" hidden="1">#REF!</definedName>
    <definedName name="XRefCopy21Row" hidden="1">#REF!</definedName>
    <definedName name="XRefCopy22" localSheetId="6" hidden="1">#REF!</definedName>
    <definedName name="XRefCopy22" localSheetId="4" hidden="1">#REF!</definedName>
    <definedName name="XRefCopy22" localSheetId="5" hidden="1">#REF!</definedName>
    <definedName name="XRefCopy22" localSheetId="0" hidden="1">#REF!</definedName>
    <definedName name="XRefCopy22" localSheetId="7" hidden="1">#REF!</definedName>
    <definedName name="XRefCopy22" localSheetId="8" hidden="1">#REF!</definedName>
    <definedName name="XRefCopy22" hidden="1">#REF!</definedName>
    <definedName name="XRefCopy22Row" localSheetId="6" hidden="1">#REF!</definedName>
    <definedName name="XRefCopy22Row" localSheetId="4" hidden="1">#REF!</definedName>
    <definedName name="XRefCopy22Row" localSheetId="5" hidden="1">#REF!</definedName>
    <definedName name="XRefCopy22Row" localSheetId="0" hidden="1">#REF!</definedName>
    <definedName name="XRefCopy22Row" localSheetId="7" hidden="1">#REF!</definedName>
    <definedName name="XRefCopy22Row" localSheetId="8" hidden="1">#REF!</definedName>
    <definedName name="XRefCopy22Row" hidden="1">#REF!</definedName>
    <definedName name="XRefCopy23" localSheetId="6" hidden="1">#REF!</definedName>
    <definedName name="XRefCopy23" localSheetId="4" hidden="1">#REF!</definedName>
    <definedName name="XRefCopy23" localSheetId="5" hidden="1">#REF!</definedName>
    <definedName name="XRefCopy23" localSheetId="0" hidden="1">#REF!</definedName>
    <definedName name="XRefCopy23" localSheetId="7" hidden="1">#REF!</definedName>
    <definedName name="XRefCopy23" localSheetId="8" hidden="1">#REF!</definedName>
    <definedName name="XRefCopy23" hidden="1">#REF!</definedName>
    <definedName name="XRefCopy23Row" localSheetId="6" hidden="1">#REF!</definedName>
    <definedName name="XRefCopy23Row" localSheetId="4" hidden="1">#REF!</definedName>
    <definedName name="XRefCopy23Row" localSheetId="5" hidden="1">#REF!</definedName>
    <definedName name="XRefCopy23Row" localSheetId="0" hidden="1">#REF!</definedName>
    <definedName name="XRefCopy23Row" localSheetId="7" hidden="1">#REF!</definedName>
    <definedName name="XRefCopy23Row" localSheetId="8" hidden="1">#REF!</definedName>
    <definedName name="XRefCopy23Row" hidden="1">#REF!</definedName>
    <definedName name="XRefCopy24" localSheetId="6" hidden="1">#REF!</definedName>
    <definedName name="XRefCopy24" localSheetId="4" hidden="1">#REF!</definedName>
    <definedName name="XRefCopy24" localSheetId="5" hidden="1">#REF!</definedName>
    <definedName name="XRefCopy24" localSheetId="0" hidden="1">#REF!</definedName>
    <definedName name="XRefCopy24" localSheetId="7" hidden="1">#REF!</definedName>
    <definedName name="XRefCopy24" localSheetId="8" hidden="1">#REF!</definedName>
    <definedName name="XRefCopy24" hidden="1">#REF!</definedName>
    <definedName name="XRefCopy24Row" localSheetId="6" hidden="1">#REF!</definedName>
    <definedName name="XRefCopy24Row" localSheetId="4" hidden="1">#REF!</definedName>
    <definedName name="XRefCopy24Row" localSheetId="5" hidden="1">#REF!</definedName>
    <definedName name="XRefCopy24Row" localSheetId="0" hidden="1">#REF!</definedName>
    <definedName name="XRefCopy24Row" localSheetId="7" hidden="1">#REF!</definedName>
    <definedName name="XRefCopy24Row" localSheetId="8" hidden="1">#REF!</definedName>
    <definedName name="XRefCopy24Row" hidden="1">#REF!</definedName>
    <definedName name="XRefCopy25" localSheetId="6" hidden="1">#REF!</definedName>
    <definedName name="XRefCopy25" localSheetId="4" hidden="1">#REF!</definedName>
    <definedName name="XRefCopy25" localSheetId="5" hidden="1">#REF!</definedName>
    <definedName name="XRefCopy25" localSheetId="0" hidden="1">#REF!</definedName>
    <definedName name="XRefCopy25" localSheetId="7" hidden="1">#REF!</definedName>
    <definedName name="XRefCopy25" localSheetId="8" hidden="1">#REF!</definedName>
    <definedName name="XRefCopy25" hidden="1">#REF!</definedName>
    <definedName name="XRefCopy25Row" localSheetId="6" hidden="1">#REF!</definedName>
    <definedName name="XRefCopy25Row" localSheetId="4" hidden="1">#REF!</definedName>
    <definedName name="XRefCopy25Row" localSheetId="5" hidden="1">#REF!</definedName>
    <definedName name="XRefCopy25Row" localSheetId="0" hidden="1">#REF!</definedName>
    <definedName name="XRefCopy25Row" localSheetId="7" hidden="1">#REF!</definedName>
    <definedName name="XRefCopy25Row" localSheetId="8" hidden="1">#REF!</definedName>
    <definedName name="XRefCopy25Row" hidden="1">#REF!</definedName>
    <definedName name="XRefCopy26" localSheetId="6" hidden="1">#REF!</definedName>
    <definedName name="XRefCopy26" localSheetId="4" hidden="1">#REF!</definedName>
    <definedName name="XRefCopy26" localSheetId="5" hidden="1">#REF!</definedName>
    <definedName name="XRefCopy26" localSheetId="0" hidden="1">#REF!</definedName>
    <definedName name="XRefCopy26" localSheetId="7" hidden="1">#REF!</definedName>
    <definedName name="XRefCopy26" localSheetId="8" hidden="1">#REF!</definedName>
    <definedName name="XRefCopy26" hidden="1">#REF!</definedName>
    <definedName name="XRefCopy26Row" localSheetId="6" hidden="1">#REF!</definedName>
    <definedName name="XRefCopy26Row" localSheetId="4" hidden="1">#REF!</definedName>
    <definedName name="XRefCopy26Row" localSheetId="5" hidden="1">#REF!</definedName>
    <definedName name="XRefCopy26Row" localSheetId="0" hidden="1">#REF!</definedName>
    <definedName name="XRefCopy26Row" localSheetId="7" hidden="1">#REF!</definedName>
    <definedName name="XRefCopy26Row" localSheetId="8" hidden="1">#REF!</definedName>
    <definedName name="XRefCopy26Row" hidden="1">#REF!</definedName>
    <definedName name="XRefCopy27" localSheetId="6" hidden="1">#REF!</definedName>
    <definedName name="XRefCopy27" localSheetId="4" hidden="1">#REF!</definedName>
    <definedName name="XRefCopy27" localSheetId="5" hidden="1">#REF!</definedName>
    <definedName name="XRefCopy27" localSheetId="0" hidden="1">#REF!</definedName>
    <definedName name="XRefCopy27" localSheetId="7" hidden="1">#REF!</definedName>
    <definedName name="XRefCopy27" localSheetId="8" hidden="1">#REF!</definedName>
    <definedName name="XRefCopy27" hidden="1">#REF!</definedName>
    <definedName name="XRefCopy27Row" localSheetId="6" hidden="1">#REF!</definedName>
    <definedName name="XRefCopy27Row" localSheetId="4" hidden="1">#REF!</definedName>
    <definedName name="XRefCopy27Row" localSheetId="5" hidden="1">#REF!</definedName>
    <definedName name="XRefCopy27Row" localSheetId="0" hidden="1">#REF!</definedName>
    <definedName name="XRefCopy27Row" localSheetId="7" hidden="1">#REF!</definedName>
    <definedName name="XRefCopy27Row" localSheetId="8" hidden="1">#REF!</definedName>
    <definedName name="XRefCopy27Row" hidden="1">#REF!</definedName>
    <definedName name="XRefCopy28" localSheetId="6" hidden="1">#REF!</definedName>
    <definedName name="XRefCopy28" localSheetId="4" hidden="1">#REF!</definedName>
    <definedName name="XRefCopy28" localSheetId="5" hidden="1">#REF!</definedName>
    <definedName name="XRefCopy28" localSheetId="0" hidden="1">#REF!</definedName>
    <definedName name="XRefCopy28" localSheetId="7" hidden="1">#REF!</definedName>
    <definedName name="XRefCopy28" localSheetId="8" hidden="1">#REF!</definedName>
    <definedName name="XRefCopy28" hidden="1">#REF!</definedName>
    <definedName name="XRefCopy28Row" localSheetId="6" hidden="1">#REF!</definedName>
    <definedName name="XRefCopy28Row" localSheetId="4" hidden="1">#REF!</definedName>
    <definedName name="XRefCopy28Row" localSheetId="5" hidden="1">#REF!</definedName>
    <definedName name="XRefCopy28Row" localSheetId="0" hidden="1">#REF!</definedName>
    <definedName name="XRefCopy28Row" localSheetId="7" hidden="1">#REF!</definedName>
    <definedName name="XRefCopy28Row" localSheetId="8" hidden="1">#REF!</definedName>
    <definedName name="XRefCopy28Row" hidden="1">#REF!</definedName>
    <definedName name="XRefCopy29" localSheetId="6" hidden="1">#REF!</definedName>
    <definedName name="XRefCopy29" localSheetId="4" hidden="1">#REF!</definedName>
    <definedName name="XRefCopy29" localSheetId="5" hidden="1">#REF!</definedName>
    <definedName name="XRefCopy29" localSheetId="0" hidden="1">#REF!</definedName>
    <definedName name="XRefCopy29" localSheetId="7" hidden="1">#REF!</definedName>
    <definedName name="XRefCopy29" localSheetId="8" hidden="1">#REF!</definedName>
    <definedName name="XRefCopy29" hidden="1">#REF!</definedName>
    <definedName name="XRefCopy29Row" localSheetId="6" hidden="1">#REF!</definedName>
    <definedName name="XRefCopy29Row" localSheetId="4" hidden="1">#REF!</definedName>
    <definedName name="XRefCopy29Row" localSheetId="5" hidden="1">#REF!</definedName>
    <definedName name="XRefCopy29Row" localSheetId="0" hidden="1">#REF!</definedName>
    <definedName name="XRefCopy29Row" localSheetId="7" hidden="1">#REF!</definedName>
    <definedName name="XRefCopy29Row" localSheetId="8" hidden="1">#REF!</definedName>
    <definedName name="XRefCopy29Row" hidden="1">#REF!</definedName>
    <definedName name="XRefCopy2Row" localSheetId="6" hidden="1">#REF!</definedName>
    <definedName name="XRefCopy2Row" localSheetId="4" hidden="1">#REF!</definedName>
    <definedName name="XRefCopy2Row" localSheetId="5" hidden="1">#REF!</definedName>
    <definedName name="XRefCopy2Row" localSheetId="0" hidden="1">#REF!</definedName>
    <definedName name="XRefCopy2Row" localSheetId="7" hidden="1">#REF!</definedName>
    <definedName name="XRefCopy2Row" localSheetId="8" hidden="1">#REF!</definedName>
    <definedName name="XRefCopy2Row" hidden="1">#REF!</definedName>
    <definedName name="XRefCopy30" localSheetId="6" hidden="1">#REF!</definedName>
    <definedName name="XRefCopy30" localSheetId="4" hidden="1">#REF!</definedName>
    <definedName name="XRefCopy30" localSheetId="5" hidden="1">#REF!</definedName>
    <definedName name="XRefCopy30" localSheetId="0" hidden="1">#REF!</definedName>
    <definedName name="XRefCopy30" localSheetId="7" hidden="1">#REF!</definedName>
    <definedName name="XRefCopy30" localSheetId="8" hidden="1">#REF!</definedName>
    <definedName name="XRefCopy30" hidden="1">#REF!</definedName>
    <definedName name="XRefCopy30Row" localSheetId="6" hidden="1">#REF!</definedName>
    <definedName name="XRefCopy30Row" localSheetId="4" hidden="1">#REF!</definedName>
    <definedName name="XRefCopy30Row" localSheetId="5" hidden="1">#REF!</definedName>
    <definedName name="XRefCopy30Row" localSheetId="0" hidden="1">#REF!</definedName>
    <definedName name="XRefCopy30Row" localSheetId="7" hidden="1">#REF!</definedName>
    <definedName name="XRefCopy30Row" localSheetId="8" hidden="1">#REF!</definedName>
    <definedName name="XRefCopy30Row" hidden="1">#REF!</definedName>
    <definedName name="XRefCopy31" localSheetId="6" hidden="1">#REF!</definedName>
    <definedName name="XRefCopy31" localSheetId="4" hidden="1">#REF!</definedName>
    <definedName name="XRefCopy31" localSheetId="5" hidden="1">#REF!</definedName>
    <definedName name="XRefCopy31" localSheetId="0" hidden="1">#REF!</definedName>
    <definedName name="XRefCopy31" localSheetId="7" hidden="1">#REF!</definedName>
    <definedName name="XRefCopy31" localSheetId="8" hidden="1">#REF!</definedName>
    <definedName name="XRefCopy31" hidden="1">#REF!</definedName>
    <definedName name="XRefCopy31Row" localSheetId="6" hidden="1">#REF!</definedName>
    <definedName name="XRefCopy31Row" localSheetId="4" hidden="1">#REF!</definedName>
    <definedName name="XRefCopy31Row" localSheetId="5" hidden="1">#REF!</definedName>
    <definedName name="XRefCopy31Row" localSheetId="0" hidden="1">#REF!</definedName>
    <definedName name="XRefCopy31Row" localSheetId="7" hidden="1">#REF!</definedName>
    <definedName name="XRefCopy31Row" localSheetId="8" hidden="1">#REF!</definedName>
    <definedName name="XRefCopy31Row" hidden="1">#REF!</definedName>
    <definedName name="XRefCopy32" localSheetId="6" hidden="1">#REF!</definedName>
    <definedName name="XRefCopy32" localSheetId="4" hidden="1">#REF!</definedName>
    <definedName name="XRefCopy32" localSheetId="5" hidden="1">#REF!</definedName>
    <definedName name="XRefCopy32" localSheetId="0" hidden="1">#REF!</definedName>
    <definedName name="XRefCopy32" localSheetId="7" hidden="1">#REF!</definedName>
    <definedName name="XRefCopy32" localSheetId="8" hidden="1">#REF!</definedName>
    <definedName name="XRefCopy32" hidden="1">#REF!</definedName>
    <definedName name="XRefCopy32Row" localSheetId="6" hidden="1">#REF!</definedName>
    <definedName name="XRefCopy32Row" localSheetId="4" hidden="1">#REF!</definedName>
    <definedName name="XRefCopy32Row" localSheetId="5" hidden="1">#REF!</definedName>
    <definedName name="XRefCopy32Row" localSheetId="0" hidden="1">#REF!</definedName>
    <definedName name="XRefCopy32Row" localSheetId="7" hidden="1">#REF!</definedName>
    <definedName name="XRefCopy32Row" localSheetId="8" hidden="1">#REF!</definedName>
    <definedName name="XRefCopy32Row" hidden="1">#REF!</definedName>
    <definedName name="XRefCopy33" localSheetId="6" hidden="1">#REF!</definedName>
    <definedName name="XRefCopy33" localSheetId="4" hidden="1">#REF!</definedName>
    <definedName name="XRefCopy33" localSheetId="5" hidden="1">#REF!</definedName>
    <definedName name="XRefCopy33" localSheetId="0" hidden="1">#REF!</definedName>
    <definedName name="XRefCopy33" localSheetId="7" hidden="1">#REF!</definedName>
    <definedName name="XRefCopy33" localSheetId="8" hidden="1">#REF!</definedName>
    <definedName name="XRefCopy33" hidden="1">#REF!</definedName>
    <definedName name="XRefCopy33Row" localSheetId="6" hidden="1">#REF!</definedName>
    <definedName name="XRefCopy33Row" localSheetId="4" hidden="1">#REF!</definedName>
    <definedName name="XRefCopy33Row" localSheetId="5" hidden="1">#REF!</definedName>
    <definedName name="XRefCopy33Row" localSheetId="0" hidden="1">#REF!</definedName>
    <definedName name="XRefCopy33Row" localSheetId="7" hidden="1">#REF!</definedName>
    <definedName name="XRefCopy33Row" localSheetId="8" hidden="1">#REF!</definedName>
    <definedName name="XRefCopy33Row" hidden="1">#REF!</definedName>
    <definedName name="XRefCopy34Row" localSheetId="6" hidden="1">#REF!</definedName>
    <definedName name="XRefCopy34Row" localSheetId="4" hidden="1">#REF!</definedName>
    <definedName name="XRefCopy34Row" localSheetId="5" hidden="1">#REF!</definedName>
    <definedName name="XRefCopy34Row" localSheetId="0" hidden="1">#REF!</definedName>
    <definedName name="XRefCopy34Row" localSheetId="7" hidden="1">#REF!</definedName>
    <definedName name="XRefCopy34Row" localSheetId="8" hidden="1">#REF!</definedName>
    <definedName name="XRefCopy34Row" hidden="1">#REF!</definedName>
    <definedName name="XRefCopy3Row" localSheetId="6" hidden="1">#REF!</definedName>
    <definedName name="XRefCopy3Row" localSheetId="4" hidden="1">#REF!</definedName>
    <definedName name="XRefCopy3Row" localSheetId="5" hidden="1">#REF!</definedName>
    <definedName name="XRefCopy3Row" localSheetId="0" hidden="1">#REF!</definedName>
    <definedName name="XRefCopy3Row" localSheetId="7" hidden="1">#REF!</definedName>
    <definedName name="XRefCopy3Row" localSheetId="8" hidden="1">#REF!</definedName>
    <definedName name="XRefCopy3Row" hidden="1">#REF!</definedName>
    <definedName name="XRefCopy4" localSheetId="6" hidden="1">#REF!</definedName>
    <definedName name="XRefCopy4" localSheetId="4" hidden="1">#REF!</definedName>
    <definedName name="XRefCopy4" localSheetId="5" hidden="1">#REF!</definedName>
    <definedName name="XRefCopy4" localSheetId="0" hidden="1">#REF!</definedName>
    <definedName name="XRefCopy4" localSheetId="7" hidden="1">#REF!</definedName>
    <definedName name="XRefCopy4" localSheetId="8" hidden="1">#REF!</definedName>
    <definedName name="XRefCopy4" hidden="1">#REF!</definedName>
    <definedName name="XRefCopy4Row" localSheetId="6" hidden="1">#REF!</definedName>
    <definedName name="XRefCopy4Row" localSheetId="4" hidden="1">#REF!</definedName>
    <definedName name="XRefCopy4Row" localSheetId="5" hidden="1">#REF!</definedName>
    <definedName name="XRefCopy4Row" localSheetId="0" hidden="1">#REF!</definedName>
    <definedName name="XRefCopy4Row" localSheetId="7" hidden="1">#REF!</definedName>
    <definedName name="XRefCopy4Row" localSheetId="8" hidden="1">#REF!</definedName>
    <definedName name="XRefCopy4Row" hidden="1">#REF!</definedName>
    <definedName name="XRefCopy5" localSheetId="6" hidden="1">#REF!</definedName>
    <definedName name="XRefCopy5" localSheetId="4" hidden="1">#REF!</definedName>
    <definedName name="XRefCopy5" localSheetId="5" hidden="1">#REF!</definedName>
    <definedName name="XRefCopy5" localSheetId="0" hidden="1">#REF!</definedName>
    <definedName name="XRefCopy5" localSheetId="7" hidden="1">#REF!</definedName>
    <definedName name="XRefCopy5" localSheetId="8" hidden="1">#REF!</definedName>
    <definedName name="XRefCopy5" hidden="1">#REF!</definedName>
    <definedName name="XRefCopy52Row" localSheetId="6" hidden="1">#REF!</definedName>
    <definedName name="XRefCopy52Row" localSheetId="4" hidden="1">#REF!</definedName>
    <definedName name="XRefCopy52Row" localSheetId="5" hidden="1">#REF!</definedName>
    <definedName name="XRefCopy52Row" localSheetId="0" hidden="1">#REF!</definedName>
    <definedName name="XRefCopy52Row" localSheetId="7" hidden="1">#REF!</definedName>
    <definedName name="XRefCopy52Row" localSheetId="8" hidden="1">#REF!</definedName>
    <definedName name="XRefCopy52Row" hidden="1">#REF!</definedName>
    <definedName name="XRefCopy55" localSheetId="6" hidden="1">#REF!</definedName>
    <definedName name="XRefCopy55" localSheetId="4" hidden="1">#REF!</definedName>
    <definedName name="XRefCopy55" localSheetId="5" hidden="1">#REF!</definedName>
    <definedName name="XRefCopy55" localSheetId="0" hidden="1">#REF!</definedName>
    <definedName name="XRefCopy55" localSheetId="7" hidden="1">#REF!</definedName>
    <definedName name="XRefCopy55" localSheetId="8" hidden="1">#REF!</definedName>
    <definedName name="XRefCopy55" hidden="1">#REF!</definedName>
    <definedName name="XRefCopy5Row" localSheetId="6" hidden="1">#REF!</definedName>
    <definedName name="XRefCopy5Row" localSheetId="4" hidden="1">#REF!</definedName>
    <definedName name="XRefCopy5Row" localSheetId="5" hidden="1">#REF!</definedName>
    <definedName name="XRefCopy5Row" localSheetId="0" hidden="1">#REF!</definedName>
    <definedName name="XRefCopy5Row" localSheetId="7" hidden="1">#REF!</definedName>
    <definedName name="XRefCopy5Row" localSheetId="8" hidden="1">#REF!</definedName>
    <definedName name="XRefCopy5Row" hidden="1">#REF!</definedName>
    <definedName name="XRefCopy6" localSheetId="6" hidden="1">#REF!</definedName>
    <definedName name="XRefCopy6" localSheetId="4" hidden="1">#REF!</definedName>
    <definedName name="XRefCopy6" localSheetId="5" hidden="1">#REF!</definedName>
    <definedName name="XRefCopy6" localSheetId="0" hidden="1">#REF!</definedName>
    <definedName name="XRefCopy6" localSheetId="7" hidden="1">#REF!</definedName>
    <definedName name="XRefCopy6" localSheetId="8" hidden="1">#REF!</definedName>
    <definedName name="XRefCopy6" hidden="1">#REF!</definedName>
    <definedName name="XRefCopy6Row" localSheetId="6" hidden="1">#REF!</definedName>
    <definedName name="XRefCopy6Row" localSheetId="4" hidden="1">#REF!</definedName>
    <definedName name="XRefCopy6Row" localSheetId="5" hidden="1">#REF!</definedName>
    <definedName name="XRefCopy6Row" localSheetId="0" hidden="1">#REF!</definedName>
    <definedName name="XRefCopy6Row" localSheetId="7" hidden="1">#REF!</definedName>
    <definedName name="XRefCopy6Row" localSheetId="8" hidden="1">#REF!</definedName>
    <definedName name="XRefCopy6Row" hidden="1">#REF!</definedName>
    <definedName name="XRefCopy74" localSheetId="6" hidden="1">#REF!</definedName>
    <definedName name="XRefCopy74" localSheetId="4" hidden="1">#REF!</definedName>
    <definedName name="XRefCopy74" localSheetId="5" hidden="1">#REF!</definedName>
    <definedName name="XRefCopy74" localSheetId="0" hidden="1">#REF!</definedName>
    <definedName name="XRefCopy74" localSheetId="7" hidden="1">#REF!</definedName>
    <definedName name="XRefCopy74" localSheetId="8" hidden="1">#REF!</definedName>
    <definedName name="XRefCopy74" hidden="1">#REF!</definedName>
    <definedName name="XRefCopy75" localSheetId="6" hidden="1">#REF!</definedName>
    <definedName name="XRefCopy75" localSheetId="4" hidden="1">#REF!</definedName>
    <definedName name="XRefCopy75" localSheetId="5" hidden="1">#REF!</definedName>
    <definedName name="XRefCopy75" localSheetId="0" hidden="1">#REF!</definedName>
    <definedName name="XRefCopy75" localSheetId="7" hidden="1">#REF!</definedName>
    <definedName name="XRefCopy75" localSheetId="8" hidden="1">#REF!</definedName>
    <definedName name="XRefCopy75" hidden="1">#REF!</definedName>
    <definedName name="XRefCopy76" localSheetId="6" hidden="1">#REF!</definedName>
    <definedName name="XRefCopy76" localSheetId="4" hidden="1">#REF!</definedName>
    <definedName name="XRefCopy76" localSheetId="5" hidden="1">#REF!</definedName>
    <definedName name="XRefCopy76" localSheetId="0" hidden="1">#REF!</definedName>
    <definedName name="XRefCopy76" localSheetId="7" hidden="1">#REF!</definedName>
    <definedName name="XRefCopy76" localSheetId="8" hidden="1">#REF!</definedName>
    <definedName name="XRefCopy76" hidden="1">#REF!</definedName>
    <definedName name="XRefCopy77" localSheetId="6" hidden="1">#REF!</definedName>
    <definedName name="XRefCopy77" localSheetId="4" hidden="1">#REF!</definedName>
    <definedName name="XRefCopy77" localSheetId="5" hidden="1">#REF!</definedName>
    <definedName name="XRefCopy77" localSheetId="0" hidden="1">#REF!</definedName>
    <definedName name="XRefCopy77" localSheetId="7" hidden="1">#REF!</definedName>
    <definedName name="XRefCopy77" localSheetId="8" hidden="1">#REF!</definedName>
    <definedName name="XRefCopy77" hidden="1">#REF!</definedName>
    <definedName name="XRefCopy78" localSheetId="6" hidden="1">#REF!</definedName>
    <definedName name="XRefCopy78" localSheetId="4" hidden="1">#REF!</definedName>
    <definedName name="XRefCopy78" localSheetId="5" hidden="1">#REF!</definedName>
    <definedName name="XRefCopy78" localSheetId="0" hidden="1">#REF!</definedName>
    <definedName name="XRefCopy78" localSheetId="7" hidden="1">#REF!</definedName>
    <definedName name="XRefCopy78" localSheetId="8" hidden="1">#REF!</definedName>
    <definedName name="XRefCopy78" hidden="1">#REF!</definedName>
    <definedName name="XRefCopy79" localSheetId="6" hidden="1">#REF!</definedName>
    <definedName name="XRefCopy79" localSheetId="4" hidden="1">#REF!</definedName>
    <definedName name="XRefCopy79" localSheetId="5" hidden="1">#REF!</definedName>
    <definedName name="XRefCopy79" localSheetId="0" hidden="1">#REF!</definedName>
    <definedName name="XRefCopy79" localSheetId="7" hidden="1">#REF!</definedName>
    <definedName name="XRefCopy79" localSheetId="8" hidden="1">#REF!</definedName>
    <definedName name="XRefCopy79" hidden="1">#REF!</definedName>
    <definedName name="XRefCopy7Row" localSheetId="6" hidden="1">#REF!</definedName>
    <definedName name="XRefCopy7Row" localSheetId="4" hidden="1">#REF!</definedName>
    <definedName name="XRefCopy7Row" localSheetId="5" hidden="1">#REF!</definedName>
    <definedName name="XRefCopy7Row" localSheetId="0" hidden="1">#REF!</definedName>
    <definedName name="XRefCopy7Row" localSheetId="7" hidden="1">#REF!</definedName>
    <definedName name="XRefCopy7Row" localSheetId="8" hidden="1">#REF!</definedName>
    <definedName name="XRefCopy7Row" hidden="1">#REF!</definedName>
    <definedName name="XRefCopy8" localSheetId="6" hidden="1">#REF!</definedName>
    <definedName name="XRefCopy8" localSheetId="4" hidden="1">#REF!</definedName>
    <definedName name="XRefCopy8" localSheetId="5" hidden="1">#REF!</definedName>
    <definedName name="XRefCopy8" localSheetId="0" hidden="1">#REF!</definedName>
    <definedName name="XRefCopy8" localSheetId="7" hidden="1">#REF!</definedName>
    <definedName name="XRefCopy8" localSheetId="8" hidden="1">#REF!</definedName>
    <definedName name="XRefCopy8" hidden="1">#REF!</definedName>
    <definedName name="XRefCopy81" localSheetId="6" hidden="1">#REF!</definedName>
    <definedName name="XRefCopy81" localSheetId="4" hidden="1">#REF!</definedName>
    <definedName name="XRefCopy81" localSheetId="5" hidden="1">#REF!</definedName>
    <definedName name="XRefCopy81" localSheetId="0" hidden="1">#REF!</definedName>
    <definedName name="XRefCopy81" localSheetId="7" hidden="1">#REF!</definedName>
    <definedName name="XRefCopy81" localSheetId="8" hidden="1">#REF!</definedName>
    <definedName name="XRefCopy81" hidden="1">#REF!</definedName>
    <definedName name="XRefCopy83" localSheetId="6" hidden="1">#REF!</definedName>
    <definedName name="XRefCopy83" localSheetId="4" hidden="1">#REF!</definedName>
    <definedName name="XRefCopy83" localSheetId="5" hidden="1">#REF!</definedName>
    <definedName name="XRefCopy83" localSheetId="0" hidden="1">#REF!</definedName>
    <definedName name="XRefCopy83" localSheetId="7" hidden="1">#REF!</definedName>
    <definedName name="XRefCopy83" localSheetId="8" hidden="1">#REF!</definedName>
    <definedName name="XRefCopy83" hidden="1">#REF!</definedName>
    <definedName name="XRefCopy84" localSheetId="6" hidden="1">#REF!</definedName>
    <definedName name="XRefCopy84" localSheetId="4" hidden="1">#REF!</definedName>
    <definedName name="XRefCopy84" localSheetId="5" hidden="1">#REF!</definedName>
    <definedName name="XRefCopy84" localSheetId="0" hidden="1">#REF!</definedName>
    <definedName name="XRefCopy84" localSheetId="7" hidden="1">#REF!</definedName>
    <definedName name="XRefCopy84" localSheetId="8" hidden="1">#REF!</definedName>
    <definedName name="XRefCopy84" hidden="1">#REF!</definedName>
    <definedName name="XRefCopy8Row" localSheetId="6" hidden="1">#REF!</definedName>
    <definedName name="XRefCopy8Row" localSheetId="4" hidden="1">#REF!</definedName>
    <definedName name="XRefCopy8Row" localSheetId="5" hidden="1">#REF!</definedName>
    <definedName name="XRefCopy8Row" localSheetId="0" hidden="1">#REF!</definedName>
    <definedName name="XRefCopy8Row" localSheetId="7" hidden="1">#REF!</definedName>
    <definedName name="XRefCopy8Row" localSheetId="8" hidden="1">#REF!</definedName>
    <definedName name="XRefCopy8Row" hidden="1">#REF!</definedName>
    <definedName name="XRefCopy9" localSheetId="6" hidden="1">#REF!</definedName>
    <definedName name="XRefCopy9" localSheetId="4" hidden="1">#REF!</definedName>
    <definedName name="XRefCopy9" localSheetId="5" hidden="1">#REF!</definedName>
    <definedName name="XRefCopy9" localSheetId="0" hidden="1">#REF!</definedName>
    <definedName name="XRefCopy9" localSheetId="7" hidden="1">#REF!</definedName>
    <definedName name="XRefCopy9" localSheetId="8" hidden="1">#REF!</definedName>
    <definedName name="XRefCopy9" hidden="1">#REF!</definedName>
    <definedName name="XRefCopyRangeCount" hidden="1">2</definedName>
    <definedName name="XRefPaste1" localSheetId="6" hidden="1">#REF!</definedName>
    <definedName name="XRefPaste1" localSheetId="4" hidden="1">#REF!</definedName>
    <definedName name="XRefPaste1" localSheetId="5" hidden="1">#REF!</definedName>
    <definedName name="XRefPaste1" localSheetId="0" hidden="1">#REF!</definedName>
    <definedName name="XRefPaste1" localSheetId="7" hidden="1">#REF!</definedName>
    <definedName name="XRefPaste1" localSheetId="8" hidden="1">#REF!</definedName>
    <definedName name="XRefPaste1" hidden="1">#REF!</definedName>
    <definedName name="XRefPaste10" localSheetId="6" hidden="1">#REF!</definedName>
    <definedName name="XRefPaste10" localSheetId="4" hidden="1">#REF!</definedName>
    <definedName name="XRefPaste10" localSheetId="5" hidden="1">#REF!</definedName>
    <definedName name="XRefPaste10" localSheetId="0" hidden="1">#REF!</definedName>
    <definedName name="XRefPaste10" localSheetId="7" hidden="1">#REF!</definedName>
    <definedName name="XRefPaste10" localSheetId="8" hidden="1">#REF!</definedName>
    <definedName name="XRefPaste10" hidden="1">#REF!</definedName>
    <definedName name="XRefPaste100Row" localSheetId="6" hidden="1">#REF!</definedName>
    <definedName name="XRefPaste100Row" localSheetId="4" hidden="1">#REF!</definedName>
    <definedName name="XRefPaste100Row" localSheetId="5" hidden="1">#REF!</definedName>
    <definedName name="XRefPaste100Row" localSheetId="0" hidden="1">#REF!</definedName>
    <definedName name="XRefPaste100Row" localSheetId="7" hidden="1">#REF!</definedName>
    <definedName name="XRefPaste100Row" localSheetId="8" hidden="1">#REF!</definedName>
    <definedName name="XRefPaste100Row" hidden="1">#REF!</definedName>
    <definedName name="XRefPaste101Row" localSheetId="6" hidden="1">#REF!</definedName>
    <definedName name="XRefPaste101Row" localSheetId="4" hidden="1">#REF!</definedName>
    <definedName name="XRefPaste101Row" localSheetId="5" hidden="1">#REF!</definedName>
    <definedName name="XRefPaste101Row" localSheetId="0" hidden="1">#REF!</definedName>
    <definedName name="XRefPaste101Row" localSheetId="7" hidden="1">#REF!</definedName>
    <definedName name="XRefPaste101Row" localSheetId="8" hidden="1">#REF!</definedName>
    <definedName name="XRefPaste101Row" hidden="1">#REF!</definedName>
    <definedName name="XRefPaste102Row" localSheetId="6" hidden="1">#REF!</definedName>
    <definedName name="XRefPaste102Row" localSheetId="4" hidden="1">#REF!</definedName>
    <definedName name="XRefPaste102Row" localSheetId="5" hidden="1">#REF!</definedName>
    <definedName name="XRefPaste102Row" localSheetId="0" hidden="1">#REF!</definedName>
    <definedName name="XRefPaste102Row" localSheetId="7" hidden="1">#REF!</definedName>
    <definedName name="XRefPaste102Row" localSheetId="8" hidden="1">#REF!</definedName>
    <definedName name="XRefPaste102Row" hidden="1">#REF!</definedName>
    <definedName name="XRefPaste103Row" localSheetId="6" hidden="1">#REF!</definedName>
    <definedName name="XRefPaste103Row" localSheetId="4" hidden="1">#REF!</definedName>
    <definedName name="XRefPaste103Row" localSheetId="5" hidden="1">#REF!</definedName>
    <definedName name="XRefPaste103Row" localSheetId="0" hidden="1">#REF!</definedName>
    <definedName name="XRefPaste103Row" localSheetId="7" hidden="1">#REF!</definedName>
    <definedName name="XRefPaste103Row" localSheetId="8" hidden="1">#REF!</definedName>
    <definedName name="XRefPaste103Row" hidden="1">#REF!</definedName>
    <definedName name="XRefPaste104" localSheetId="6" hidden="1">#REF!</definedName>
    <definedName name="XRefPaste104" localSheetId="4" hidden="1">#REF!</definedName>
    <definedName name="XRefPaste104" localSheetId="5" hidden="1">#REF!</definedName>
    <definedName name="XRefPaste104" localSheetId="0" hidden="1">#REF!</definedName>
    <definedName name="XRefPaste104" localSheetId="7" hidden="1">#REF!</definedName>
    <definedName name="XRefPaste104" localSheetId="8" hidden="1">#REF!</definedName>
    <definedName name="XRefPaste104" hidden="1">#REF!</definedName>
    <definedName name="XRefPaste104Row" localSheetId="6" hidden="1">#REF!</definedName>
    <definedName name="XRefPaste104Row" localSheetId="4" hidden="1">#REF!</definedName>
    <definedName name="XRefPaste104Row" localSheetId="5" hidden="1">#REF!</definedName>
    <definedName name="XRefPaste104Row" localSheetId="0" hidden="1">#REF!</definedName>
    <definedName name="XRefPaste104Row" localSheetId="7" hidden="1">#REF!</definedName>
    <definedName name="XRefPaste104Row" localSheetId="8" hidden="1">#REF!</definedName>
    <definedName name="XRefPaste104Row" hidden="1">#REF!</definedName>
    <definedName name="XRefPaste105" localSheetId="6" hidden="1">#REF!</definedName>
    <definedName name="XRefPaste105" localSheetId="4" hidden="1">#REF!</definedName>
    <definedName name="XRefPaste105" localSheetId="5" hidden="1">#REF!</definedName>
    <definedName name="XRefPaste105" localSheetId="0" hidden="1">#REF!</definedName>
    <definedName name="XRefPaste105" localSheetId="7" hidden="1">#REF!</definedName>
    <definedName name="XRefPaste105" localSheetId="8" hidden="1">#REF!</definedName>
    <definedName name="XRefPaste105" hidden="1">#REF!</definedName>
    <definedName name="XRefPaste105Row" localSheetId="6" hidden="1">#REF!</definedName>
    <definedName name="XRefPaste105Row" localSheetId="4" hidden="1">#REF!</definedName>
    <definedName name="XRefPaste105Row" localSheetId="5" hidden="1">#REF!</definedName>
    <definedName name="XRefPaste105Row" localSheetId="0" hidden="1">#REF!</definedName>
    <definedName name="XRefPaste105Row" localSheetId="7" hidden="1">#REF!</definedName>
    <definedName name="XRefPaste105Row" localSheetId="8" hidden="1">#REF!</definedName>
    <definedName name="XRefPaste105Row" hidden="1">#REF!</definedName>
    <definedName name="XRefPaste106" localSheetId="6" hidden="1">#REF!</definedName>
    <definedName name="XRefPaste106" localSheetId="4" hidden="1">#REF!</definedName>
    <definedName name="XRefPaste106" localSheetId="5" hidden="1">#REF!</definedName>
    <definedName name="XRefPaste106" localSheetId="0" hidden="1">#REF!</definedName>
    <definedName name="XRefPaste106" localSheetId="7" hidden="1">#REF!</definedName>
    <definedName name="XRefPaste106" localSheetId="8" hidden="1">#REF!</definedName>
    <definedName name="XRefPaste106" hidden="1">#REF!</definedName>
    <definedName name="XRefPaste106Row" localSheetId="6" hidden="1">#REF!</definedName>
    <definedName name="XRefPaste106Row" localSheetId="4" hidden="1">#REF!</definedName>
    <definedName name="XRefPaste106Row" localSheetId="5" hidden="1">#REF!</definedName>
    <definedName name="XRefPaste106Row" localSheetId="0" hidden="1">#REF!</definedName>
    <definedName name="XRefPaste106Row" localSheetId="7" hidden="1">#REF!</definedName>
    <definedName name="XRefPaste106Row" localSheetId="8" hidden="1">#REF!</definedName>
    <definedName name="XRefPaste106Row" hidden="1">#REF!</definedName>
    <definedName name="XRefPaste107" localSheetId="6" hidden="1">#REF!</definedName>
    <definedName name="XRefPaste107" localSheetId="4" hidden="1">#REF!</definedName>
    <definedName name="XRefPaste107" localSheetId="5" hidden="1">#REF!</definedName>
    <definedName name="XRefPaste107" localSheetId="0" hidden="1">#REF!</definedName>
    <definedName name="XRefPaste107" localSheetId="7" hidden="1">#REF!</definedName>
    <definedName name="XRefPaste107" localSheetId="8" hidden="1">#REF!</definedName>
    <definedName name="XRefPaste107" hidden="1">#REF!</definedName>
    <definedName name="XRefPaste107Row" localSheetId="6" hidden="1">#REF!</definedName>
    <definedName name="XRefPaste107Row" localSheetId="4" hidden="1">#REF!</definedName>
    <definedName name="XRefPaste107Row" localSheetId="5" hidden="1">#REF!</definedName>
    <definedName name="XRefPaste107Row" localSheetId="0" hidden="1">#REF!</definedName>
    <definedName name="XRefPaste107Row" localSheetId="7" hidden="1">#REF!</definedName>
    <definedName name="XRefPaste107Row" localSheetId="8" hidden="1">#REF!</definedName>
    <definedName name="XRefPaste107Row" hidden="1">#REF!</definedName>
    <definedName name="XRefPaste108" localSheetId="6" hidden="1">#REF!</definedName>
    <definedName name="XRefPaste108" localSheetId="4" hidden="1">#REF!</definedName>
    <definedName name="XRefPaste108" localSheetId="5" hidden="1">#REF!</definedName>
    <definedName name="XRefPaste108" localSheetId="0" hidden="1">#REF!</definedName>
    <definedName name="XRefPaste108" localSheetId="7" hidden="1">#REF!</definedName>
    <definedName name="XRefPaste108" localSheetId="8" hidden="1">#REF!</definedName>
    <definedName name="XRefPaste108" hidden="1">#REF!</definedName>
    <definedName name="XRefPaste108Row" localSheetId="6" hidden="1">#REF!</definedName>
    <definedName name="XRefPaste108Row" localSheetId="4" hidden="1">#REF!</definedName>
    <definedName name="XRefPaste108Row" localSheetId="5" hidden="1">#REF!</definedName>
    <definedName name="XRefPaste108Row" localSheetId="0" hidden="1">#REF!</definedName>
    <definedName name="XRefPaste108Row" localSheetId="7" hidden="1">#REF!</definedName>
    <definedName name="XRefPaste108Row" localSheetId="8" hidden="1">#REF!</definedName>
    <definedName name="XRefPaste108Row" hidden="1">#REF!</definedName>
    <definedName name="XRefPaste109" localSheetId="6" hidden="1">#REF!</definedName>
    <definedName name="XRefPaste109" localSheetId="4" hidden="1">#REF!</definedName>
    <definedName name="XRefPaste109" localSheetId="5" hidden="1">#REF!</definedName>
    <definedName name="XRefPaste109" localSheetId="0" hidden="1">#REF!</definedName>
    <definedName name="XRefPaste109" localSheetId="7" hidden="1">#REF!</definedName>
    <definedName name="XRefPaste109" localSheetId="8" hidden="1">#REF!</definedName>
    <definedName name="XRefPaste109" hidden="1">#REF!</definedName>
    <definedName name="XRefPaste109Row" localSheetId="6" hidden="1">#REF!</definedName>
    <definedName name="XRefPaste109Row" localSheetId="4" hidden="1">#REF!</definedName>
    <definedName name="XRefPaste109Row" localSheetId="5" hidden="1">#REF!</definedName>
    <definedName name="XRefPaste109Row" localSheetId="0" hidden="1">#REF!</definedName>
    <definedName name="XRefPaste109Row" localSheetId="7" hidden="1">#REF!</definedName>
    <definedName name="XRefPaste109Row" localSheetId="8" hidden="1">#REF!</definedName>
    <definedName name="XRefPaste109Row" hidden="1">#REF!</definedName>
    <definedName name="XRefPaste10Row" localSheetId="6" hidden="1">#REF!</definedName>
    <definedName name="XRefPaste10Row" localSheetId="4" hidden="1">#REF!</definedName>
    <definedName name="XRefPaste10Row" localSheetId="5" hidden="1">#REF!</definedName>
    <definedName name="XRefPaste10Row" localSheetId="0" hidden="1">#REF!</definedName>
    <definedName name="XRefPaste10Row" localSheetId="7" hidden="1">#REF!</definedName>
    <definedName name="XRefPaste10Row" localSheetId="8" hidden="1">#REF!</definedName>
    <definedName name="XRefPaste10Row" hidden="1">#REF!</definedName>
    <definedName name="XRefPaste110" localSheetId="6" hidden="1">#REF!</definedName>
    <definedName name="XRefPaste110" localSheetId="4" hidden="1">#REF!</definedName>
    <definedName name="XRefPaste110" localSheetId="5" hidden="1">#REF!</definedName>
    <definedName name="XRefPaste110" localSheetId="0" hidden="1">#REF!</definedName>
    <definedName name="XRefPaste110" localSheetId="7" hidden="1">#REF!</definedName>
    <definedName name="XRefPaste110" localSheetId="8" hidden="1">#REF!</definedName>
    <definedName name="XRefPaste110" hidden="1">#REF!</definedName>
    <definedName name="XRefPaste110Row" localSheetId="6" hidden="1">#REF!</definedName>
    <definedName name="XRefPaste110Row" localSheetId="4" hidden="1">#REF!</definedName>
    <definedName name="XRefPaste110Row" localSheetId="5" hidden="1">#REF!</definedName>
    <definedName name="XRefPaste110Row" localSheetId="0" hidden="1">#REF!</definedName>
    <definedName name="XRefPaste110Row" localSheetId="7" hidden="1">#REF!</definedName>
    <definedName name="XRefPaste110Row" localSheetId="8" hidden="1">#REF!</definedName>
    <definedName name="XRefPaste110Row" hidden="1">#REF!</definedName>
    <definedName name="XRefPaste111" localSheetId="6" hidden="1">#REF!</definedName>
    <definedName name="XRefPaste111" localSheetId="4" hidden="1">#REF!</definedName>
    <definedName name="XRefPaste111" localSheetId="5" hidden="1">#REF!</definedName>
    <definedName name="XRefPaste111" localSheetId="0" hidden="1">#REF!</definedName>
    <definedName name="XRefPaste111" localSheetId="7" hidden="1">#REF!</definedName>
    <definedName name="XRefPaste111" localSheetId="8" hidden="1">#REF!</definedName>
    <definedName name="XRefPaste111" hidden="1">#REF!</definedName>
    <definedName name="XRefPaste111Row" localSheetId="6" hidden="1">#REF!</definedName>
    <definedName name="XRefPaste111Row" localSheetId="4" hidden="1">#REF!</definedName>
    <definedName name="XRefPaste111Row" localSheetId="5" hidden="1">#REF!</definedName>
    <definedName name="XRefPaste111Row" localSheetId="0" hidden="1">#REF!</definedName>
    <definedName name="XRefPaste111Row" localSheetId="7" hidden="1">#REF!</definedName>
    <definedName name="XRefPaste111Row" localSheetId="8" hidden="1">#REF!</definedName>
    <definedName name="XRefPaste111Row" hidden="1">#REF!</definedName>
    <definedName name="XRefPaste112" localSheetId="6" hidden="1">#REF!</definedName>
    <definedName name="XRefPaste112" localSheetId="4" hidden="1">#REF!</definedName>
    <definedName name="XRefPaste112" localSheetId="5" hidden="1">#REF!</definedName>
    <definedName name="XRefPaste112" localSheetId="0" hidden="1">#REF!</definedName>
    <definedName name="XRefPaste112" localSheetId="7" hidden="1">#REF!</definedName>
    <definedName name="XRefPaste112" localSheetId="8" hidden="1">#REF!</definedName>
    <definedName name="XRefPaste112" hidden="1">#REF!</definedName>
    <definedName name="XRefPaste112Row" localSheetId="6" hidden="1">#REF!</definedName>
    <definedName name="XRefPaste112Row" localSheetId="4" hidden="1">#REF!</definedName>
    <definedName name="XRefPaste112Row" localSheetId="5" hidden="1">#REF!</definedName>
    <definedName name="XRefPaste112Row" localSheetId="0" hidden="1">#REF!</definedName>
    <definedName name="XRefPaste112Row" localSheetId="7" hidden="1">#REF!</definedName>
    <definedName name="XRefPaste112Row" localSheetId="8" hidden="1">#REF!</definedName>
    <definedName name="XRefPaste112Row" hidden="1">#REF!</definedName>
    <definedName name="XRefPaste113Row" localSheetId="6" hidden="1">#REF!</definedName>
    <definedName name="XRefPaste113Row" localSheetId="4" hidden="1">#REF!</definedName>
    <definedName name="XRefPaste113Row" localSheetId="5" hidden="1">#REF!</definedName>
    <definedName name="XRefPaste113Row" localSheetId="0" hidden="1">#REF!</definedName>
    <definedName name="XRefPaste113Row" localSheetId="7" hidden="1">#REF!</definedName>
    <definedName name="XRefPaste113Row" localSheetId="8" hidden="1">#REF!</definedName>
    <definedName name="XRefPaste113Row" hidden="1">#REF!</definedName>
    <definedName name="XRefPaste114Row" localSheetId="6" hidden="1">#REF!</definedName>
    <definedName name="XRefPaste114Row" localSheetId="4" hidden="1">#REF!</definedName>
    <definedName name="XRefPaste114Row" localSheetId="5" hidden="1">#REF!</definedName>
    <definedName name="XRefPaste114Row" localSheetId="0" hidden="1">#REF!</definedName>
    <definedName name="XRefPaste114Row" localSheetId="7" hidden="1">#REF!</definedName>
    <definedName name="XRefPaste114Row" localSheetId="8" hidden="1">#REF!</definedName>
    <definedName name="XRefPaste114Row" hidden="1">#REF!</definedName>
    <definedName name="XRefPaste115Row" localSheetId="6" hidden="1">#REF!</definedName>
    <definedName name="XRefPaste115Row" localSheetId="4" hidden="1">#REF!</definedName>
    <definedName name="XRefPaste115Row" localSheetId="5" hidden="1">#REF!</definedName>
    <definedName name="XRefPaste115Row" localSheetId="0" hidden="1">#REF!</definedName>
    <definedName name="XRefPaste115Row" localSheetId="7" hidden="1">#REF!</definedName>
    <definedName name="XRefPaste115Row" localSheetId="8" hidden="1">#REF!</definedName>
    <definedName name="XRefPaste115Row" hidden="1">#REF!</definedName>
    <definedName name="XRefPaste116Row" localSheetId="6" hidden="1">#REF!</definedName>
    <definedName name="XRefPaste116Row" localSheetId="4" hidden="1">#REF!</definedName>
    <definedName name="XRefPaste116Row" localSheetId="5" hidden="1">#REF!</definedName>
    <definedName name="XRefPaste116Row" localSheetId="0" hidden="1">#REF!</definedName>
    <definedName name="XRefPaste116Row" localSheetId="7" hidden="1">#REF!</definedName>
    <definedName name="XRefPaste116Row" localSheetId="8" hidden="1">#REF!</definedName>
    <definedName name="XRefPaste116Row" hidden="1">#REF!</definedName>
    <definedName name="XRefPaste117Row" localSheetId="6" hidden="1">#REF!</definedName>
    <definedName name="XRefPaste117Row" localSheetId="4" hidden="1">#REF!</definedName>
    <definedName name="XRefPaste117Row" localSheetId="5" hidden="1">#REF!</definedName>
    <definedName name="XRefPaste117Row" localSheetId="0" hidden="1">#REF!</definedName>
    <definedName name="XRefPaste117Row" localSheetId="7" hidden="1">#REF!</definedName>
    <definedName name="XRefPaste117Row" localSheetId="8" hidden="1">#REF!</definedName>
    <definedName name="XRefPaste117Row" hidden="1">#REF!</definedName>
    <definedName name="XRefPaste118Row" localSheetId="6" hidden="1">#REF!</definedName>
    <definedName name="XRefPaste118Row" localSheetId="4" hidden="1">#REF!</definedName>
    <definedName name="XRefPaste118Row" localSheetId="5" hidden="1">#REF!</definedName>
    <definedName name="XRefPaste118Row" localSheetId="0" hidden="1">#REF!</definedName>
    <definedName name="XRefPaste118Row" localSheetId="7" hidden="1">#REF!</definedName>
    <definedName name="XRefPaste118Row" localSheetId="8" hidden="1">#REF!</definedName>
    <definedName name="XRefPaste118Row" hidden="1">#REF!</definedName>
    <definedName name="XRefPaste119Row" localSheetId="6" hidden="1">#REF!</definedName>
    <definedName name="XRefPaste119Row" localSheetId="4" hidden="1">#REF!</definedName>
    <definedName name="XRefPaste119Row" localSheetId="5" hidden="1">#REF!</definedName>
    <definedName name="XRefPaste119Row" localSheetId="0" hidden="1">#REF!</definedName>
    <definedName name="XRefPaste119Row" localSheetId="7" hidden="1">#REF!</definedName>
    <definedName name="XRefPaste119Row" localSheetId="8" hidden="1">#REF!</definedName>
    <definedName name="XRefPaste119Row" hidden="1">#REF!</definedName>
    <definedName name="XRefPaste11Row" localSheetId="6" hidden="1">#REF!</definedName>
    <definedName name="XRefPaste11Row" localSheetId="4" hidden="1">#REF!</definedName>
    <definedName name="XRefPaste11Row" localSheetId="5" hidden="1">#REF!</definedName>
    <definedName name="XRefPaste11Row" localSheetId="0" hidden="1">#REF!</definedName>
    <definedName name="XRefPaste11Row" localSheetId="7" hidden="1">#REF!</definedName>
    <definedName name="XRefPaste11Row" localSheetId="8" hidden="1">#REF!</definedName>
    <definedName name="XRefPaste11Row" hidden="1">#REF!</definedName>
    <definedName name="XRefPaste121" localSheetId="6" hidden="1">#REF!</definedName>
    <definedName name="XRefPaste121" localSheetId="4" hidden="1">#REF!</definedName>
    <definedName name="XRefPaste121" localSheetId="5" hidden="1">#REF!</definedName>
    <definedName name="XRefPaste121" localSheetId="0" hidden="1">#REF!</definedName>
    <definedName name="XRefPaste121" localSheetId="7" hidden="1">#REF!</definedName>
    <definedName name="XRefPaste121" localSheetId="8" hidden="1">#REF!</definedName>
    <definedName name="XRefPaste121" hidden="1">#REF!</definedName>
    <definedName name="XRefPaste121Row" localSheetId="6" hidden="1">#REF!</definedName>
    <definedName name="XRefPaste121Row" localSheetId="4" hidden="1">#REF!</definedName>
    <definedName name="XRefPaste121Row" localSheetId="5" hidden="1">#REF!</definedName>
    <definedName name="XRefPaste121Row" localSheetId="0" hidden="1">#REF!</definedName>
    <definedName name="XRefPaste121Row" localSheetId="7" hidden="1">#REF!</definedName>
    <definedName name="XRefPaste121Row" localSheetId="8" hidden="1">#REF!</definedName>
    <definedName name="XRefPaste121Row" hidden="1">#REF!</definedName>
    <definedName name="XRefPaste122" localSheetId="6" hidden="1">#REF!</definedName>
    <definedName name="XRefPaste122" localSheetId="4" hidden="1">#REF!</definedName>
    <definedName name="XRefPaste122" localSheetId="5" hidden="1">#REF!</definedName>
    <definedName name="XRefPaste122" localSheetId="0" hidden="1">#REF!</definedName>
    <definedName name="XRefPaste122" localSheetId="7" hidden="1">#REF!</definedName>
    <definedName name="XRefPaste122" localSheetId="8" hidden="1">#REF!</definedName>
    <definedName name="XRefPaste122" hidden="1">#REF!</definedName>
    <definedName name="XRefPaste122Row" localSheetId="6" hidden="1">#REF!</definedName>
    <definedName name="XRefPaste122Row" localSheetId="4" hidden="1">#REF!</definedName>
    <definedName name="XRefPaste122Row" localSheetId="5" hidden="1">#REF!</definedName>
    <definedName name="XRefPaste122Row" localSheetId="0" hidden="1">#REF!</definedName>
    <definedName name="XRefPaste122Row" localSheetId="7" hidden="1">#REF!</definedName>
    <definedName name="XRefPaste122Row" localSheetId="8" hidden="1">#REF!</definedName>
    <definedName name="XRefPaste122Row" hidden="1">#REF!</definedName>
    <definedName name="XRefPaste123" localSheetId="6" hidden="1">#REF!</definedName>
    <definedName name="XRefPaste123" localSheetId="4" hidden="1">#REF!</definedName>
    <definedName name="XRefPaste123" localSheetId="5" hidden="1">#REF!</definedName>
    <definedName name="XRefPaste123" localSheetId="0" hidden="1">#REF!</definedName>
    <definedName name="XRefPaste123" localSheetId="7" hidden="1">#REF!</definedName>
    <definedName name="XRefPaste123" localSheetId="8" hidden="1">#REF!</definedName>
    <definedName name="XRefPaste123" hidden="1">#REF!</definedName>
    <definedName name="XRefPaste123Row" localSheetId="6" hidden="1">#REF!</definedName>
    <definedName name="XRefPaste123Row" localSheetId="4" hidden="1">#REF!</definedName>
    <definedName name="XRefPaste123Row" localSheetId="5" hidden="1">#REF!</definedName>
    <definedName name="XRefPaste123Row" localSheetId="0" hidden="1">#REF!</definedName>
    <definedName name="XRefPaste123Row" localSheetId="7" hidden="1">#REF!</definedName>
    <definedName name="XRefPaste123Row" localSheetId="8" hidden="1">#REF!</definedName>
    <definedName name="XRefPaste123Row" hidden="1">#REF!</definedName>
    <definedName name="XRefPaste13" localSheetId="6" hidden="1">#REF!</definedName>
    <definedName name="XRefPaste13" localSheetId="4" hidden="1">#REF!</definedName>
    <definedName name="XRefPaste13" localSheetId="5" hidden="1">#REF!</definedName>
    <definedName name="XRefPaste13" localSheetId="0" hidden="1">#REF!</definedName>
    <definedName name="XRefPaste13" localSheetId="7" hidden="1">#REF!</definedName>
    <definedName name="XRefPaste13" localSheetId="8" hidden="1">#REF!</definedName>
    <definedName name="XRefPaste13" hidden="1">#REF!</definedName>
    <definedName name="XRefPaste14" localSheetId="6" hidden="1">#REF!</definedName>
    <definedName name="XRefPaste14" localSheetId="4" hidden="1">#REF!</definedName>
    <definedName name="XRefPaste14" localSheetId="5" hidden="1">#REF!</definedName>
    <definedName name="XRefPaste14" localSheetId="0" hidden="1">#REF!</definedName>
    <definedName name="XRefPaste14" localSheetId="7" hidden="1">#REF!</definedName>
    <definedName name="XRefPaste14" localSheetId="8" hidden="1">#REF!</definedName>
    <definedName name="XRefPaste14" hidden="1">#REF!</definedName>
    <definedName name="XRefPaste15" localSheetId="6" hidden="1">#REF!</definedName>
    <definedName name="XRefPaste15" localSheetId="4" hidden="1">#REF!</definedName>
    <definedName name="XRefPaste15" localSheetId="5" hidden="1">#REF!</definedName>
    <definedName name="XRefPaste15" localSheetId="0" hidden="1">#REF!</definedName>
    <definedName name="XRefPaste15" localSheetId="7" hidden="1">#REF!</definedName>
    <definedName name="XRefPaste15" localSheetId="8" hidden="1">#REF!</definedName>
    <definedName name="XRefPaste15" hidden="1">#REF!</definedName>
    <definedName name="XRefPaste157" localSheetId="6" hidden="1">#REF!</definedName>
    <definedName name="XRefPaste157" localSheetId="4" hidden="1">#REF!</definedName>
    <definedName name="XRefPaste157" localSheetId="5" hidden="1">#REF!</definedName>
    <definedName name="XRefPaste157" localSheetId="0" hidden="1">#REF!</definedName>
    <definedName name="XRefPaste157" localSheetId="7" hidden="1">#REF!</definedName>
    <definedName name="XRefPaste157" localSheetId="8" hidden="1">#REF!</definedName>
    <definedName name="XRefPaste157" hidden="1">#REF!</definedName>
    <definedName name="XRefPaste158" localSheetId="6" hidden="1">#REF!</definedName>
    <definedName name="XRefPaste158" localSheetId="4" hidden="1">#REF!</definedName>
    <definedName name="XRefPaste158" localSheetId="5" hidden="1">#REF!</definedName>
    <definedName name="XRefPaste158" localSheetId="0" hidden="1">#REF!</definedName>
    <definedName name="XRefPaste158" localSheetId="7" hidden="1">#REF!</definedName>
    <definedName name="XRefPaste158" localSheetId="8" hidden="1">#REF!</definedName>
    <definedName name="XRefPaste158" hidden="1">#REF!</definedName>
    <definedName name="XRefPaste159" localSheetId="6" hidden="1">#REF!</definedName>
    <definedName name="XRefPaste159" localSheetId="4" hidden="1">#REF!</definedName>
    <definedName name="XRefPaste159" localSheetId="5" hidden="1">#REF!</definedName>
    <definedName name="XRefPaste159" localSheetId="0" hidden="1">#REF!</definedName>
    <definedName name="XRefPaste159" localSheetId="7" hidden="1">#REF!</definedName>
    <definedName name="XRefPaste159" localSheetId="8" hidden="1">#REF!</definedName>
    <definedName name="XRefPaste159" hidden="1">#REF!</definedName>
    <definedName name="XRefPaste16" localSheetId="6" hidden="1">#REF!</definedName>
    <definedName name="XRefPaste16" localSheetId="4" hidden="1">#REF!</definedName>
    <definedName name="XRefPaste16" localSheetId="5" hidden="1">#REF!</definedName>
    <definedName name="XRefPaste16" localSheetId="0" hidden="1">#REF!</definedName>
    <definedName name="XRefPaste16" localSheetId="7" hidden="1">#REF!</definedName>
    <definedName name="XRefPaste16" localSheetId="8" hidden="1">#REF!</definedName>
    <definedName name="XRefPaste16" hidden="1">#REF!</definedName>
    <definedName name="XRefPaste160" localSheetId="6" hidden="1">#REF!</definedName>
    <definedName name="XRefPaste160" localSheetId="4" hidden="1">#REF!</definedName>
    <definedName name="XRefPaste160" localSheetId="5" hidden="1">#REF!</definedName>
    <definedName name="XRefPaste160" localSheetId="0" hidden="1">#REF!</definedName>
    <definedName name="XRefPaste160" localSheetId="7" hidden="1">#REF!</definedName>
    <definedName name="XRefPaste160" localSheetId="8" hidden="1">#REF!</definedName>
    <definedName name="XRefPaste160" hidden="1">#REF!</definedName>
    <definedName name="XRefPaste161" localSheetId="6" hidden="1">#REF!</definedName>
    <definedName name="XRefPaste161" localSheetId="4" hidden="1">#REF!</definedName>
    <definedName name="XRefPaste161" localSheetId="5" hidden="1">#REF!</definedName>
    <definedName name="XRefPaste161" localSheetId="0" hidden="1">#REF!</definedName>
    <definedName name="XRefPaste161" localSheetId="7" hidden="1">#REF!</definedName>
    <definedName name="XRefPaste161" localSheetId="8" hidden="1">#REF!</definedName>
    <definedName name="XRefPaste161" hidden="1">#REF!</definedName>
    <definedName name="XRefPaste162" localSheetId="6" hidden="1">#REF!</definedName>
    <definedName name="XRefPaste162" localSheetId="4" hidden="1">#REF!</definedName>
    <definedName name="XRefPaste162" localSheetId="5" hidden="1">#REF!</definedName>
    <definedName name="XRefPaste162" localSheetId="0" hidden="1">#REF!</definedName>
    <definedName name="XRefPaste162" localSheetId="7" hidden="1">#REF!</definedName>
    <definedName name="XRefPaste162" localSheetId="8" hidden="1">#REF!</definedName>
    <definedName name="XRefPaste162" hidden="1">#REF!</definedName>
    <definedName name="XRefPaste163" localSheetId="6" hidden="1">#REF!</definedName>
    <definedName name="XRefPaste163" localSheetId="4" hidden="1">#REF!</definedName>
    <definedName name="XRefPaste163" localSheetId="5" hidden="1">#REF!</definedName>
    <definedName name="XRefPaste163" localSheetId="0" hidden="1">#REF!</definedName>
    <definedName name="XRefPaste163" localSheetId="7" hidden="1">#REF!</definedName>
    <definedName name="XRefPaste163" localSheetId="8" hidden="1">#REF!</definedName>
    <definedName name="XRefPaste163" hidden="1">#REF!</definedName>
    <definedName name="XRefPaste164" localSheetId="6" hidden="1">#REF!</definedName>
    <definedName name="XRefPaste164" localSheetId="4" hidden="1">#REF!</definedName>
    <definedName name="XRefPaste164" localSheetId="5" hidden="1">#REF!</definedName>
    <definedName name="XRefPaste164" localSheetId="0" hidden="1">#REF!</definedName>
    <definedName name="XRefPaste164" localSheetId="7" hidden="1">#REF!</definedName>
    <definedName name="XRefPaste164" localSheetId="8" hidden="1">#REF!</definedName>
    <definedName name="XRefPaste164" hidden="1">#REF!</definedName>
    <definedName name="XRefPaste165" localSheetId="6" hidden="1">#REF!</definedName>
    <definedName name="XRefPaste165" localSheetId="4" hidden="1">#REF!</definedName>
    <definedName name="XRefPaste165" localSheetId="5" hidden="1">#REF!</definedName>
    <definedName name="XRefPaste165" localSheetId="0" hidden="1">#REF!</definedName>
    <definedName name="XRefPaste165" localSheetId="7" hidden="1">#REF!</definedName>
    <definedName name="XRefPaste165" localSheetId="8" hidden="1">#REF!</definedName>
    <definedName name="XRefPaste165" hidden="1">#REF!</definedName>
    <definedName name="XRefPaste166" localSheetId="6" hidden="1">#REF!</definedName>
    <definedName name="XRefPaste166" localSheetId="4" hidden="1">#REF!</definedName>
    <definedName name="XRefPaste166" localSheetId="5" hidden="1">#REF!</definedName>
    <definedName name="XRefPaste166" localSheetId="0" hidden="1">#REF!</definedName>
    <definedName name="XRefPaste166" localSheetId="7" hidden="1">#REF!</definedName>
    <definedName name="XRefPaste166" localSheetId="8" hidden="1">#REF!</definedName>
    <definedName name="XRefPaste166" hidden="1">#REF!</definedName>
    <definedName name="XRefPaste167" localSheetId="6" hidden="1">#REF!</definedName>
    <definedName name="XRefPaste167" localSheetId="4" hidden="1">#REF!</definedName>
    <definedName name="XRefPaste167" localSheetId="5" hidden="1">#REF!</definedName>
    <definedName name="XRefPaste167" localSheetId="0" hidden="1">#REF!</definedName>
    <definedName name="XRefPaste167" localSheetId="7" hidden="1">#REF!</definedName>
    <definedName name="XRefPaste167" localSheetId="8" hidden="1">#REF!</definedName>
    <definedName name="XRefPaste167" hidden="1">#REF!</definedName>
    <definedName name="XRefPaste168" localSheetId="6" hidden="1">#REF!</definedName>
    <definedName name="XRefPaste168" localSheetId="4" hidden="1">#REF!</definedName>
    <definedName name="XRefPaste168" localSheetId="5" hidden="1">#REF!</definedName>
    <definedName name="XRefPaste168" localSheetId="0" hidden="1">#REF!</definedName>
    <definedName name="XRefPaste168" localSheetId="7" hidden="1">#REF!</definedName>
    <definedName name="XRefPaste168" localSheetId="8" hidden="1">#REF!</definedName>
    <definedName name="XRefPaste168" hidden="1">#REF!</definedName>
    <definedName name="XRefPaste169" localSheetId="6" hidden="1">#REF!</definedName>
    <definedName name="XRefPaste169" localSheetId="4" hidden="1">#REF!</definedName>
    <definedName name="XRefPaste169" localSheetId="5" hidden="1">#REF!</definedName>
    <definedName name="XRefPaste169" localSheetId="0" hidden="1">#REF!</definedName>
    <definedName name="XRefPaste169" localSheetId="7" hidden="1">#REF!</definedName>
    <definedName name="XRefPaste169" localSheetId="8" hidden="1">#REF!</definedName>
    <definedName name="XRefPaste169" hidden="1">#REF!</definedName>
    <definedName name="XRefPaste17" localSheetId="6" hidden="1">#REF!</definedName>
    <definedName name="XRefPaste17" localSheetId="4" hidden="1">#REF!</definedName>
    <definedName name="XRefPaste17" localSheetId="5" hidden="1">#REF!</definedName>
    <definedName name="XRefPaste17" localSheetId="0" hidden="1">#REF!</definedName>
    <definedName name="XRefPaste17" localSheetId="7" hidden="1">#REF!</definedName>
    <definedName name="XRefPaste17" localSheetId="8" hidden="1">#REF!</definedName>
    <definedName name="XRefPaste17" hidden="1">#REF!</definedName>
    <definedName name="XRefPaste170Row" localSheetId="6" hidden="1">#REF!</definedName>
    <definedName name="XRefPaste170Row" localSheetId="4" hidden="1">#REF!</definedName>
    <definedName name="XRefPaste170Row" localSheetId="5" hidden="1">#REF!</definedName>
    <definedName name="XRefPaste170Row" localSheetId="0" hidden="1">#REF!</definedName>
    <definedName name="XRefPaste170Row" localSheetId="7" hidden="1">#REF!</definedName>
    <definedName name="XRefPaste170Row" localSheetId="8" hidden="1">#REF!</definedName>
    <definedName name="XRefPaste170Row" hidden="1">#REF!</definedName>
    <definedName name="XRefPaste171Row" localSheetId="6" hidden="1">#REF!</definedName>
    <definedName name="XRefPaste171Row" localSheetId="4" hidden="1">#REF!</definedName>
    <definedName name="XRefPaste171Row" localSheetId="5" hidden="1">#REF!</definedName>
    <definedName name="XRefPaste171Row" localSheetId="0" hidden="1">#REF!</definedName>
    <definedName name="XRefPaste171Row" localSheetId="7" hidden="1">#REF!</definedName>
    <definedName name="XRefPaste171Row" localSheetId="8" hidden="1">#REF!</definedName>
    <definedName name="XRefPaste171Row" hidden="1">#REF!</definedName>
    <definedName name="XRefPaste172" localSheetId="6" hidden="1">#REF!</definedName>
    <definedName name="XRefPaste172" localSheetId="4" hidden="1">#REF!</definedName>
    <definedName name="XRefPaste172" localSheetId="5" hidden="1">#REF!</definedName>
    <definedName name="XRefPaste172" localSheetId="0" hidden="1">#REF!</definedName>
    <definedName name="XRefPaste172" localSheetId="7" hidden="1">#REF!</definedName>
    <definedName name="XRefPaste172" localSheetId="8" hidden="1">#REF!</definedName>
    <definedName name="XRefPaste172" hidden="1">#REF!</definedName>
    <definedName name="XRefPaste172Row" localSheetId="6" hidden="1">#REF!</definedName>
    <definedName name="XRefPaste172Row" localSheetId="4" hidden="1">#REF!</definedName>
    <definedName name="XRefPaste172Row" localSheetId="5" hidden="1">#REF!</definedName>
    <definedName name="XRefPaste172Row" localSheetId="0" hidden="1">#REF!</definedName>
    <definedName name="XRefPaste172Row" localSheetId="7" hidden="1">#REF!</definedName>
    <definedName name="XRefPaste172Row" localSheetId="8" hidden="1">#REF!</definedName>
    <definedName name="XRefPaste172Row" hidden="1">#REF!</definedName>
    <definedName name="XRefPaste173" localSheetId="6" hidden="1">#REF!</definedName>
    <definedName name="XRefPaste173" localSheetId="4" hidden="1">#REF!</definedName>
    <definedName name="XRefPaste173" localSheetId="5" hidden="1">#REF!</definedName>
    <definedName name="XRefPaste173" localSheetId="0" hidden="1">#REF!</definedName>
    <definedName name="XRefPaste173" localSheetId="7" hidden="1">#REF!</definedName>
    <definedName name="XRefPaste173" localSheetId="8" hidden="1">#REF!</definedName>
    <definedName name="XRefPaste173" hidden="1">#REF!</definedName>
    <definedName name="XRefPaste173Row" localSheetId="6" hidden="1">#REF!</definedName>
    <definedName name="XRefPaste173Row" localSheetId="4" hidden="1">#REF!</definedName>
    <definedName name="XRefPaste173Row" localSheetId="5" hidden="1">#REF!</definedName>
    <definedName name="XRefPaste173Row" localSheetId="0" hidden="1">#REF!</definedName>
    <definedName name="XRefPaste173Row" localSheetId="7" hidden="1">#REF!</definedName>
    <definedName name="XRefPaste173Row" localSheetId="8" hidden="1">#REF!</definedName>
    <definedName name="XRefPaste173Row" hidden="1">#REF!</definedName>
    <definedName name="XRefPaste174" localSheetId="6" hidden="1">#REF!</definedName>
    <definedName name="XRefPaste174" localSheetId="4" hidden="1">#REF!</definedName>
    <definedName name="XRefPaste174" localSheetId="5" hidden="1">#REF!</definedName>
    <definedName name="XRefPaste174" localSheetId="0" hidden="1">#REF!</definedName>
    <definedName name="XRefPaste174" localSheetId="7" hidden="1">#REF!</definedName>
    <definedName name="XRefPaste174" localSheetId="8" hidden="1">#REF!</definedName>
    <definedName name="XRefPaste174" hidden="1">#REF!</definedName>
    <definedName name="XRefPaste174Row" localSheetId="6" hidden="1">#REF!</definedName>
    <definedName name="XRefPaste174Row" localSheetId="4" hidden="1">#REF!</definedName>
    <definedName name="XRefPaste174Row" localSheetId="5" hidden="1">#REF!</definedName>
    <definedName name="XRefPaste174Row" localSheetId="0" hidden="1">#REF!</definedName>
    <definedName name="XRefPaste174Row" localSheetId="7" hidden="1">#REF!</definedName>
    <definedName name="XRefPaste174Row" localSheetId="8" hidden="1">#REF!</definedName>
    <definedName name="XRefPaste174Row" hidden="1">#REF!</definedName>
    <definedName name="XRefPaste175" localSheetId="6" hidden="1">#REF!</definedName>
    <definedName name="XRefPaste175" localSheetId="4" hidden="1">#REF!</definedName>
    <definedName name="XRefPaste175" localSheetId="5" hidden="1">#REF!</definedName>
    <definedName name="XRefPaste175" localSheetId="0" hidden="1">#REF!</definedName>
    <definedName name="XRefPaste175" localSheetId="7" hidden="1">#REF!</definedName>
    <definedName name="XRefPaste175" localSheetId="8" hidden="1">#REF!</definedName>
    <definedName name="XRefPaste175" hidden="1">#REF!</definedName>
    <definedName name="XRefPaste175Row" localSheetId="6" hidden="1">#REF!</definedName>
    <definedName name="XRefPaste175Row" localSheetId="4" hidden="1">#REF!</definedName>
    <definedName name="XRefPaste175Row" localSheetId="5" hidden="1">#REF!</definedName>
    <definedName name="XRefPaste175Row" localSheetId="0" hidden="1">#REF!</definedName>
    <definedName name="XRefPaste175Row" localSheetId="7" hidden="1">#REF!</definedName>
    <definedName name="XRefPaste175Row" localSheetId="8" hidden="1">#REF!</definedName>
    <definedName name="XRefPaste175Row" hidden="1">#REF!</definedName>
    <definedName name="XRefPaste176Row" localSheetId="6" hidden="1">#REF!</definedName>
    <definedName name="XRefPaste176Row" localSheetId="4" hidden="1">#REF!</definedName>
    <definedName name="XRefPaste176Row" localSheetId="5" hidden="1">#REF!</definedName>
    <definedName name="XRefPaste176Row" localSheetId="0" hidden="1">#REF!</definedName>
    <definedName name="XRefPaste176Row" localSheetId="7" hidden="1">#REF!</definedName>
    <definedName name="XRefPaste176Row" localSheetId="8" hidden="1">#REF!</definedName>
    <definedName name="XRefPaste176Row" hidden="1">#REF!</definedName>
    <definedName name="XRefPaste177Row" localSheetId="6" hidden="1">#REF!</definedName>
    <definedName name="XRefPaste177Row" localSheetId="4" hidden="1">#REF!</definedName>
    <definedName name="XRefPaste177Row" localSheetId="5" hidden="1">#REF!</definedName>
    <definedName name="XRefPaste177Row" localSheetId="0" hidden="1">#REF!</definedName>
    <definedName name="XRefPaste177Row" localSheetId="7" hidden="1">#REF!</definedName>
    <definedName name="XRefPaste177Row" localSheetId="8" hidden="1">#REF!</definedName>
    <definedName name="XRefPaste177Row" hidden="1">#REF!</definedName>
    <definedName name="XRefPaste178" localSheetId="6" hidden="1">#REF!</definedName>
    <definedName name="XRefPaste178" localSheetId="4" hidden="1">#REF!</definedName>
    <definedName name="XRefPaste178" localSheetId="5" hidden="1">#REF!</definedName>
    <definedName name="XRefPaste178" localSheetId="0" hidden="1">#REF!</definedName>
    <definedName name="XRefPaste178" localSheetId="7" hidden="1">#REF!</definedName>
    <definedName name="XRefPaste178" localSheetId="8" hidden="1">#REF!</definedName>
    <definedName name="XRefPaste178" hidden="1">#REF!</definedName>
    <definedName name="XRefPaste178Row" localSheetId="6" hidden="1">#REF!</definedName>
    <definedName name="XRefPaste178Row" localSheetId="4" hidden="1">#REF!</definedName>
    <definedName name="XRefPaste178Row" localSheetId="5" hidden="1">#REF!</definedName>
    <definedName name="XRefPaste178Row" localSheetId="0" hidden="1">#REF!</definedName>
    <definedName name="XRefPaste178Row" localSheetId="7" hidden="1">#REF!</definedName>
    <definedName name="XRefPaste178Row" localSheetId="8" hidden="1">#REF!</definedName>
    <definedName name="XRefPaste178Row" hidden="1">#REF!</definedName>
    <definedName name="XRefPaste179" localSheetId="6" hidden="1">#REF!</definedName>
    <definedName name="XRefPaste179" localSheetId="4" hidden="1">#REF!</definedName>
    <definedName name="XRefPaste179" localSheetId="5" hidden="1">#REF!</definedName>
    <definedName name="XRefPaste179" localSheetId="0" hidden="1">#REF!</definedName>
    <definedName name="XRefPaste179" localSheetId="7" hidden="1">#REF!</definedName>
    <definedName name="XRefPaste179" localSheetId="8" hidden="1">#REF!</definedName>
    <definedName name="XRefPaste179" hidden="1">#REF!</definedName>
    <definedName name="XRefPaste179Row" localSheetId="6" hidden="1">#REF!</definedName>
    <definedName name="XRefPaste179Row" localSheetId="4" hidden="1">#REF!</definedName>
    <definedName name="XRefPaste179Row" localSheetId="5" hidden="1">#REF!</definedName>
    <definedName name="XRefPaste179Row" localSheetId="0" hidden="1">#REF!</definedName>
    <definedName name="XRefPaste179Row" localSheetId="7" hidden="1">#REF!</definedName>
    <definedName name="XRefPaste179Row" localSheetId="8" hidden="1">#REF!</definedName>
    <definedName name="XRefPaste179Row" hidden="1">#REF!</definedName>
    <definedName name="XRefPaste18" localSheetId="6" hidden="1">#REF!</definedName>
    <definedName name="XRefPaste18" localSheetId="4" hidden="1">#REF!</definedName>
    <definedName name="XRefPaste18" localSheetId="5" hidden="1">#REF!</definedName>
    <definedName name="XRefPaste18" localSheetId="0" hidden="1">#REF!</definedName>
    <definedName name="XRefPaste18" localSheetId="7" hidden="1">#REF!</definedName>
    <definedName name="XRefPaste18" localSheetId="8" hidden="1">#REF!</definedName>
    <definedName name="XRefPaste18" hidden="1">#REF!</definedName>
    <definedName name="XRefPaste180" localSheetId="6" hidden="1">#REF!</definedName>
    <definedName name="XRefPaste180" localSheetId="4" hidden="1">#REF!</definedName>
    <definedName name="XRefPaste180" localSheetId="5" hidden="1">#REF!</definedName>
    <definedName name="XRefPaste180" localSheetId="0" hidden="1">#REF!</definedName>
    <definedName name="XRefPaste180" localSheetId="7" hidden="1">#REF!</definedName>
    <definedName name="XRefPaste180" localSheetId="8" hidden="1">#REF!</definedName>
    <definedName name="XRefPaste180" hidden="1">#REF!</definedName>
    <definedName name="XRefPaste180Row" localSheetId="6" hidden="1">#REF!</definedName>
    <definedName name="XRefPaste180Row" localSheetId="4" hidden="1">#REF!</definedName>
    <definedName name="XRefPaste180Row" localSheetId="5" hidden="1">#REF!</definedName>
    <definedName name="XRefPaste180Row" localSheetId="0" hidden="1">#REF!</definedName>
    <definedName name="XRefPaste180Row" localSheetId="7" hidden="1">#REF!</definedName>
    <definedName name="XRefPaste180Row" localSheetId="8" hidden="1">#REF!</definedName>
    <definedName name="XRefPaste180Row" hidden="1">#REF!</definedName>
    <definedName name="XRefPaste181" localSheetId="6" hidden="1">#REF!</definedName>
    <definedName name="XRefPaste181" localSheetId="4" hidden="1">#REF!</definedName>
    <definedName name="XRefPaste181" localSheetId="5" hidden="1">#REF!</definedName>
    <definedName name="XRefPaste181" localSheetId="0" hidden="1">#REF!</definedName>
    <definedName name="XRefPaste181" localSheetId="7" hidden="1">#REF!</definedName>
    <definedName name="XRefPaste181" localSheetId="8" hidden="1">#REF!</definedName>
    <definedName name="XRefPaste181" hidden="1">#REF!</definedName>
    <definedName name="XRefPaste181Row" localSheetId="6" hidden="1">#REF!</definedName>
    <definedName name="XRefPaste181Row" localSheetId="4" hidden="1">#REF!</definedName>
    <definedName name="XRefPaste181Row" localSheetId="5" hidden="1">#REF!</definedName>
    <definedName name="XRefPaste181Row" localSheetId="0" hidden="1">#REF!</definedName>
    <definedName name="XRefPaste181Row" localSheetId="7" hidden="1">#REF!</definedName>
    <definedName name="XRefPaste181Row" localSheetId="8" hidden="1">#REF!</definedName>
    <definedName name="XRefPaste181Row" hidden="1">#REF!</definedName>
    <definedName name="XRefPaste182" localSheetId="6" hidden="1">#REF!</definedName>
    <definedName name="XRefPaste182" localSheetId="4" hidden="1">#REF!</definedName>
    <definedName name="XRefPaste182" localSheetId="5" hidden="1">#REF!</definedName>
    <definedName name="XRefPaste182" localSheetId="0" hidden="1">#REF!</definedName>
    <definedName name="XRefPaste182" localSheetId="7" hidden="1">#REF!</definedName>
    <definedName name="XRefPaste182" localSheetId="8" hidden="1">#REF!</definedName>
    <definedName name="XRefPaste182" hidden="1">#REF!</definedName>
    <definedName name="XRefPaste182Row" localSheetId="6" hidden="1">#REF!</definedName>
    <definedName name="XRefPaste182Row" localSheetId="4" hidden="1">#REF!</definedName>
    <definedName name="XRefPaste182Row" localSheetId="5" hidden="1">#REF!</definedName>
    <definedName name="XRefPaste182Row" localSheetId="0" hidden="1">#REF!</definedName>
    <definedName name="XRefPaste182Row" localSheetId="7" hidden="1">#REF!</definedName>
    <definedName name="XRefPaste182Row" localSheetId="8" hidden="1">#REF!</definedName>
    <definedName name="XRefPaste182Row" hidden="1">#REF!</definedName>
    <definedName name="XRefPaste183" localSheetId="6" hidden="1">#REF!</definedName>
    <definedName name="XRefPaste183" localSheetId="4" hidden="1">#REF!</definedName>
    <definedName name="XRefPaste183" localSheetId="5" hidden="1">#REF!</definedName>
    <definedName name="XRefPaste183" localSheetId="0" hidden="1">#REF!</definedName>
    <definedName name="XRefPaste183" localSheetId="7" hidden="1">#REF!</definedName>
    <definedName name="XRefPaste183" localSheetId="8" hidden="1">#REF!</definedName>
    <definedName name="XRefPaste183" hidden="1">#REF!</definedName>
    <definedName name="XRefPaste183Row" localSheetId="6" hidden="1">#REF!</definedName>
    <definedName name="XRefPaste183Row" localSheetId="4" hidden="1">#REF!</definedName>
    <definedName name="XRefPaste183Row" localSheetId="5" hidden="1">#REF!</definedName>
    <definedName name="XRefPaste183Row" localSheetId="0" hidden="1">#REF!</definedName>
    <definedName name="XRefPaste183Row" localSheetId="7" hidden="1">#REF!</definedName>
    <definedName name="XRefPaste183Row" localSheetId="8" hidden="1">#REF!</definedName>
    <definedName name="XRefPaste183Row" hidden="1">#REF!</definedName>
    <definedName name="XRefPaste184Row" localSheetId="6" hidden="1">#REF!</definedName>
    <definedName name="XRefPaste184Row" localSheetId="4" hidden="1">#REF!</definedName>
    <definedName name="XRefPaste184Row" localSheetId="5" hidden="1">#REF!</definedName>
    <definedName name="XRefPaste184Row" localSheetId="0" hidden="1">#REF!</definedName>
    <definedName name="XRefPaste184Row" localSheetId="7" hidden="1">#REF!</definedName>
    <definedName name="XRefPaste184Row" localSheetId="8" hidden="1">#REF!</definedName>
    <definedName name="XRefPaste184Row" hidden="1">#REF!</definedName>
    <definedName name="XRefPaste185Row" localSheetId="6" hidden="1">#REF!</definedName>
    <definedName name="XRefPaste185Row" localSheetId="4" hidden="1">#REF!</definedName>
    <definedName name="XRefPaste185Row" localSheetId="5" hidden="1">#REF!</definedName>
    <definedName name="XRefPaste185Row" localSheetId="0" hidden="1">#REF!</definedName>
    <definedName name="XRefPaste185Row" localSheetId="7" hidden="1">#REF!</definedName>
    <definedName name="XRefPaste185Row" localSheetId="8" hidden="1">#REF!</definedName>
    <definedName name="XRefPaste185Row" hidden="1">#REF!</definedName>
    <definedName name="XRefPaste186Row" localSheetId="6" hidden="1">#REF!</definedName>
    <definedName name="XRefPaste186Row" localSheetId="4" hidden="1">#REF!</definedName>
    <definedName name="XRefPaste186Row" localSheetId="5" hidden="1">#REF!</definedName>
    <definedName name="XRefPaste186Row" localSheetId="0" hidden="1">#REF!</definedName>
    <definedName name="XRefPaste186Row" localSheetId="7" hidden="1">#REF!</definedName>
    <definedName name="XRefPaste186Row" localSheetId="8" hidden="1">#REF!</definedName>
    <definedName name="XRefPaste186Row" hidden="1">#REF!</definedName>
    <definedName name="XRefPaste187Row" localSheetId="6" hidden="1">#REF!</definedName>
    <definedName name="XRefPaste187Row" localSheetId="4" hidden="1">#REF!</definedName>
    <definedName name="XRefPaste187Row" localSheetId="5" hidden="1">#REF!</definedName>
    <definedName name="XRefPaste187Row" localSheetId="0" hidden="1">#REF!</definedName>
    <definedName name="XRefPaste187Row" localSheetId="7" hidden="1">#REF!</definedName>
    <definedName name="XRefPaste187Row" localSheetId="8" hidden="1">#REF!</definedName>
    <definedName name="XRefPaste187Row" hidden="1">#REF!</definedName>
    <definedName name="XRefPaste188" localSheetId="6" hidden="1">#REF!</definedName>
    <definedName name="XRefPaste188" localSheetId="4" hidden="1">#REF!</definedName>
    <definedName name="XRefPaste188" localSheetId="5" hidden="1">#REF!</definedName>
    <definedName name="XRefPaste188" localSheetId="0" hidden="1">#REF!</definedName>
    <definedName name="XRefPaste188" localSheetId="7" hidden="1">#REF!</definedName>
    <definedName name="XRefPaste188" localSheetId="8" hidden="1">#REF!</definedName>
    <definedName name="XRefPaste188" hidden="1">#REF!</definedName>
    <definedName name="XRefPaste188Row" localSheetId="6" hidden="1">#REF!</definedName>
    <definedName name="XRefPaste188Row" localSheetId="4" hidden="1">#REF!</definedName>
    <definedName name="XRefPaste188Row" localSheetId="5" hidden="1">#REF!</definedName>
    <definedName name="XRefPaste188Row" localSheetId="0" hidden="1">#REF!</definedName>
    <definedName name="XRefPaste188Row" localSheetId="7" hidden="1">#REF!</definedName>
    <definedName name="XRefPaste188Row" localSheetId="8" hidden="1">#REF!</definedName>
    <definedName name="XRefPaste188Row" hidden="1">#REF!</definedName>
    <definedName name="XRefPaste189" localSheetId="6" hidden="1">#REF!</definedName>
    <definedName name="XRefPaste189" localSheetId="4" hidden="1">#REF!</definedName>
    <definedName name="XRefPaste189" localSheetId="5" hidden="1">#REF!</definedName>
    <definedName name="XRefPaste189" localSheetId="0" hidden="1">#REF!</definedName>
    <definedName name="XRefPaste189" localSheetId="7" hidden="1">#REF!</definedName>
    <definedName name="XRefPaste189" localSheetId="8" hidden="1">#REF!</definedName>
    <definedName name="XRefPaste189" hidden="1">#REF!</definedName>
    <definedName name="XRefPaste189Row" localSheetId="6" hidden="1">#REF!</definedName>
    <definedName name="XRefPaste189Row" localSheetId="4" hidden="1">#REF!</definedName>
    <definedName name="XRefPaste189Row" localSheetId="5" hidden="1">#REF!</definedName>
    <definedName name="XRefPaste189Row" localSheetId="0" hidden="1">#REF!</definedName>
    <definedName name="XRefPaste189Row" localSheetId="7" hidden="1">#REF!</definedName>
    <definedName name="XRefPaste189Row" localSheetId="8" hidden="1">#REF!</definedName>
    <definedName name="XRefPaste189Row" hidden="1">#REF!</definedName>
    <definedName name="XRefPaste19" localSheetId="6" hidden="1">#REF!</definedName>
    <definedName name="XRefPaste19" localSheetId="4" hidden="1">#REF!</definedName>
    <definedName name="XRefPaste19" localSheetId="5" hidden="1">#REF!</definedName>
    <definedName name="XRefPaste19" localSheetId="0" hidden="1">#REF!</definedName>
    <definedName name="XRefPaste19" localSheetId="7" hidden="1">#REF!</definedName>
    <definedName name="XRefPaste19" localSheetId="8" hidden="1">#REF!</definedName>
    <definedName name="XRefPaste19" hidden="1">#REF!</definedName>
    <definedName name="XRefPaste190" localSheetId="6" hidden="1">#REF!</definedName>
    <definedName name="XRefPaste190" localSheetId="4" hidden="1">#REF!</definedName>
    <definedName name="XRefPaste190" localSheetId="5" hidden="1">#REF!</definedName>
    <definedName name="XRefPaste190" localSheetId="0" hidden="1">#REF!</definedName>
    <definedName name="XRefPaste190" localSheetId="7" hidden="1">#REF!</definedName>
    <definedName name="XRefPaste190" localSheetId="8" hidden="1">#REF!</definedName>
    <definedName name="XRefPaste190" hidden="1">#REF!</definedName>
    <definedName name="XRefPaste190Row" localSheetId="6" hidden="1">#REF!</definedName>
    <definedName name="XRefPaste190Row" localSheetId="4" hidden="1">#REF!</definedName>
    <definedName name="XRefPaste190Row" localSheetId="5" hidden="1">#REF!</definedName>
    <definedName name="XRefPaste190Row" localSheetId="0" hidden="1">#REF!</definedName>
    <definedName name="XRefPaste190Row" localSheetId="7" hidden="1">#REF!</definedName>
    <definedName name="XRefPaste190Row" localSheetId="8" hidden="1">#REF!</definedName>
    <definedName name="XRefPaste190Row" hidden="1">#REF!</definedName>
    <definedName name="XRefPaste191" localSheetId="6" hidden="1">#REF!</definedName>
    <definedName name="XRefPaste191" localSheetId="4" hidden="1">#REF!</definedName>
    <definedName name="XRefPaste191" localSheetId="5" hidden="1">#REF!</definedName>
    <definedName name="XRefPaste191" localSheetId="0" hidden="1">#REF!</definedName>
    <definedName name="XRefPaste191" localSheetId="7" hidden="1">#REF!</definedName>
    <definedName name="XRefPaste191" localSheetId="8" hidden="1">#REF!</definedName>
    <definedName name="XRefPaste191" hidden="1">#REF!</definedName>
    <definedName name="XRefPaste191Row" localSheetId="6" hidden="1">#REF!</definedName>
    <definedName name="XRefPaste191Row" localSheetId="4" hidden="1">#REF!</definedName>
    <definedName name="XRefPaste191Row" localSheetId="5" hidden="1">#REF!</definedName>
    <definedName name="XRefPaste191Row" localSheetId="0" hidden="1">#REF!</definedName>
    <definedName name="XRefPaste191Row" localSheetId="7" hidden="1">#REF!</definedName>
    <definedName name="XRefPaste191Row" localSheetId="8" hidden="1">#REF!</definedName>
    <definedName name="XRefPaste191Row" hidden="1">#REF!</definedName>
    <definedName name="XRefPaste192Row" localSheetId="6" hidden="1">#REF!</definedName>
    <definedName name="XRefPaste192Row" localSheetId="4" hidden="1">#REF!</definedName>
    <definedName name="XRefPaste192Row" localSheetId="5" hidden="1">#REF!</definedName>
    <definedName name="XRefPaste192Row" localSheetId="0" hidden="1">#REF!</definedName>
    <definedName name="XRefPaste192Row" localSheetId="7" hidden="1">#REF!</definedName>
    <definedName name="XRefPaste192Row" localSheetId="8" hidden="1">#REF!</definedName>
    <definedName name="XRefPaste192Row" hidden="1">#REF!</definedName>
    <definedName name="XRefPaste193Row" localSheetId="6" hidden="1">#REF!</definedName>
    <definedName name="XRefPaste193Row" localSheetId="4" hidden="1">#REF!</definedName>
    <definedName name="XRefPaste193Row" localSheetId="5" hidden="1">#REF!</definedName>
    <definedName name="XRefPaste193Row" localSheetId="0" hidden="1">#REF!</definedName>
    <definedName name="XRefPaste193Row" localSheetId="7" hidden="1">#REF!</definedName>
    <definedName name="XRefPaste193Row" localSheetId="8" hidden="1">#REF!</definedName>
    <definedName name="XRefPaste193Row" hidden="1">#REF!</definedName>
    <definedName name="XRefPaste194" localSheetId="6" hidden="1">#REF!</definedName>
    <definedName name="XRefPaste194" localSheetId="4" hidden="1">#REF!</definedName>
    <definedName name="XRefPaste194" localSheetId="5" hidden="1">#REF!</definedName>
    <definedName name="XRefPaste194" localSheetId="0" hidden="1">#REF!</definedName>
    <definedName name="XRefPaste194" localSheetId="7" hidden="1">#REF!</definedName>
    <definedName name="XRefPaste194" localSheetId="8" hidden="1">#REF!</definedName>
    <definedName name="XRefPaste194" hidden="1">#REF!</definedName>
    <definedName name="XRefPaste194Row" localSheetId="6" hidden="1">#REF!</definedName>
    <definedName name="XRefPaste194Row" localSheetId="4" hidden="1">#REF!</definedName>
    <definedName name="XRefPaste194Row" localSheetId="5" hidden="1">#REF!</definedName>
    <definedName name="XRefPaste194Row" localSheetId="0" hidden="1">#REF!</definedName>
    <definedName name="XRefPaste194Row" localSheetId="7" hidden="1">#REF!</definedName>
    <definedName name="XRefPaste194Row" localSheetId="8" hidden="1">#REF!</definedName>
    <definedName name="XRefPaste194Row" hidden="1">#REF!</definedName>
    <definedName name="XRefPaste195" localSheetId="6" hidden="1">#REF!</definedName>
    <definedName name="XRefPaste195" localSheetId="4" hidden="1">#REF!</definedName>
    <definedName name="XRefPaste195" localSheetId="5" hidden="1">#REF!</definedName>
    <definedName name="XRefPaste195" localSheetId="0" hidden="1">#REF!</definedName>
    <definedName name="XRefPaste195" localSheetId="7" hidden="1">#REF!</definedName>
    <definedName name="XRefPaste195" localSheetId="8" hidden="1">#REF!</definedName>
    <definedName name="XRefPaste195" hidden="1">#REF!</definedName>
    <definedName name="XRefPaste195Row" localSheetId="6" hidden="1">#REF!</definedName>
    <definedName name="XRefPaste195Row" localSheetId="4" hidden="1">#REF!</definedName>
    <definedName name="XRefPaste195Row" localSheetId="5" hidden="1">#REF!</definedName>
    <definedName name="XRefPaste195Row" localSheetId="0" hidden="1">#REF!</definedName>
    <definedName name="XRefPaste195Row" localSheetId="7" hidden="1">#REF!</definedName>
    <definedName name="XRefPaste195Row" localSheetId="8" hidden="1">#REF!</definedName>
    <definedName name="XRefPaste195Row" hidden="1">#REF!</definedName>
    <definedName name="XRefPaste196" localSheetId="6" hidden="1">#REF!</definedName>
    <definedName name="XRefPaste196" localSheetId="4" hidden="1">#REF!</definedName>
    <definedName name="XRefPaste196" localSheetId="5" hidden="1">#REF!</definedName>
    <definedName name="XRefPaste196" localSheetId="0" hidden="1">#REF!</definedName>
    <definedName name="XRefPaste196" localSheetId="7" hidden="1">#REF!</definedName>
    <definedName name="XRefPaste196" localSheetId="8" hidden="1">#REF!</definedName>
    <definedName name="XRefPaste196" hidden="1">#REF!</definedName>
    <definedName name="XRefPaste196Row" localSheetId="6" hidden="1">#REF!</definedName>
    <definedName name="XRefPaste196Row" localSheetId="4" hidden="1">#REF!</definedName>
    <definedName name="XRefPaste196Row" localSheetId="5" hidden="1">#REF!</definedName>
    <definedName name="XRefPaste196Row" localSheetId="0" hidden="1">#REF!</definedName>
    <definedName name="XRefPaste196Row" localSheetId="7" hidden="1">#REF!</definedName>
    <definedName name="XRefPaste196Row" localSheetId="8" hidden="1">#REF!</definedName>
    <definedName name="XRefPaste196Row" hidden="1">#REF!</definedName>
    <definedName name="XRefPaste197" localSheetId="6" hidden="1">#REF!</definedName>
    <definedName name="XRefPaste197" localSheetId="4" hidden="1">#REF!</definedName>
    <definedName name="XRefPaste197" localSheetId="5" hidden="1">#REF!</definedName>
    <definedName name="XRefPaste197" localSheetId="0" hidden="1">#REF!</definedName>
    <definedName name="XRefPaste197" localSheetId="7" hidden="1">#REF!</definedName>
    <definedName name="XRefPaste197" localSheetId="8" hidden="1">#REF!</definedName>
    <definedName name="XRefPaste197" hidden="1">#REF!</definedName>
    <definedName name="XRefPaste197Row" localSheetId="6" hidden="1">#REF!</definedName>
    <definedName name="XRefPaste197Row" localSheetId="4" hidden="1">#REF!</definedName>
    <definedName name="XRefPaste197Row" localSheetId="5" hidden="1">#REF!</definedName>
    <definedName name="XRefPaste197Row" localSheetId="0" hidden="1">#REF!</definedName>
    <definedName name="XRefPaste197Row" localSheetId="7" hidden="1">#REF!</definedName>
    <definedName name="XRefPaste197Row" localSheetId="8" hidden="1">#REF!</definedName>
    <definedName name="XRefPaste197Row" hidden="1">#REF!</definedName>
    <definedName name="XRefPaste198" localSheetId="6" hidden="1">#REF!</definedName>
    <definedName name="XRefPaste198" localSheetId="4" hidden="1">#REF!</definedName>
    <definedName name="XRefPaste198" localSheetId="5" hidden="1">#REF!</definedName>
    <definedName name="XRefPaste198" localSheetId="0" hidden="1">#REF!</definedName>
    <definedName name="XRefPaste198" localSheetId="7" hidden="1">#REF!</definedName>
    <definedName name="XRefPaste198" localSheetId="8" hidden="1">#REF!</definedName>
    <definedName name="XRefPaste198" hidden="1">#REF!</definedName>
    <definedName name="XRefPaste198Row" localSheetId="6" hidden="1">#REF!</definedName>
    <definedName name="XRefPaste198Row" localSheetId="4" hidden="1">#REF!</definedName>
    <definedName name="XRefPaste198Row" localSheetId="5" hidden="1">#REF!</definedName>
    <definedName name="XRefPaste198Row" localSheetId="0" hidden="1">#REF!</definedName>
    <definedName name="XRefPaste198Row" localSheetId="7" hidden="1">#REF!</definedName>
    <definedName name="XRefPaste198Row" localSheetId="8" hidden="1">#REF!</definedName>
    <definedName name="XRefPaste198Row" hidden="1">#REF!</definedName>
    <definedName name="XRefPaste199" localSheetId="6" hidden="1">#REF!</definedName>
    <definedName name="XRefPaste199" localSheetId="4" hidden="1">#REF!</definedName>
    <definedName name="XRefPaste199" localSheetId="5" hidden="1">#REF!</definedName>
    <definedName name="XRefPaste199" localSheetId="0" hidden="1">#REF!</definedName>
    <definedName name="XRefPaste199" localSheetId="7" hidden="1">#REF!</definedName>
    <definedName name="XRefPaste199" localSheetId="8" hidden="1">#REF!</definedName>
    <definedName name="XRefPaste199" hidden="1">#REF!</definedName>
    <definedName name="XRefPaste199Row" localSheetId="6" hidden="1">#REF!</definedName>
    <definedName name="XRefPaste199Row" localSheetId="4" hidden="1">#REF!</definedName>
    <definedName name="XRefPaste199Row" localSheetId="5" hidden="1">#REF!</definedName>
    <definedName name="XRefPaste199Row" localSheetId="0" hidden="1">#REF!</definedName>
    <definedName name="XRefPaste199Row" localSheetId="7" hidden="1">#REF!</definedName>
    <definedName name="XRefPaste199Row" localSheetId="8" hidden="1">#REF!</definedName>
    <definedName name="XRefPaste199Row" hidden="1">#REF!</definedName>
    <definedName name="XRefPaste1Row" localSheetId="6" hidden="1">#REF!</definedName>
    <definedName name="XRefPaste1Row" localSheetId="4" hidden="1">#REF!</definedName>
    <definedName name="XRefPaste1Row" localSheetId="5" hidden="1">#REF!</definedName>
    <definedName name="XRefPaste1Row" localSheetId="0" hidden="1">#REF!</definedName>
    <definedName name="XRefPaste1Row" localSheetId="7" hidden="1">#REF!</definedName>
    <definedName name="XRefPaste1Row" localSheetId="8" hidden="1">#REF!</definedName>
    <definedName name="XRefPaste1Row" hidden="1">#REF!</definedName>
    <definedName name="XRefPaste2" localSheetId="6" hidden="1">#REF!</definedName>
    <definedName name="XRefPaste2" localSheetId="4" hidden="1">#REF!</definedName>
    <definedName name="XRefPaste2" localSheetId="5" hidden="1">#REF!</definedName>
    <definedName name="XRefPaste2" localSheetId="0" hidden="1">#REF!</definedName>
    <definedName name="XRefPaste2" localSheetId="7" hidden="1">#REF!</definedName>
    <definedName name="XRefPaste2" localSheetId="8" hidden="1">#REF!</definedName>
    <definedName name="XRefPaste2" hidden="1">#REF!</definedName>
    <definedName name="XRefPaste20" localSheetId="6" hidden="1">#REF!</definedName>
    <definedName name="XRefPaste20" localSheetId="4" hidden="1">#REF!</definedName>
    <definedName name="XRefPaste20" localSheetId="5" hidden="1">#REF!</definedName>
    <definedName name="XRefPaste20" localSheetId="0" hidden="1">#REF!</definedName>
    <definedName name="XRefPaste20" localSheetId="7" hidden="1">#REF!</definedName>
    <definedName name="XRefPaste20" localSheetId="8" hidden="1">#REF!</definedName>
    <definedName name="XRefPaste20" hidden="1">#REF!</definedName>
    <definedName name="XRefPaste200Row" localSheetId="6" hidden="1">#REF!</definedName>
    <definedName name="XRefPaste200Row" localSheetId="4" hidden="1">#REF!</definedName>
    <definedName name="XRefPaste200Row" localSheetId="5" hidden="1">#REF!</definedName>
    <definedName name="XRefPaste200Row" localSheetId="0" hidden="1">#REF!</definedName>
    <definedName name="XRefPaste200Row" localSheetId="7" hidden="1">#REF!</definedName>
    <definedName name="XRefPaste200Row" localSheetId="8" hidden="1">#REF!</definedName>
    <definedName name="XRefPaste200Row" hidden="1">#REF!</definedName>
    <definedName name="XRefPaste201Row" localSheetId="6" hidden="1">#REF!</definedName>
    <definedName name="XRefPaste201Row" localSheetId="4" hidden="1">#REF!</definedName>
    <definedName name="XRefPaste201Row" localSheetId="5" hidden="1">#REF!</definedName>
    <definedName name="XRefPaste201Row" localSheetId="0" hidden="1">#REF!</definedName>
    <definedName name="XRefPaste201Row" localSheetId="7" hidden="1">#REF!</definedName>
    <definedName name="XRefPaste201Row" localSheetId="8" hidden="1">#REF!</definedName>
    <definedName name="XRefPaste201Row" hidden="1">#REF!</definedName>
    <definedName name="XRefPaste202" localSheetId="6" hidden="1">#REF!</definedName>
    <definedName name="XRefPaste202" localSheetId="4" hidden="1">#REF!</definedName>
    <definedName name="XRefPaste202" localSheetId="5" hidden="1">#REF!</definedName>
    <definedName name="XRefPaste202" localSheetId="0" hidden="1">#REF!</definedName>
    <definedName name="XRefPaste202" localSheetId="7" hidden="1">#REF!</definedName>
    <definedName name="XRefPaste202" localSheetId="8" hidden="1">#REF!</definedName>
    <definedName name="XRefPaste202" hidden="1">#REF!</definedName>
    <definedName name="XRefPaste202Row" localSheetId="6" hidden="1">#REF!</definedName>
    <definedName name="XRefPaste202Row" localSheetId="4" hidden="1">#REF!</definedName>
    <definedName name="XRefPaste202Row" localSheetId="5" hidden="1">#REF!</definedName>
    <definedName name="XRefPaste202Row" localSheetId="0" hidden="1">#REF!</definedName>
    <definedName name="XRefPaste202Row" localSheetId="7" hidden="1">#REF!</definedName>
    <definedName name="XRefPaste202Row" localSheetId="8" hidden="1">#REF!</definedName>
    <definedName name="XRefPaste202Row" hidden="1">#REF!</definedName>
    <definedName name="XRefPaste203" localSheetId="6" hidden="1">#REF!</definedName>
    <definedName name="XRefPaste203" localSheetId="4" hidden="1">#REF!</definedName>
    <definedName name="XRefPaste203" localSheetId="5" hidden="1">#REF!</definedName>
    <definedName name="XRefPaste203" localSheetId="0" hidden="1">#REF!</definedName>
    <definedName name="XRefPaste203" localSheetId="7" hidden="1">#REF!</definedName>
    <definedName name="XRefPaste203" localSheetId="8" hidden="1">#REF!</definedName>
    <definedName name="XRefPaste203" hidden="1">#REF!</definedName>
    <definedName name="XRefPaste203Row" localSheetId="6" hidden="1">#REF!</definedName>
    <definedName name="XRefPaste203Row" localSheetId="4" hidden="1">#REF!</definedName>
    <definedName name="XRefPaste203Row" localSheetId="5" hidden="1">#REF!</definedName>
    <definedName name="XRefPaste203Row" localSheetId="0" hidden="1">#REF!</definedName>
    <definedName name="XRefPaste203Row" localSheetId="7" hidden="1">#REF!</definedName>
    <definedName name="XRefPaste203Row" localSheetId="8" hidden="1">#REF!</definedName>
    <definedName name="XRefPaste203Row" hidden="1">#REF!</definedName>
    <definedName name="XRefPaste204" localSheetId="6" hidden="1">#REF!</definedName>
    <definedName name="XRefPaste204" localSheetId="4" hidden="1">#REF!</definedName>
    <definedName name="XRefPaste204" localSheetId="5" hidden="1">#REF!</definedName>
    <definedName name="XRefPaste204" localSheetId="0" hidden="1">#REF!</definedName>
    <definedName name="XRefPaste204" localSheetId="7" hidden="1">#REF!</definedName>
    <definedName name="XRefPaste204" localSheetId="8" hidden="1">#REF!</definedName>
    <definedName name="XRefPaste204" hidden="1">#REF!</definedName>
    <definedName name="XRefPaste204Row" localSheetId="6" hidden="1">#REF!</definedName>
    <definedName name="XRefPaste204Row" localSheetId="4" hidden="1">#REF!</definedName>
    <definedName name="XRefPaste204Row" localSheetId="5" hidden="1">#REF!</definedName>
    <definedName name="XRefPaste204Row" localSheetId="0" hidden="1">#REF!</definedName>
    <definedName name="XRefPaste204Row" localSheetId="7" hidden="1">#REF!</definedName>
    <definedName name="XRefPaste204Row" localSheetId="8" hidden="1">#REF!</definedName>
    <definedName name="XRefPaste204Row" hidden="1">#REF!</definedName>
    <definedName name="XRefPaste205" localSheetId="6" hidden="1">#REF!</definedName>
    <definedName name="XRefPaste205" localSheetId="4" hidden="1">#REF!</definedName>
    <definedName name="XRefPaste205" localSheetId="5" hidden="1">#REF!</definedName>
    <definedName name="XRefPaste205" localSheetId="0" hidden="1">#REF!</definedName>
    <definedName name="XRefPaste205" localSheetId="7" hidden="1">#REF!</definedName>
    <definedName name="XRefPaste205" localSheetId="8" hidden="1">#REF!</definedName>
    <definedName name="XRefPaste205" hidden="1">#REF!</definedName>
    <definedName name="XRefPaste205Row" localSheetId="6" hidden="1">#REF!</definedName>
    <definedName name="XRefPaste205Row" localSheetId="4" hidden="1">#REF!</definedName>
    <definedName name="XRefPaste205Row" localSheetId="5" hidden="1">#REF!</definedName>
    <definedName name="XRefPaste205Row" localSheetId="0" hidden="1">#REF!</definedName>
    <definedName name="XRefPaste205Row" localSheetId="7" hidden="1">#REF!</definedName>
    <definedName name="XRefPaste205Row" localSheetId="8" hidden="1">#REF!</definedName>
    <definedName name="XRefPaste205Row" hidden="1">#REF!</definedName>
    <definedName name="XRefPaste206" localSheetId="6" hidden="1">#REF!</definedName>
    <definedName name="XRefPaste206" localSheetId="4" hidden="1">#REF!</definedName>
    <definedName name="XRefPaste206" localSheetId="5" hidden="1">#REF!</definedName>
    <definedName name="XRefPaste206" localSheetId="0" hidden="1">#REF!</definedName>
    <definedName name="XRefPaste206" localSheetId="7" hidden="1">#REF!</definedName>
    <definedName name="XRefPaste206" localSheetId="8" hidden="1">#REF!</definedName>
    <definedName name="XRefPaste206" hidden="1">#REF!</definedName>
    <definedName name="XRefPaste206Row" localSheetId="6" hidden="1">#REF!</definedName>
    <definedName name="XRefPaste206Row" localSheetId="4" hidden="1">#REF!</definedName>
    <definedName name="XRefPaste206Row" localSheetId="5" hidden="1">#REF!</definedName>
    <definedName name="XRefPaste206Row" localSheetId="0" hidden="1">#REF!</definedName>
    <definedName name="XRefPaste206Row" localSheetId="7" hidden="1">#REF!</definedName>
    <definedName name="XRefPaste206Row" localSheetId="8" hidden="1">#REF!</definedName>
    <definedName name="XRefPaste206Row" hidden="1">#REF!</definedName>
    <definedName name="XRefPaste207" localSheetId="6" hidden="1">#REF!</definedName>
    <definedName name="XRefPaste207" localSheetId="4" hidden="1">#REF!</definedName>
    <definedName name="XRefPaste207" localSheetId="5" hidden="1">#REF!</definedName>
    <definedName name="XRefPaste207" localSheetId="0" hidden="1">#REF!</definedName>
    <definedName name="XRefPaste207" localSheetId="7" hidden="1">#REF!</definedName>
    <definedName name="XRefPaste207" localSheetId="8" hidden="1">#REF!</definedName>
    <definedName name="XRefPaste207" hidden="1">#REF!</definedName>
    <definedName name="XRefPaste207Row" localSheetId="6" hidden="1">#REF!</definedName>
    <definedName name="XRefPaste207Row" localSheetId="4" hidden="1">#REF!</definedName>
    <definedName name="XRefPaste207Row" localSheetId="5" hidden="1">#REF!</definedName>
    <definedName name="XRefPaste207Row" localSheetId="0" hidden="1">#REF!</definedName>
    <definedName name="XRefPaste207Row" localSheetId="7" hidden="1">#REF!</definedName>
    <definedName name="XRefPaste207Row" localSheetId="8" hidden="1">#REF!</definedName>
    <definedName name="XRefPaste207Row" hidden="1">#REF!</definedName>
    <definedName name="XRefPaste208" localSheetId="6" hidden="1">#REF!</definedName>
    <definedName name="XRefPaste208" localSheetId="4" hidden="1">#REF!</definedName>
    <definedName name="XRefPaste208" localSheetId="5" hidden="1">#REF!</definedName>
    <definedName name="XRefPaste208" localSheetId="0" hidden="1">#REF!</definedName>
    <definedName name="XRefPaste208" localSheetId="7" hidden="1">#REF!</definedName>
    <definedName name="XRefPaste208" localSheetId="8" hidden="1">#REF!</definedName>
    <definedName name="XRefPaste208" hidden="1">#REF!</definedName>
    <definedName name="XRefPaste208Row" localSheetId="6" hidden="1">#REF!</definedName>
    <definedName name="XRefPaste208Row" localSheetId="4" hidden="1">#REF!</definedName>
    <definedName name="XRefPaste208Row" localSheetId="5" hidden="1">#REF!</definedName>
    <definedName name="XRefPaste208Row" localSheetId="0" hidden="1">#REF!</definedName>
    <definedName name="XRefPaste208Row" localSheetId="7" hidden="1">#REF!</definedName>
    <definedName name="XRefPaste208Row" localSheetId="8" hidden="1">#REF!</definedName>
    <definedName name="XRefPaste208Row" hidden="1">#REF!</definedName>
    <definedName name="XRefPaste209" localSheetId="6" hidden="1">#REF!</definedName>
    <definedName name="XRefPaste209" localSheetId="4" hidden="1">#REF!</definedName>
    <definedName name="XRefPaste209" localSheetId="5" hidden="1">#REF!</definedName>
    <definedName name="XRefPaste209" localSheetId="0" hidden="1">#REF!</definedName>
    <definedName name="XRefPaste209" localSheetId="7" hidden="1">#REF!</definedName>
    <definedName name="XRefPaste209" localSheetId="8" hidden="1">#REF!</definedName>
    <definedName name="XRefPaste209" hidden="1">#REF!</definedName>
    <definedName name="XRefPaste209Row" localSheetId="6" hidden="1">#REF!</definedName>
    <definedName name="XRefPaste209Row" localSheetId="4" hidden="1">#REF!</definedName>
    <definedName name="XRefPaste209Row" localSheetId="5" hidden="1">#REF!</definedName>
    <definedName name="XRefPaste209Row" localSheetId="0" hidden="1">#REF!</definedName>
    <definedName name="XRefPaste209Row" localSheetId="7" hidden="1">#REF!</definedName>
    <definedName name="XRefPaste209Row" localSheetId="8" hidden="1">#REF!</definedName>
    <definedName name="XRefPaste209Row" hidden="1">#REF!</definedName>
    <definedName name="XRefPaste21" localSheetId="6" hidden="1">#REF!</definedName>
    <definedName name="XRefPaste21" localSheetId="4" hidden="1">#REF!</definedName>
    <definedName name="XRefPaste21" localSheetId="5" hidden="1">#REF!</definedName>
    <definedName name="XRefPaste21" localSheetId="0" hidden="1">#REF!</definedName>
    <definedName name="XRefPaste21" localSheetId="7" hidden="1">#REF!</definedName>
    <definedName name="XRefPaste21" localSheetId="8" hidden="1">#REF!</definedName>
    <definedName name="XRefPaste21" hidden="1">#REF!</definedName>
    <definedName name="XRefPaste210" localSheetId="6" hidden="1">#REF!</definedName>
    <definedName name="XRefPaste210" localSheetId="4" hidden="1">#REF!</definedName>
    <definedName name="XRefPaste210" localSheetId="5" hidden="1">#REF!</definedName>
    <definedName name="XRefPaste210" localSheetId="0" hidden="1">#REF!</definedName>
    <definedName name="XRefPaste210" localSheetId="7" hidden="1">#REF!</definedName>
    <definedName name="XRefPaste210" localSheetId="8" hidden="1">#REF!</definedName>
    <definedName name="XRefPaste210" hidden="1">#REF!</definedName>
    <definedName name="XRefPaste210Row" localSheetId="6" hidden="1">#REF!</definedName>
    <definedName name="XRefPaste210Row" localSheetId="4" hidden="1">#REF!</definedName>
    <definedName name="XRefPaste210Row" localSheetId="5" hidden="1">#REF!</definedName>
    <definedName name="XRefPaste210Row" localSheetId="0" hidden="1">#REF!</definedName>
    <definedName name="XRefPaste210Row" localSheetId="7" hidden="1">#REF!</definedName>
    <definedName name="XRefPaste210Row" localSheetId="8" hidden="1">#REF!</definedName>
    <definedName name="XRefPaste210Row" hidden="1">#REF!</definedName>
    <definedName name="XRefPaste211" localSheetId="6" hidden="1">#REF!</definedName>
    <definedName name="XRefPaste211" localSheetId="4" hidden="1">#REF!</definedName>
    <definedName name="XRefPaste211" localSheetId="5" hidden="1">#REF!</definedName>
    <definedName name="XRefPaste211" localSheetId="0" hidden="1">#REF!</definedName>
    <definedName name="XRefPaste211" localSheetId="7" hidden="1">#REF!</definedName>
    <definedName name="XRefPaste211" localSheetId="8" hidden="1">#REF!</definedName>
    <definedName name="XRefPaste211" hidden="1">#REF!</definedName>
    <definedName name="XRefPaste211Row" localSheetId="6" hidden="1">#REF!</definedName>
    <definedName name="XRefPaste211Row" localSheetId="4" hidden="1">#REF!</definedName>
    <definedName name="XRefPaste211Row" localSheetId="5" hidden="1">#REF!</definedName>
    <definedName name="XRefPaste211Row" localSheetId="0" hidden="1">#REF!</definedName>
    <definedName name="XRefPaste211Row" localSheetId="7" hidden="1">#REF!</definedName>
    <definedName name="XRefPaste211Row" localSheetId="8" hidden="1">#REF!</definedName>
    <definedName name="XRefPaste211Row" hidden="1">#REF!</definedName>
    <definedName name="XRefPaste212" localSheetId="6" hidden="1">#REF!</definedName>
    <definedName name="XRefPaste212" localSheetId="4" hidden="1">#REF!</definedName>
    <definedName name="XRefPaste212" localSheetId="5" hidden="1">#REF!</definedName>
    <definedName name="XRefPaste212" localSheetId="0" hidden="1">#REF!</definedName>
    <definedName name="XRefPaste212" localSheetId="7" hidden="1">#REF!</definedName>
    <definedName name="XRefPaste212" localSheetId="8" hidden="1">#REF!</definedName>
    <definedName name="XRefPaste212" hidden="1">#REF!</definedName>
    <definedName name="XRefPaste212Row" localSheetId="6" hidden="1">#REF!</definedName>
    <definedName name="XRefPaste212Row" localSheetId="4" hidden="1">#REF!</definedName>
    <definedName name="XRefPaste212Row" localSheetId="5" hidden="1">#REF!</definedName>
    <definedName name="XRefPaste212Row" localSheetId="0" hidden="1">#REF!</definedName>
    <definedName name="XRefPaste212Row" localSheetId="7" hidden="1">#REF!</definedName>
    <definedName name="XRefPaste212Row" localSheetId="8" hidden="1">#REF!</definedName>
    <definedName name="XRefPaste212Row" hidden="1">#REF!</definedName>
    <definedName name="XRefPaste213" localSheetId="6" hidden="1">#REF!</definedName>
    <definedName name="XRefPaste213" localSheetId="4" hidden="1">#REF!</definedName>
    <definedName name="XRefPaste213" localSheetId="5" hidden="1">#REF!</definedName>
    <definedName name="XRefPaste213" localSheetId="0" hidden="1">#REF!</definedName>
    <definedName name="XRefPaste213" localSheetId="7" hidden="1">#REF!</definedName>
    <definedName name="XRefPaste213" localSheetId="8" hidden="1">#REF!</definedName>
    <definedName name="XRefPaste213" hidden="1">#REF!</definedName>
    <definedName name="XRefPaste213Row" localSheetId="6" hidden="1">#REF!</definedName>
    <definedName name="XRefPaste213Row" localSheetId="4" hidden="1">#REF!</definedName>
    <definedName name="XRefPaste213Row" localSheetId="5" hidden="1">#REF!</definedName>
    <definedName name="XRefPaste213Row" localSheetId="0" hidden="1">#REF!</definedName>
    <definedName name="XRefPaste213Row" localSheetId="7" hidden="1">#REF!</definedName>
    <definedName name="XRefPaste213Row" localSheetId="8" hidden="1">#REF!</definedName>
    <definedName name="XRefPaste213Row" hidden="1">#REF!</definedName>
    <definedName name="XRefPaste214" localSheetId="6" hidden="1">#REF!</definedName>
    <definedName name="XRefPaste214" localSheetId="4" hidden="1">#REF!</definedName>
    <definedName name="XRefPaste214" localSheetId="5" hidden="1">#REF!</definedName>
    <definedName name="XRefPaste214" localSheetId="0" hidden="1">#REF!</definedName>
    <definedName name="XRefPaste214" localSheetId="7" hidden="1">#REF!</definedName>
    <definedName name="XRefPaste214" localSheetId="8" hidden="1">#REF!</definedName>
    <definedName name="XRefPaste214" hidden="1">#REF!</definedName>
    <definedName name="XRefPaste214Row" localSheetId="6" hidden="1">#REF!</definedName>
    <definedName name="XRefPaste214Row" localSheetId="4" hidden="1">#REF!</definedName>
    <definedName name="XRefPaste214Row" localSheetId="5" hidden="1">#REF!</definedName>
    <definedName name="XRefPaste214Row" localSheetId="0" hidden="1">#REF!</definedName>
    <definedName name="XRefPaste214Row" localSheetId="7" hidden="1">#REF!</definedName>
    <definedName name="XRefPaste214Row" localSheetId="8" hidden="1">#REF!</definedName>
    <definedName name="XRefPaste214Row" hidden="1">#REF!</definedName>
    <definedName name="XRefPaste217" localSheetId="6" hidden="1">#REF!</definedName>
    <definedName name="XRefPaste217" localSheetId="4" hidden="1">#REF!</definedName>
    <definedName name="XRefPaste217" localSheetId="5" hidden="1">#REF!</definedName>
    <definedName name="XRefPaste217" localSheetId="0" hidden="1">#REF!</definedName>
    <definedName name="XRefPaste217" localSheetId="7" hidden="1">#REF!</definedName>
    <definedName name="XRefPaste217" localSheetId="8" hidden="1">#REF!</definedName>
    <definedName name="XRefPaste217" hidden="1">#REF!</definedName>
    <definedName name="XRefPaste217Row" localSheetId="6" hidden="1">#REF!</definedName>
    <definedName name="XRefPaste217Row" localSheetId="4" hidden="1">#REF!</definedName>
    <definedName name="XRefPaste217Row" localSheetId="5" hidden="1">#REF!</definedName>
    <definedName name="XRefPaste217Row" localSheetId="0" hidden="1">#REF!</definedName>
    <definedName name="XRefPaste217Row" localSheetId="7" hidden="1">#REF!</definedName>
    <definedName name="XRefPaste217Row" localSheetId="8" hidden="1">#REF!</definedName>
    <definedName name="XRefPaste217Row" hidden="1">#REF!</definedName>
    <definedName name="XRefPaste218" localSheetId="6" hidden="1">#REF!</definedName>
    <definedName name="XRefPaste218" localSheetId="4" hidden="1">#REF!</definedName>
    <definedName name="XRefPaste218" localSheetId="5" hidden="1">#REF!</definedName>
    <definedName name="XRefPaste218" localSheetId="0" hidden="1">#REF!</definedName>
    <definedName name="XRefPaste218" localSheetId="7" hidden="1">#REF!</definedName>
    <definedName name="XRefPaste218" localSheetId="8" hidden="1">#REF!</definedName>
    <definedName name="XRefPaste218" hidden="1">#REF!</definedName>
    <definedName name="XRefPaste218Row" localSheetId="6" hidden="1">#REF!</definedName>
    <definedName name="XRefPaste218Row" localSheetId="4" hidden="1">#REF!</definedName>
    <definedName name="XRefPaste218Row" localSheetId="5" hidden="1">#REF!</definedName>
    <definedName name="XRefPaste218Row" localSheetId="0" hidden="1">#REF!</definedName>
    <definedName name="XRefPaste218Row" localSheetId="7" hidden="1">#REF!</definedName>
    <definedName name="XRefPaste218Row" localSheetId="8" hidden="1">#REF!</definedName>
    <definedName name="XRefPaste218Row" hidden="1">#REF!</definedName>
    <definedName name="XRefPaste219" localSheetId="6" hidden="1">#REF!</definedName>
    <definedName name="XRefPaste219" localSheetId="4" hidden="1">#REF!</definedName>
    <definedName name="XRefPaste219" localSheetId="5" hidden="1">#REF!</definedName>
    <definedName name="XRefPaste219" localSheetId="0" hidden="1">#REF!</definedName>
    <definedName name="XRefPaste219" localSheetId="7" hidden="1">#REF!</definedName>
    <definedName name="XRefPaste219" localSheetId="8" hidden="1">#REF!</definedName>
    <definedName name="XRefPaste219" hidden="1">#REF!</definedName>
    <definedName name="XRefPaste219Row" localSheetId="6" hidden="1">#REF!</definedName>
    <definedName name="XRefPaste219Row" localSheetId="4" hidden="1">#REF!</definedName>
    <definedName name="XRefPaste219Row" localSheetId="5" hidden="1">#REF!</definedName>
    <definedName name="XRefPaste219Row" localSheetId="0" hidden="1">#REF!</definedName>
    <definedName name="XRefPaste219Row" localSheetId="7" hidden="1">#REF!</definedName>
    <definedName name="XRefPaste219Row" localSheetId="8" hidden="1">#REF!</definedName>
    <definedName name="XRefPaste219Row" hidden="1">#REF!</definedName>
    <definedName name="XRefPaste22" localSheetId="6" hidden="1">#REF!</definedName>
    <definedName name="XRefPaste22" localSheetId="4" hidden="1">#REF!</definedName>
    <definedName name="XRefPaste22" localSheetId="5" hidden="1">#REF!</definedName>
    <definedName name="XRefPaste22" localSheetId="0" hidden="1">#REF!</definedName>
    <definedName name="XRefPaste22" localSheetId="7" hidden="1">#REF!</definedName>
    <definedName name="XRefPaste22" localSheetId="8" hidden="1">#REF!</definedName>
    <definedName name="XRefPaste22" hidden="1">#REF!</definedName>
    <definedName name="XRefPaste220" localSheetId="6" hidden="1">#REF!</definedName>
    <definedName name="XRefPaste220" localSheetId="4" hidden="1">#REF!</definedName>
    <definedName name="XRefPaste220" localSheetId="5" hidden="1">#REF!</definedName>
    <definedName name="XRefPaste220" localSheetId="0" hidden="1">#REF!</definedName>
    <definedName name="XRefPaste220" localSheetId="7" hidden="1">#REF!</definedName>
    <definedName name="XRefPaste220" localSheetId="8" hidden="1">#REF!</definedName>
    <definedName name="XRefPaste220" hidden="1">#REF!</definedName>
    <definedName name="XRefPaste220Row" localSheetId="6" hidden="1">#REF!</definedName>
    <definedName name="XRefPaste220Row" localSheetId="4" hidden="1">#REF!</definedName>
    <definedName name="XRefPaste220Row" localSheetId="5" hidden="1">#REF!</definedName>
    <definedName name="XRefPaste220Row" localSheetId="0" hidden="1">#REF!</definedName>
    <definedName name="XRefPaste220Row" localSheetId="7" hidden="1">#REF!</definedName>
    <definedName name="XRefPaste220Row" localSheetId="8" hidden="1">#REF!</definedName>
    <definedName name="XRefPaste220Row" hidden="1">#REF!</definedName>
    <definedName name="XRefPaste221" localSheetId="6" hidden="1">#REF!</definedName>
    <definedName name="XRefPaste221" localSheetId="4" hidden="1">#REF!</definedName>
    <definedName name="XRefPaste221" localSheetId="5" hidden="1">#REF!</definedName>
    <definedName name="XRefPaste221" localSheetId="0" hidden="1">#REF!</definedName>
    <definedName name="XRefPaste221" localSheetId="7" hidden="1">#REF!</definedName>
    <definedName name="XRefPaste221" localSheetId="8" hidden="1">#REF!</definedName>
    <definedName name="XRefPaste221" hidden="1">#REF!</definedName>
    <definedName name="XRefPaste221Row" localSheetId="6" hidden="1">#REF!</definedName>
    <definedName name="XRefPaste221Row" localSheetId="4" hidden="1">#REF!</definedName>
    <definedName name="XRefPaste221Row" localSheetId="5" hidden="1">#REF!</definedName>
    <definedName name="XRefPaste221Row" localSheetId="0" hidden="1">#REF!</definedName>
    <definedName name="XRefPaste221Row" localSheetId="7" hidden="1">#REF!</definedName>
    <definedName name="XRefPaste221Row" localSheetId="8" hidden="1">#REF!</definedName>
    <definedName name="XRefPaste221Row" hidden="1">#REF!</definedName>
    <definedName name="XRefPaste222" localSheetId="6" hidden="1">#REF!</definedName>
    <definedName name="XRefPaste222" localSheetId="4" hidden="1">#REF!</definedName>
    <definedName name="XRefPaste222" localSheetId="5" hidden="1">#REF!</definedName>
    <definedName name="XRefPaste222" localSheetId="0" hidden="1">#REF!</definedName>
    <definedName name="XRefPaste222" localSheetId="7" hidden="1">#REF!</definedName>
    <definedName name="XRefPaste222" localSheetId="8" hidden="1">#REF!</definedName>
    <definedName name="XRefPaste222" hidden="1">#REF!</definedName>
    <definedName name="XRefPaste222Row" localSheetId="6" hidden="1">#REF!</definedName>
    <definedName name="XRefPaste222Row" localSheetId="4" hidden="1">#REF!</definedName>
    <definedName name="XRefPaste222Row" localSheetId="5" hidden="1">#REF!</definedName>
    <definedName name="XRefPaste222Row" localSheetId="0" hidden="1">#REF!</definedName>
    <definedName name="XRefPaste222Row" localSheetId="7" hidden="1">#REF!</definedName>
    <definedName name="XRefPaste222Row" localSheetId="8" hidden="1">#REF!</definedName>
    <definedName name="XRefPaste222Row" hidden="1">#REF!</definedName>
    <definedName name="XRefPaste223" localSheetId="6" hidden="1">#REF!</definedName>
    <definedName name="XRefPaste223" localSheetId="4" hidden="1">#REF!</definedName>
    <definedName name="XRefPaste223" localSheetId="5" hidden="1">#REF!</definedName>
    <definedName name="XRefPaste223" localSheetId="0" hidden="1">#REF!</definedName>
    <definedName name="XRefPaste223" localSheetId="7" hidden="1">#REF!</definedName>
    <definedName name="XRefPaste223" localSheetId="8" hidden="1">#REF!</definedName>
    <definedName name="XRefPaste223" hidden="1">#REF!</definedName>
    <definedName name="XRefPaste223Row" localSheetId="6" hidden="1">#REF!</definedName>
    <definedName name="XRefPaste223Row" localSheetId="4" hidden="1">#REF!</definedName>
    <definedName name="XRefPaste223Row" localSheetId="5" hidden="1">#REF!</definedName>
    <definedName name="XRefPaste223Row" localSheetId="0" hidden="1">#REF!</definedName>
    <definedName name="XRefPaste223Row" localSheetId="7" hidden="1">#REF!</definedName>
    <definedName name="XRefPaste223Row" localSheetId="8" hidden="1">#REF!</definedName>
    <definedName name="XRefPaste223Row" hidden="1">#REF!</definedName>
    <definedName name="XRefPaste224" localSheetId="6" hidden="1">#REF!</definedName>
    <definedName name="XRefPaste224" localSheetId="4" hidden="1">#REF!</definedName>
    <definedName name="XRefPaste224" localSheetId="5" hidden="1">#REF!</definedName>
    <definedName name="XRefPaste224" localSheetId="0" hidden="1">#REF!</definedName>
    <definedName name="XRefPaste224" localSheetId="7" hidden="1">#REF!</definedName>
    <definedName name="XRefPaste224" localSheetId="8" hidden="1">#REF!</definedName>
    <definedName name="XRefPaste224" hidden="1">#REF!</definedName>
    <definedName name="XRefPaste224Row" localSheetId="6" hidden="1">#REF!</definedName>
    <definedName name="XRefPaste224Row" localSheetId="4" hidden="1">#REF!</definedName>
    <definedName name="XRefPaste224Row" localSheetId="5" hidden="1">#REF!</definedName>
    <definedName name="XRefPaste224Row" localSheetId="0" hidden="1">#REF!</definedName>
    <definedName name="XRefPaste224Row" localSheetId="7" hidden="1">#REF!</definedName>
    <definedName name="XRefPaste224Row" localSheetId="8" hidden="1">#REF!</definedName>
    <definedName name="XRefPaste224Row" hidden="1">#REF!</definedName>
    <definedName name="XRefPaste225Row" localSheetId="6" hidden="1">#REF!</definedName>
    <definedName name="XRefPaste225Row" localSheetId="4" hidden="1">#REF!</definedName>
    <definedName name="XRefPaste225Row" localSheetId="5" hidden="1">#REF!</definedName>
    <definedName name="XRefPaste225Row" localSheetId="0" hidden="1">#REF!</definedName>
    <definedName name="XRefPaste225Row" localSheetId="7" hidden="1">#REF!</definedName>
    <definedName name="XRefPaste225Row" localSheetId="8" hidden="1">#REF!</definedName>
    <definedName name="XRefPaste225Row" hidden="1">#REF!</definedName>
    <definedName name="XRefPaste226" localSheetId="6" hidden="1">#REF!</definedName>
    <definedName name="XRefPaste226" localSheetId="4" hidden="1">#REF!</definedName>
    <definedName name="XRefPaste226" localSheetId="5" hidden="1">#REF!</definedName>
    <definedName name="XRefPaste226" localSheetId="0" hidden="1">#REF!</definedName>
    <definedName name="XRefPaste226" localSheetId="7" hidden="1">#REF!</definedName>
    <definedName name="XRefPaste226" localSheetId="8" hidden="1">#REF!</definedName>
    <definedName name="XRefPaste226" hidden="1">#REF!</definedName>
    <definedName name="XRefPaste226Row" localSheetId="6" hidden="1">#REF!</definedName>
    <definedName name="XRefPaste226Row" localSheetId="4" hidden="1">#REF!</definedName>
    <definedName name="XRefPaste226Row" localSheetId="5" hidden="1">#REF!</definedName>
    <definedName name="XRefPaste226Row" localSheetId="0" hidden="1">#REF!</definedName>
    <definedName name="XRefPaste226Row" localSheetId="7" hidden="1">#REF!</definedName>
    <definedName name="XRefPaste226Row" localSheetId="8" hidden="1">#REF!</definedName>
    <definedName name="XRefPaste226Row" hidden="1">#REF!</definedName>
    <definedName name="XRefPaste227" localSheetId="6" hidden="1">#REF!</definedName>
    <definedName name="XRefPaste227" localSheetId="4" hidden="1">#REF!</definedName>
    <definedName name="XRefPaste227" localSheetId="5" hidden="1">#REF!</definedName>
    <definedName name="XRefPaste227" localSheetId="0" hidden="1">#REF!</definedName>
    <definedName name="XRefPaste227" localSheetId="7" hidden="1">#REF!</definedName>
    <definedName name="XRefPaste227" localSheetId="8" hidden="1">#REF!</definedName>
    <definedName name="XRefPaste227" hidden="1">#REF!</definedName>
    <definedName name="XRefPaste227Row" localSheetId="6" hidden="1">#REF!</definedName>
    <definedName name="XRefPaste227Row" localSheetId="4" hidden="1">#REF!</definedName>
    <definedName name="XRefPaste227Row" localSheetId="5" hidden="1">#REF!</definedName>
    <definedName name="XRefPaste227Row" localSheetId="0" hidden="1">#REF!</definedName>
    <definedName name="XRefPaste227Row" localSheetId="7" hidden="1">#REF!</definedName>
    <definedName name="XRefPaste227Row" localSheetId="8" hidden="1">#REF!</definedName>
    <definedName name="XRefPaste227Row" hidden="1">#REF!</definedName>
    <definedName name="XRefPaste23" localSheetId="6" hidden="1">#REF!</definedName>
    <definedName name="XRefPaste23" localSheetId="4" hidden="1">#REF!</definedName>
    <definedName name="XRefPaste23" localSheetId="5" hidden="1">#REF!</definedName>
    <definedName name="XRefPaste23" localSheetId="0" hidden="1">#REF!</definedName>
    <definedName name="XRefPaste23" localSheetId="7" hidden="1">#REF!</definedName>
    <definedName name="XRefPaste23" localSheetId="8" hidden="1">#REF!</definedName>
    <definedName name="XRefPaste23" hidden="1">#REF!</definedName>
    <definedName name="XRefPaste230Row" localSheetId="6" hidden="1">#REF!</definedName>
    <definedName name="XRefPaste230Row" localSheetId="4" hidden="1">#REF!</definedName>
    <definedName name="XRefPaste230Row" localSheetId="5" hidden="1">#REF!</definedName>
    <definedName name="XRefPaste230Row" localSheetId="0" hidden="1">#REF!</definedName>
    <definedName name="XRefPaste230Row" localSheetId="7" hidden="1">#REF!</definedName>
    <definedName name="XRefPaste230Row" localSheetId="8" hidden="1">#REF!</definedName>
    <definedName name="XRefPaste230Row" hidden="1">#REF!</definedName>
    <definedName name="XRefPaste231" localSheetId="6" hidden="1">#REF!</definedName>
    <definedName name="XRefPaste231" localSheetId="4" hidden="1">#REF!</definedName>
    <definedName name="XRefPaste231" localSheetId="5" hidden="1">#REF!</definedName>
    <definedName name="XRefPaste231" localSheetId="0" hidden="1">#REF!</definedName>
    <definedName name="XRefPaste231" localSheetId="7" hidden="1">#REF!</definedName>
    <definedName name="XRefPaste231" localSheetId="8" hidden="1">#REF!</definedName>
    <definedName name="XRefPaste231" hidden="1">#REF!</definedName>
    <definedName name="XRefPaste231Row" localSheetId="6" hidden="1">#REF!</definedName>
    <definedName name="XRefPaste231Row" localSheetId="4" hidden="1">#REF!</definedName>
    <definedName name="XRefPaste231Row" localSheetId="5" hidden="1">#REF!</definedName>
    <definedName name="XRefPaste231Row" localSheetId="0" hidden="1">#REF!</definedName>
    <definedName name="XRefPaste231Row" localSheetId="7" hidden="1">#REF!</definedName>
    <definedName name="XRefPaste231Row" localSheetId="8" hidden="1">#REF!</definedName>
    <definedName name="XRefPaste231Row" hidden="1">#REF!</definedName>
    <definedName name="XRefPaste24" localSheetId="6" hidden="1">#REF!</definedName>
    <definedName name="XRefPaste24" localSheetId="4" hidden="1">#REF!</definedName>
    <definedName name="XRefPaste24" localSheetId="5" hidden="1">#REF!</definedName>
    <definedName name="XRefPaste24" localSheetId="0" hidden="1">#REF!</definedName>
    <definedName name="XRefPaste24" localSheetId="7" hidden="1">#REF!</definedName>
    <definedName name="XRefPaste24" localSheetId="8" hidden="1">#REF!</definedName>
    <definedName name="XRefPaste24" hidden="1">#REF!</definedName>
    <definedName name="XRefPaste24Row" localSheetId="6" hidden="1">#REF!</definedName>
    <definedName name="XRefPaste24Row" localSheetId="4" hidden="1">#REF!</definedName>
    <definedName name="XRefPaste24Row" localSheetId="5" hidden="1">#REF!</definedName>
    <definedName name="XRefPaste24Row" localSheetId="0" hidden="1">#REF!</definedName>
    <definedName name="XRefPaste24Row" localSheetId="7" hidden="1">#REF!</definedName>
    <definedName name="XRefPaste24Row" localSheetId="8" hidden="1">#REF!</definedName>
    <definedName name="XRefPaste24Row" hidden="1">#REF!</definedName>
    <definedName name="XRefPaste25" localSheetId="6" hidden="1">#REF!</definedName>
    <definedName name="XRefPaste25" localSheetId="4" hidden="1">#REF!</definedName>
    <definedName name="XRefPaste25" localSheetId="5" hidden="1">#REF!</definedName>
    <definedName name="XRefPaste25" localSheetId="0" hidden="1">#REF!</definedName>
    <definedName name="XRefPaste25" localSheetId="7" hidden="1">#REF!</definedName>
    <definedName name="XRefPaste25" localSheetId="8" hidden="1">#REF!</definedName>
    <definedName name="XRefPaste25" hidden="1">#REF!</definedName>
    <definedName name="XRefPaste259" localSheetId="6" hidden="1">#REF!</definedName>
    <definedName name="XRefPaste259" localSheetId="4" hidden="1">#REF!</definedName>
    <definedName name="XRefPaste259" localSheetId="5" hidden="1">#REF!</definedName>
    <definedName name="XRefPaste259" localSheetId="0" hidden="1">#REF!</definedName>
    <definedName name="XRefPaste259" localSheetId="7" hidden="1">#REF!</definedName>
    <definedName name="XRefPaste259" localSheetId="8" hidden="1">#REF!</definedName>
    <definedName name="XRefPaste259" hidden="1">#REF!</definedName>
    <definedName name="XRefPaste25Row" localSheetId="6" hidden="1">#REF!</definedName>
    <definedName name="XRefPaste25Row" localSheetId="4" hidden="1">#REF!</definedName>
    <definedName name="XRefPaste25Row" localSheetId="5" hidden="1">#REF!</definedName>
    <definedName name="XRefPaste25Row" localSheetId="0" hidden="1">#REF!</definedName>
    <definedName name="XRefPaste25Row" localSheetId="7" hidden="1">#REF!</definedName>
    <definedName name="XRefPaste25Row" localSheetId="8" hidden="1">#REF!</definedName>
    <definedName name="XRefPaste25Row" hidden="1">#REF!</definedName>
    <definedName name="XRefPaste26" hidden="1">#REF!</definedName>
    <definedName name="XRefPaste26Row" localSheetId="6" hidden="1">#REF!</definedName>
    <definedName name="XRefPaste26Row" localSheetId="4" hidden="1">#REF!</definedName>
    <definedName name="XRefPaste26Row" localSheetId="5" hidden="1">#REF!</definedName>
    <definedName name="XRefPaste26Row" localSheetId="0" hidden="1">#REF!</definedName>
    <definedName name="XRefPaste26Row" localSheetId="7" hidden="1">#REF!</definedName>
    <definedName name="XRefPaste26Row" localSheetId="8" hidden="1">#REF!</definedName>
    <definedName name="XRefPaste26Row" hidden="1">#REF!</definedName>
    <definedName name="XRefPaste27" hidden="1">#REF!</definedName>
    <definedName name="XRefPaste28" hidden="1">#REF!</definedName>
    <definedName name="XRefPaste29" hidden="1">#REF!</definedName>
    <definedName name="XRefPaste29Row" localSheetId="6" hidden="1">#REF!</definedName>
    <definedName name="XRefPaste29Row" localSheetId="4" hidden="1">#REF!</definedName>
    <definedName name="XRefPaste29Row" localSheetId="5" hidden="1">#REF!</definedName>
    <definedName name="XRefPaste29Row" localSheetId="0" hidden="1">#REF!</definedName>
    <definedName name="XRefPaste29Row" localSheetId="7" hidden="1">#REF!</definedName>
    <definedName name="XRefPaste29Row" localSheetId="8" hidden="1">#REF!</definedName>
    <definedName name="XRefPaste29Row" hidden="1">#REF!</definedName>
    <definedName name="XRefPaste2Row" localSheetId="6" hidden="1">#REF!</definedName>
    <definedName name="XRefPaste2Row" localSheetId="4" hidden="1">#REF!</definedName>
    <definedName name="XRefPaste2Row" localSheetId="5" hidden="1">#REF!</definedName>
    <definedName name="XRefPaste2Row" localSheetId="0" hidden="1">#REF!</definedName>
    <definedName name="XRefPaste2Row" localSheetId="7" hidden="1">#REF!</definedName>
    <definedName name="XRefPaste2Row" localSheetId="8" hidden="1">#REF!</definedName>
    <definedName name="XRefPaste2Row" hidden="1">#REF!</definedName>
    <definedName name="XRefPaste3" localSheetId="6" hidden="1">#REF!</definedName>
    <definedName name="XRefPaste3" localSheetId="4" hidden="1">#REF!</definedName>
    <definedName name="XRefPaste3" localSheetId="5" hidden="1">#REF!</definedName>
    <definedName name="XRefPaste3" localSheetId="0" hidden="1">#REF!</definedName>
    <definedName name="XRefPaste3" localSheetId="7" hidden="1">#REF!</definedName>
    <definedName name="XRefPaste3" localSheetId="8" hidden="1">#REF!</definedName>
    <definedName name="XRefPaste3" hidden="1">#REF!</definedName>
    <definedName name="XRefPaste30" hidden="1">#REF!</definedName>
    <definedName name="XRefPaste31" hidden="1">#REF!</definedName>
    <definedName name="XRefPaste36Row" localSheetId="6" hidden="1">#REF!</definedName>
    <definedName name="XRefPaste36Row" localSheetId="4" hidden="1">#REF!</definedName>
    <definedName name="XRefPaste36Row" localSheetId="5" hidden="1">#REF!</definedName>
    <definedName name="XRefPaste36Row" localSheetId="0" hidden="1">#REF!</definedName>
    <definedName name="XRefPaste36Row" localSheetId="7" hidden="1">#REF!</definedName>
    <definedName name="XRefPaste36Row" localSheetId="8" hidden="1">#REF!</definedName>
    <definedName name="XRefPaste36Row" hidden="1">#REF!</definedName>
    <definedName name="XRefPaste37" localSheetId="6" hidden="1">#REF!</definedName>
    <definedName name="XRefPaste37" localSheetId="4" hidden="1">#REF!</definedName>
    <definedName name="XRefPaste37" localSheetId="5" hidden="1">#REF!</definedName>
    <definedName name="XRefPaste37" localSheetId="0" hidden="1">#REF!</definedName>
    <definedName name="XRefPaste37" localSheetId="7" hidden="1">#REF!</definedName>
    <definedName name="XRefPaste37" localSheetId="8" hidden="1">#REF!</definedName>
    <definedName name="XRefPaste37" hidden="1">#REF!</definedName>
    <definedName name="XRefPaste38" localSheetId="6" hidden="1">#REF!</definedName>
    <definedName name="XRefPaste38" localSheetId="4" hidden="1">#REF!</definedName>
    <definedName name="XRefPaste38" localSheetId="5" hidden="1">#REF!</definedName>
    <definedName name="XRefPaste38" localSheetId="0" hidden="1">#REF!</definedName>
    <definedName name="XRefPaste38" localSheetId="7" hidden="1">#REF!</definedName>
    <definedName name="XRefPaste38" localSheetId="8" hidden="1">#REF!</definedName>
    <definedName name="XRefPaste38" hidden="1">#REF!</definedName>
    <definedName name="XRefPaste39" localSheetId="6" hidden="1">#REF!</definedName>
    <definedName name="XRefPaste39" localSheetId="4" hidden="1">#REF!</definedName>
    <definedName name="XRefPaste39" localSheetId="5" hidden="1">#REF!</definedName>
    <definedName name="XRefPaste39" localSheetId="0" hidden="1">#REF!</definedName>
    <definedName name="XRefPaste39" localSheetId="7" hidden="1">#REF!</definedName>
    <definedName name="XRefPaste39" localSheetId="8" hidden="1">#REF!</definedName>
    <definedName name="XRefPaste39" hidden="1">#REF!</definedName>
    <definedName name="XRefPaste3Row" localSheetId="6" hidden="1">#REF!</definedName>
    <definedName name="XRefPaste3Row" localSheetId="4" hidden="1">#REF!</definedName>
    <definedName name="XRefPaste3Row" localSheetId="5" hidden="1">#REF!</definedName>
    <definedName name="XRefPaste3Row" localSheetId="0" hidden="1">#REF!</definedName>
    <definedName name="XRefPaste3Row" localSheetId="7" hidden="1">#REF!</definedName>
    <definedName name="XRefPaste3Row" localSheetId="8" hidden="1">#REF!</definedName>
    <definedName name="XRefPaste3Row" hidden="1">#REF!</definedName>
    <definedName name="XRefPaste4" localSheetId="6" hidden="1">#REF!</definedName>
    <definedName name="XRefPaste4" localSheetId="4" hidden="1">#REF!</definedName>
    <definedName name="XRefPaste4" localSheetId="5" hidden="1">#REF!</definedName>
    <definedName name="XRefPaste4" localSheetId="0" hidden="1">#REF!</definedName>
    <definedName name="XRefPaste4" localSheetId="7" hidden="1">#REF!</definedName>
    <definedName name="XRefPaste4" localSheetId="8" hidden="1">#REF!</definedName>
    <definedName name="XRefPaste4" hidden="1">#REF!</definedName>
    <definedName name="XRefPaste4Row" localSheetId="6" hidden="1">#REF!</definedName>
    <definedName name="XRefPaste4Row" localSheetId="4" hidden="1">#REF!</definedName>
    <definedName name="XRefPaste4Row" localSheetId="5" hidden="1">#REF!</definedName>
    <definedName name="XRefPaste4Row" localSheetId="0" hidden="1">#REF!</definedName>
    <definedName name="XRefPaste4Row" localSheetId="7" hidden="1">#REF!</definedName>
    <definedName name="XRefPaste4Row" localSheetId="8" hidden="1">#REF!</definedName>
    <definedName name="XRefPaste4Row" hidden="1">#REF!</definedName>
    <definedName name="XRefPaste5" localSheetId="6" hidden="1">#REF!</definedName>
    <definedName name="XRefPaste5" localSheetId="4" hidden="1">#REF!</definedName>
    <definedName name="XRefPaste5" localSheetId="5" hidden="1">#REF!</definedName>
    <definedName name="XRefPaste5" localSheetId="0" hidden="1">#REF!</definedName>
    <definedName name="XRefPaste5" localSheetId="7" hidden="1">#REF!</definedName>
    <definedName name="XRefPaste5" localSheetId="8" hidden="1">#REF!</definedName>
    <definedName name="XRefPaste5" hidden="1">#REF!</definedName>
    <definedName name="XRefPaste50" localSheetId="6" hidden="1">#REF!</definedName>
    <definedName name="XRefPaste50" localSheetId="4" hidden="1">#REF!</definedName>
    <definedName name="XRefPaste50" localSheetId="5" hidden="1">#REF!</definedName>
    <definedName name="XRefPaste50" localSheetId="0" hidden="1">#REF!</definedName>
    <definedName name="XRefPaste50" localSheetId="7" hidden="1">#REF!</definedName>
    <definedName name="XRefPaste50" localSheetId="8" hidden="1">#REF!</definedName>
    <definedName name="XRefPaste50" hidden="1">#REF!</definedName>
    <definedName name="XRefPaste57" localSheetId="6" hidden="1">#REF!</definedName>
    <definedName name="XRefPaste57" localSheetId="4" hidden="1">#REF!</definedName>
    <definedName name="XRefPaste57" localSheetId="5" hidden="1">#REF!</definedName>
    <definedName name="XRefPaste57" localSheetId="0" hidden="1">#REF!</definedName>
    <definedName name="XRefPaste57" localSheetId="7" hidden="1">#REF!</definedName>
    <definedName name="XRefPaste57" localSheetId="8" hidden="1">#REF!</definedName>
    <definedName name="XRefPaste57" hidden="1">#REF!</definedName>
    <definedName name="XRefPaste57Row" localSheetId="6" hidden="1">#REF!</definedName>
    <definedName name="XRefPaste57Row" localSheetId="4" hidden="1">#REF!</definedName>
    <definedName name="XRefPaste57Row" localSheetId="5" hidden="1">#REF!</definedName>
    <definedName name="XRefPaste57Row" localSheetId="0" hidden="1">#REF!</definedName>
    <definedName name="XRefPaste57Row" localSheetId="7" hidden="1">#REF!</definedName>
    <definedName name="XRefPaste57Row" localSheetId="8" hidden="1">#REF!</definedName>
    <definedName name="XRefPaste57Row" hidden="1">#REF!</definedName>
    <definedName name="XRefPaste59" localSheetId="6" hidden="1">#REF!</definedName>
    <definedName name="XRefPaste59" localSheetId="4" hidden="1">#REF!</definedName>
    <definedName name="XRefPaste59" localSheetId="5" hidden="1">#REF!</definedName>
    <definedName name="XRefPaste59" localSheetId="0" hidden="1">#REF!</definedName>
    <definedName name="XRefPaste59" localSheetId="7" hidden="1">#REF!</definedName>
    <definedName name="XRefPaste59" localSheetId="8" hidden="1">#REF!</definedName>
    <definedName name="XRefPaste59" hidden="1">#REF!</definedName>
    <definedName name="XRefPaste5Row" localSheetId="6" hidden="1">#REF!</definedName>
    <definedName name="XRefPaste5Row" localSheetId="4" hidden="1">#REF!</definedName>
    <definedName name="XRefPaste5Row" localSheetId="5" hidden="1">#REF!</definedName>
    <definedName name="XRefPaste5Row" localSheetId="0" hidden="1">#REF!</definedName>
    <definedName name="XRefPaste5Row" localSheetId="7" hidden="1">#REF!</definedName>
    <definedName name="XRefPaste5Row" localSheetId="8" hidden="1">#REF!</definedName>
    <definedName name="XRefPaste5Row" hidden="1">#REF!</definedName>
    <definedName name="XRefPaste6" localSheetId="6" hidden="1">#REF!</definedName>
    <definedName name="XRefPaste6" localSheetId="4" hidden="1">#REF!</definedName>
    <definedName name="XRefPaste6" localSheetId="5" hidden="1">#REF!</definedName>
    <definedName name="XRefPaste6" localSheetId="0" hidden="1">#REF!</definedName>
    <definedName name="XRefPaste6" localSheetId="7" hidden="1">#REF!</definedName>
    <definedName name="XRefPaste6" localSheetId="8" hidden="1">#REF!</definedName>
    <definedName name="XRefPaste6" hidden="1">#REF!</definedName>
    <definedName name="XRefPaste60" localSheetId="6" hidden="1">#REF!</definedName>
    <definedName name="XRefPaste60" localSheetId="4" hidden="1">#REF!</definedName>
    <definedName name="XRefPaste60" localSheetId="5" hidden="1">#REF!</definedName>
    <definedName name="XRefPaste60" localSheetId="0" hidden="1">#REF!</definedName>
    <definedName name="XRefPaste60" localSheetId="7" hidden="1">#REF!</definedName>
    <definedName name="XRefPaste60" localSheetId="8" hidden="1">#REF!</definedName>
    <definedName name="XRefPaste60" hidden="1">#REF!</definedName>
    <definedName name="XRefPaste6Row" localSheetId="6" hidden="1">#REF!</definedName>
    <definedName name="XRefPaste6Row" localSheetId="4" hidden="1">#REF!</definedName>
    <definedName name="XRefPaste6Row" localSheetId="5" hidden="1">#REF!</definedName>
    <definedName name="XRefPaste6Row" localSheetId="0" hidden="1">#REF!</definedName>
    <definedName name="XRefPaste6Row" localSheetId="7" hidden="1">#REF!</definedName>
    <definedName name="XRefPaste6Row" localSheetId="8" hidden="1">#REF!</definedName>
    <definedName name="XRefPaste6Row" hidden="1">#REF!</definedName>
    <definedName name="XRefPaste7" localSheetId="6" hidden="1">#REF!</definedName>
    <definedName name="XRefPaste7" localSheetId="4" hidden="1">#REF!</definedName>
    <definedName name="XRefPaste7" localSheetId="5" hidden="1">#REF!</definedName>
    <definedName name="XRefPaste7" localSheetId="0" hidden="1">#REF!</definedName>
    <definedName name="XRefPaste7" localSheetId="7" hidden="1">#REF!</definedName>
    <definedName name="XRefPaste7" localSheetId="8" hidden="1">#REF!</definedName>
    <definedName name="XRefPaste7" hidden="1">#REF!</definedName>
    <definedName name="XRefPaste7Row" localSheetId="6" hidden="1">#REF!</definedName>
    <definedName name="XRefPaste7Row" localSheetId="4" hidden="1">#REF!</definedName>
    <definedName name="XRefPaste7Row" localSheetId="5" hidden="1">#REF!</definedName>
    <definedName name="XRefPaste7Row" localSheetId="0" hidden="1">#REF!</definedName>
    <definedName name="XRefPaste7Row" localSheetId="7" hidden="1">#REF!</definedName>
    <definedName name="XRefPaste7Row" localSheetId="8" hidden="1">#REF!</definedName>
    <definedName name="XRefPaste7Row" hidden="1">#REF!</definedName>
    <definedName name="XRefPaste8" localSheetId="6" hidden="1">#REF!</definedName>
    <definedName name="XRefPaste8" localSheetId="4" hidden="1">#REF!</definedName>
    <definedName name="XRefPaste8" localSheetId="5" hidden="1">#REF!</definedName>
    <definedName name="XRefPaste8" localSheetId="0" hidden="1">#REF!</definedName>
    <definedName name="XRefPaste8" localSheetId="7" hidden="1">#REF!</definedName>
    <definedName name="XRefPaste8" localSheetId="8" hidden="1">#REF!</definedName>
    <definedName name="XRefPaste8" hidden="1">#REF!</definedName>
    <definedName name="XRefPaste8Row" localSheetId="6" hidden="1">#REF!</definedName>
    <definedName name="XRefPaste8Row" localSheetId="4" hidden="1">#REF!</definedName>
    <definedName name="XRefPaste8Row" localSheetId="5" hidden="1">#REF!</definedName>
    <definedName name="XRefPaste8Row" localSheetId="0" hidden="1">#REF!</definedName>
    <definedName name="XRefPaste8Row" localSheetId="7" hidden="1">#REF!</definedName>
    <definedName name="XRefPaste8Row" localSheetId="8" hidden="1">#REF!</definedName>
    <definedName name="XRefPaste8Row" hidden="1">#REF!</definedName>
    <definedName name="XRefPaste9" localSheetId="6" hidden="1">#REF!</definedName>
    <definedName name="XRefPaste9" localSheetId="4" hidden="1">#REF!</definedName>
    <definedName name="XRefPaste9" localSheetId="5" hidden="1">#REF!</definedName>
    <definedName name="XRefPaste9" localSheetId="0" hidden="1">#REF!</definedName>
    <definedName name="XRefPaste9" localSheetId="7" hidden="1">#REF!</definedName>
    <definedName name="XRefPaste9" localSheetId="8" hidden="1">#REF!</definedName>
    <definedName name="XRefPaste9" hidden="1">#REF!</definedName>
    <definedName name="XRefPaste96Row" localSheetId="6" hidden="1">#REF!</definedName>
    <definedName name="XRefPaste96Row" localSheetId="4" hidden="1">#REF!</definedName>
    <definedName name="XRefPaste96Row" localSheetId="5" hidden="1">#REF!</definedName>
    <definedName name="XRefPaste96Row" localSheetId="0" hidden="1">#REF!</definedName>
    <definedName name="XRefPaste96Row" localSheetId="7" hidden="1">#REF!</definedName>
    <definedName name="XRefPaste96Row" localSheetId="8" hidden="1">#REF!</definedName>
    <definedName name="XRefPaste96Row" hidden="1">#REF!</definedName>
    <definedName name="XRefPaste97Row" localSheetId="6" hidden="1">#REF!</definedName>
    <definedName name="XRefPaste97Row" localSheetId="4" hidden="1">#REF!</definedName>
    <definedName name="XRefPaste97Row" localSheetId="5" hidden="1">#REF!</definedName>
    <definedName name="XRefPaste97Row" localSheetId="0" hidden="1">#REF!</definedName>
    <definedName name="XRefPaste97Row" localSheetId="7" hidden="1">#REF!</definedName>
    <definedName name="XRefPaste97Row" localSheetId="8" hidden="1">#REF!</definedName>
    <definedName name="XRefPaste97Row" hidden="1">#REF!</definedName>
    <definedName name="XRefPaste98Row" localSheetId="6" hidden="1">#REF!</definedName>
    <definedName name="XRefPaste98Row" localSheetId="4" hidden="1">#REF!</definedName>
    <definedName name="XRefPaste98Row" localSheetId="5" hidden="1">#REF!</definedName>
    <definedName name="XRefPaste98Row" localSheetId="0" hidden="1">#REF!</definedName>
    <definedName name="XRefPaste98Row" localSheetId="7" hidden="1">#REF!</definedName>
    <definedName name="XRefPaste98Row" localSheetId="8" hidden="1">#REF!</definedName>
    <definedName name="XRefPaste98Row" hidden="1">#REF!</definedName>
    <definedName name="XRefPaste99Row" localSheetId="6" hidden="1">#REF!</definedName>
    <definedName name="XRefPaste99Row" localSheetId="4" hidden="1">#REF!</definedName>
    <definedName name="XRefPaste99Row" localSheetId="5" hidden="1">#REF!</definedName>
    <definedName name="XRefPaste99Row" localSheetId="0" hidden="1">#REF!</definedName>
    <definedName name="XRefPaste99Row" localSheetId="7" hidden="1">#REF!</definedName>
    <definedName name="XRefPaste99Row" localSheetId="8" hidden="1">#REF!</definedName>
    <definedName name="XRefPaste99Row" hidden="1">#REF!</definedName>
    <definedName name="XRefPaste9Row" localSheetId="6" hidden="1">#REF!</definedName>
    <definedName name="XRefPaste9Row" localSheetId="4" hidden="1">#REF!</definedName>
    <definedName name="XRefPaste9Row" localSheetId="5" hidden="1">#REF!</definedName>
    <definedName name="XRefPaste9Row" localSheetId="0" hidden="1">#REF!</definedName>
    <definedName name="XRefPaste9Row" localSheetId="7" hidden="1">#REF!</definedName>
    <definedName name="XRefPaste9Row" localSheetId="8" hidden="1">#REF!</definedName>
    <definedName name="XRefPaste9Row" hidden="1">#REF!</definedName>
    <definedName name="XRefPasteRangeCount" hidden="1">1</definedName>
    <definedName name="XX" localSheetId="6" hidden="1">#REF!</definedName>
    <definedName name="XX" localSheetId="4" hidden="1">#REF!</definedName>
    <definedName name="XX" localSheetId="5" hidden="1">#REF!</definedName>
    <definedName name="XX" localSheetId="0" hidden="1">#REF!</definedName>
    <definedName name="XX" localSheetId="7" hidden="1">#REF!</definedName>
    <definedName name="XX" localSheetId="8" hidden="1">#REF!</definedName>
    <definedName name="XX" hidden="1">#REF!</definedName>
    <definedName name="XXXXXX" localSheetId="6" hidden="1">#REF!</definedName>
    <definedName name="XXXXXX" localSheetId="4" hidden="1">#REF!</definedName>
    <definedName name="XXXXXX" localSheetId="5" hidden="1">#REF!</definedName>
    <definedName name="XXXXXX" localSheetId="0" hidden="1">#REF!</definedName>
    <definedName name="XXXXXX" localSheetId="7" hidden="1">#REF!</definedName>
    <definedName name="XXXXXX" localSheetId="8" hidden="1">#REF!</definedName>
    <definedName name="XXXXXX" hidden="1">#REF!</definedName>
    <definedName name="ZONA1">#REF!</definedName>
    <definedName name="zorro" localSheetId="6" hidden="1">{#N/A,#N/A,FALSE,"Aging Summary";#N/A,#N/A,FALSE,"Ratio Analysis";#N/A,#N/A,FALSE,"Test 120 Day Accts";#N/A,#N/A,FALSE,"Tickmarks"}</definedName>
    <definedName name="zorro" hidden="1">{#N/A,#N/A,FALSE,"Aging Summary";#N/A,#N/A,FALSE,"Ratio Analysis";#N/A,#N/A,FALSE,"Test 120 Day Accts";#N/A,#N/A,FALSE,"Tickmarks"}</definedName>
    <definedName name="ZSKVMX" localSheetId="6" hidden="1">{#N/A,#N/A,FALSE,"Aging Summary";#N/A,#N/A,FALSE,"Ratio Analysis";#N/A,#N/A,FALSE,"Test 120 Day Accts";#N/A,#N/A,FALSE,"Tickmarks"}</definedName>
    <definedName name="ZSKVMX" hidden="1">{#N/A,#N/A,FALSE,"Aging Summary";#N/A,#N/A,FALSE,"Ratio Analysis";#N/A,#N/A,FALSE,"Test 120 Day Accts";#N/A,#N/A,FALSE,"Tickmarks"}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P42" i="25" l="1"/>
  <c r="BO24" i="9" s="1"/>
  <c r="BP61" i="5"/>
  <c r="BP13" i="1"/>
  <c r="BP12" i="1"/>
  <c r="BP11" i="1"/>
  <c r="BO11" i="1"/>
  <c r="BO30" i="9"/>
  <c r="BO50" i="9"/>
  <c r="BO49" i="9"/>
  <c r="BO48" i="9"/>
  <c r="BO47" i="9"/>
  <c r="BO45" i="9"/>
  <c r="BO44" i="9"/>
  <c r="BO43" i="9"/>
  <c r="BO41" i="9"/>
  <c r="BO40" i="9"/>
  <c r="BO39" i="9"/>
  <c r="BO38" i="9"/>
  <c r="BN38" i="9"/>
  <c r="BN36" i="9"/>
  <c r="BN35" i="9"/>
  <c r="BN34" i="9"/>
  <c r="BN33" i="9"/>
  <c r="BO36" i="9"/>
  <c r="BO35" i="9"/>
  <c r="BO34" i="9"/>
  <c r="BO33" i="9"/>
  <c r="BN30" i="9"/>
  <c r="BN25" i="9"/>
  <c r="BN10" i="9"/>
  <c r="BP42" i="1"/>
  <c r="BO21" i="9"/>
  <c r="BN19" i="24"/>
  <c r="BO19" i="24"/>
  <c r="BN27" i="9"/>
  <c r="BN24" i="9"/>
  <c r="BO13" i="9"/>
  <c r="BO47" i="25"/>
  <c r="BA40" i="25"/>
  <c r="BA36" i="25"/>
  <c r="BA34" i="25"/>
  <c r="BA33" i="25"/>
  <c r="BA32" i="25"/>
  <c r="BA30" i="25"/>
  <c r="BA29" i="25"/>
  <c r="BA27" i="25"/>
  <c r="BA25" i="25"/>
  <c r="BA24" i="25"/>
  <c r="BA23" i="25"/>
  <c r="BA20" i="25"/>
  <c r="BA18" i="25"/>
  <c r="BA17" i="25"/>
  <c r="BA16" i="25"/>
  <c r="BA15" i="25"/>
  <c r="BA11" i="25"/>
  <c r="BA10" i="25"/>
  <c r="Q85" i="26"/>
  <c r="S85" i="26"/>
  <c r="U85" i="26"/>
  <c r="Q86" i="26"/>
  <c r="S86" i="26"/>
  <c r="U86" i="26"/>
  <c r="Q87" i="26"/>
  <c r="S87" i="26"/>
  <c r="U87" i="26"/>
  <c r="BP14" i="5"/>
  <c r="BP13" i="5"/>
  <c r="BB50" i="4"/>
  <c r="BB18" i="4"/>
  <c r="BB27" i="1"/>
  <c r="BB15" i="1"/>
  <c r="BO21" i="24"/>
  <c r="BO20" i="24"/>
  <c r="BO17" i="24"/>
  <c r="BO16" i="24"/>
  <c r="BO13" i="24"/>
  <c r="BO11" i="24" s="1"/>
  <c r="BO12" i="24"/>
  <c r="BK113" i="15"/>
  <c r="BP43" i="5"/>
  <c r="U103" i="26"/>
  <c r="S103" i="26"/>
  <c r="Q103" i="26"/>
  <c r="U101" i="26"/>
  <c r="S101" i="26"/>
  <c r="Q101" i="26"/>
  <c r="U100" i="26"/>
  <c r="S100" i="26"/>
  <c r="Q100" i="26"/>
  <c r="U99" i="26"/>
  <c r="S99" i="26"/>
  <c r="Q99" i="26"/>
  <c r="U98" i="26"/>
  <c r="S98" i="26"/>
  <c r="Q98" i="26"/>
  <c r="U97" i="26"/>
  <c r="S97" i="26"/>
  <c r="Q97" i="26"/>
  <c r="U96" i="26"/>
  <c r="S96" i="26"/>
  <c r="Q96" i="26"/>
  <c r="U89" i="26"/>
  <c r="S89" i="26"/>
  <c r="Q89" i="26"/>
  <c r="BP47" i="25" l="1"/>
  <c r="BO27" i="9" s="1"/>
  <c r="BO28" i="9" s="1"/>
  <c r="BB54" i="9"/>
  <c r="BB49" i="9"/>
  <c r="BB43" i="9"/>
  <c r="BO10" i="9"/>
  <c r="BB11" i="24"/>
  <c r="BB55" i="9"/>
  <c r="BB47" i="9"/>
  <c r="BP10" i="25"/>
  <c r="BB34" i="25"/>
  <c r="BB24" i="1" l="1"/>
  <c r="BB46" i="4" l="1"/>
  <c r="BB63" i="1" l="1"/>
  <c r="BB26" i="1" l="1"/>
  <c r="BB34" i="1" l="1"/>
  <c r="BB42" i="1" s="1"/>
  <c r="BB48" i="1" s="1"/>
  <c r="BB55" i="1" s="1"/>
  <c r="BO53" i="9" l="1"/>
  <c r="BO52" i="9"/>
  <c r="BB53" i="9"/>
  <c r="BO55" i="9" s="1"/>
  <c r="BB52" i="9"/>
  <c r="BP11" i="5" l="1"/>
  <c r="BA18" i="4"/>
  <c r="BA27" i="4"/>
  <c r="AW27" i="22" l="1"/>
  <c r="AW25" i="22"/>
  <c r="AW23" i="22"/>
  <c r="AW22" i="22"/>
  <c r="AW21" i="22"/>
  <c r="AW20" i="22"/>
  <c r="AW19" i="22"/>
  <c r="AW13" i="22"/>
  <c r="AW12" i="22"/>
  <c r="AW11" i="22"/>
  <c r="D16" i="22"/>
  <c r="D21" i="22"/>
  <c r="D23" i="22" s="1"/>
  <c r="AW14" i="22"/>
  <c r="E16" i="22"/>
  <c r="BB44" i="5"/>
  <c r="D27" i="22" l="1"/>
  <c r="BA52" i="4"/>
  <c r="BA50" i="4"/>
  <c r="BA46" i="4"/>
  <c r="BB27" i="4"/>
  <c r="BB15" i="4"/>
  <c r="BP57" i="1" l="1"/>
  <c r="BP68" i="1"/>
  <c r="BP67" i="1"/>
  <c r="BB30" i="1" l="1"/>
  <c r="BA27" i="1"/>
  <c r="BP17" i="1"/>
  <c r="BC27" i="9" l="1"/>
  <c r="BC24" i="9"/>
  <c r="BA53" i="9"/>
  <c r="BA55" i="9" s="1"/>
  <c r="AZ53" i="9"/>
  <c r="AY53" i="9"/>
  <c r="AX53" i="9"/>
  <c r="AW53" i="9"/>
  <c r="AV53" i="9"/>
  <c r="AU53" i="9"/>
  <c r="AT53" i="9"/>
  <c r="AS53" i="9"/>
  <c r="AR53" i="9"/>
  <c r="AQ53" i="9"/>
  <c r="AP53" i="9"/>
  <c r="AO53" i="9"/>
  <c r="AN53" i="9"/>
  <c r="AM53" i="9"/>
  <c r="AL53" i="9"/>
  <c r="AK53" i="9"/>
  <c r="AJ53" i="9"/>
  <c r="AI53" i="9"/>
  <c r="AH53" i="9"/>
  <c r="AG53" i="9"/>
  <c r="AF53" i="9"/>
  <c r="AE53" i="9"/>
  <c r="AD53" i="9"/>
  <c r="AC53" i="9"/>
  <c r="AB53" i="9"/>
  <c r="AA53" i="9"/>
  <c r="Z53" i="9"/>
  <c r="Y53" i="9"/>
  <c r="X53" i="9"/>
  <c r="W53" i="9"/>
  <c r="V53" i="9"/>
  <c r="U53" i="9"/>
  <c r="BA52" i="9"/>
  <c r="AZ52" i="9"/>
  <c r="AY52" i="9"/>
  <c r="BN52" i="9" s="1"/>
  <c r="AX52" i="9"/>
  <c r="AW52" i="9"/>
  <c r="AV52" i="9"/>
  <c r="AU52" i="9"/>
  <c r="AT52" i="9"/>
  <c r="AS52" i="9"/>
  <c r="AR52" i="9"/>
  <c r="AQ52" i="9"/>
  <c r="AP52" i="9"/>
  <c r="AO52" i="9"/>
  <c r="AN52" i="9"/>
  <c r="AM52" i="9"/>
  <c r="AL52" i="9"/>
  <c r="AK52" i="9"/>
  <c r="AJ52" i="9"/>
  <c r="AI52" i="9"/>
  <c r="AH52" i="9"/>
  <c r="AG52" i="9"/>
  <c r="AF52" i="9"/>
  <c r="AE52" i="9"/>
  <c r="AD52" i="9"/>
  <c r="AC52" i="9"/>
  <c r="AB52" i="9"/>
  <c r="AY30" i="9"/>
  <c r="AX30" i="9"/>
  <c r="AW30" i="9"/>
  <c r="AV30" i="9"/>
  <c r="AU30" i="9"/>
  <c r="AT30" i="9"/>
  <c r="AS30" i="9"/>
  <c r="AR30" i="9"/>
  <c r="AQ30" i="9"/>
  <c r="AP30" i="9"/>
  <c r="AO30" i="9"/>
  <c r="AN30" i="9"/>
  <c r="AM30" i="9"/>
  <c r="AL30" i="9"/>
  <c r="AK30" i="9"/>
  <c r="AJ30" i="9"/>
  <c r="AI30" i="9"/>
  <c r="AH30" i="9"/>
  <c r="AG30" i="9"/>
  <c r="AF30" i="9"/>
  <c r="AE30" i="9"/>
  <c r="AD30" i="9"/>
  <c r="AC30" i="9"/>
  <c r="AB30" i="9"/>
  <c r="AA30" i="9"/>
  <c r="Z30" i="9"/>
  <c r="Y30" i="9"/>
  <c r="X30" i="9"/>
  <c r="W30" i="9"/>
  <c r="V30" i="9"/>
  <c r="U30" i="9"/>
  <c r="BB40" i="25"/>
  <c r="AZ40" i="25"/>
  <c r="AY40" i="25"/>
  <c r="AX40" i="25"/>
  <c r="AW40" i="25"/>
  <c r="AV40" i="25"/>
  <c r="AU40" i="25"/>
  <c r="AT40" i="25"/>
  <c r="AS40" i="25"/>
  <c r="AR40" i="25"/>
  <c r="AQ40" i="25"/>
  <c r="AP40" i="25"/>
  <c r="AO40" i="25"/>
  <c r="AN40" i="25"/>
  <c r="AM40" i="25"/>
  <c r="AL40" i="25"/>
  <c r="AK40" i="25"/>
  <c r="AJ40" i="25"/>
  <c r="AI40" i="25"/>
  <c r="AH40" i="25"/>
  <c r="AG40" i="25"/>
  <c r="AF40" i="25"/>
  <c r="AE40" i="25"/>
  <c r="AD40" i="25"/>
  <c r="AC40" i="25"/>
  <c r="AB40" i="25"/>
  <c r="AA40" i="25"/>
  <c r="Z40" i="25"/>
  <c r="Y40" i="25"/>
  <c r="X40" i="25"/>
  <c r="W40" i="25"/>
  <c r="V40" i="25"/>
  <c r="U40" i="25"/>
  <c r="T40" i="25"/>
  <c r="S40" i="25"/>
  <c r="R40" i="25"/>
  <c r="Q40" i="25"/>
  <c r="P40" i="25"/>
  <c r="BG40" i="25" s="1"/>
  <c r="O40" i="25"/>
  <c r="O42" i="25" s="1"/>
  <c r="O47" i="25" s="1"/>
  <c r="O27" i="9" s="1"/>
  <c r="N40" i="25"/>
  <c r="M40" i="25"/>
  <c r="L40" i="25"/>
  <c r="K40" i="25"/>
  <c r="J40" i="25"/>
  <c r="I40" i="25"/>
  <c r="H40" i="25"/>
  <c r="G40" i="25"/>
  <c r="F40" i="25"/>
  <c r="E40" i="25"/>
  <c r="D40" i="25"/>
  <c r="BB36" i="25"/>
  <c r="AZ36" i="25"/>
  <c r="AY36" i="25"/>
  <c r="AX36" i="25"/>
  <c r="AW36" i="25"/>
  <c r="AV36" i="25"/>
  <c r="AU36" i="25"/>
  <c r="AT36" i="25"/>
  <c r="AS36" i="25"/>
  <c r="AR36" i="25"/>
  <c r="BN36" i="25" s="1"/>
  <c r="AQ36" i="25"/>
  <c r="AP36" i="25"/>
  <c r="AO36" i="25"/>
  <c r="AN36" i="25"/>
  <c r="AM36" i="25"/>
  <c r="AL36" i="25"/>
  <c r="AK36" i="25"/>
  <c r="AJ36" i="25"/>
  <c r="AI36" i="25"/>
  <c r="AH36" i="25"/>
  <c r="AG36" i="25"/>
  <c r="AF36" i="25"/>
  <c r="AE36" i="25"/>
  <c r="AD36" i="25"/>
  <c r="AC36" i="25"/>
  <c r="AB36" i="25"/>
  <c r="AA36" i="25"/>
  <c r="Z36" i="25"/>
  <c r="Y36" i="25"/>
  <c r="X36" i="25"/>
  <c r="W36" i="25"/>
  <c r="V36" i="25"/>
  <c r="U36" i="25"/>
  <c r="T36" i="25"/>
  <c r="BH36" i="25" s="1"/>
  <c r="S36" i="25"/>
  <c r="R36" i="25"/>
  <c r="Q36" i="25"/>
  <c r="P36" i="25"/>
  <c r="O36" i="25"/>
  <c r="N36" i="25"/>
  <c r="M36" i="25"/>
  <c r="L36" i="25"/>
  <c r="K36" i="25"/>
  <c r="J36" i="25"/>
  <c r="I36" i="25"/>
  <c r="H36" i="25"/>
  <c r="G36" i="25"/>
  <c r="F36" i="25"/>
  <c r="E36" i="25"/>
  <c r="D36" i="25"/>
  <c r="AZ34" i="25"/>
  <c r="AY34" i="25"/>
  <c r="AX34" i="25"/>
  <c r="AW34" i="25"/>
  <c r="AV34" i="25"/>
  <c r="AU34" i="25"/>
  <c r="AT34" i="25"/>
  <c r="AS34" i="25"/>
  <c r="AS42" i="25" s="1"/>
  <c r="AS47" i="25" s="1"/>
  <c r="AS27" i="9" s="1"/>
  <c r="AR34" i="25"/>
  <c r="AR42" i="25" s="1"/>
  <c r="AQ34" i="25"/>
  <c r="AP34" i="25"/>
  <c r="AO34" i="25"/>
  <c r="AN34" i="25"/>
  <c r="AM34" i="25"/>
  <c r="AL34" i="25"/>
  <c r="AK34" i="25"/>
  <c r="AJ34" i="25"/>
  <c r="AI34" i="25"/>
  <c r="AH34" i="25"/>
  <c r="AG34" i="25"/>
  <c r="AF34" i="25"/>
  <c r="AF42" i="25" s="1"/>
  <c r="AE34" i="25"/>
  <c r="AD34" i="25"/>
  <c r="AC34" i="25"/>
  <c r="AB34" i="25"/>
  <c r="AA34" i="25"/>
  <c r="Z34" i="25"/>
  <c r="Y34" i="25"/>
  <c r="X34" i="25"/>
  <c r="W34" i="25"/>
  <c r="V34" i="25"/>
  <c r="U34" i="25"/>
  <c r="U42" i="25" s="1"/>
  <c r="U47" i="25" s="1"/>
  <c r="U27" i="9" s="1"/>
  <c r="T34" i="25"/>
  <c r="S34" i="25"/>
  <c r="R34" i="25"/>
  <c r="Q34" i="25"/>
  <c r="P34" i="25"/>
  <c r="O34" i="25"/>
  <c r="N34" i="25"/>
  <c r="M34" i="25"/>
  <c r="L34" i="25"/>
  <c r="K34" i="25"/>
  <c r="J34" i="25"/>
  <c r="I34" i="25"/>
  <c r="H34" i="25"/>
  <c r="BE34" i="25" s="1"/>
  <c r="G34" i="25"/>
  <c r="F34" i="25"/>
  <c r="E34" i="25"/>
  <c r="D34" i="25"/>
  <c r="BB33" i="25"/>
  <c r="AZ33" i="25"/>
  <c r="AY33" i="25"/>
  <c r="AX33" i="25"/>
  <c r="AW33" i="25"/>
  <c r="AV33" i="25"/>
  <c r="BO33" i="25" s="1"/>
  <c r="AU33" i="25"/>
  <c r="AT33" i="25"/>
  <c r="AS33" i="25"/>
  <c r="AR33" i="25"/>
  <c r="AQ33" i="25"/>
  <c r="AP33" i="25"/>
  <c r="AO33" i="25"/>
  <c r="AN33" i="25"/>
  <c r="AM33" i="25"/>
  <c r="AL33" i="25"/>
  <c r="AK33" i="25"/>
  <c r="AJ33" i="25"/>
  <c r="BL33" i="25" s="1"/>
  <c r="AI33" i="25"/>
  <c r="AH33" i="25"/>
  <c r="AG33" i="25"/>
  <c r="AF33" i="25"/>
  <c r="AE33" i="25"/>
  <c r="AD33" i="25"/>
  <c r="AC33" i="25"/>
  <c r="AB33" i="25"/>
  <c r="AA33" i="25"/>
  <c r="Z33" i="25"/>
  <c r="Y33" i="25"/>
  <c r="X33" i="25"/>
  <c r="BI33" i="25" s="1"/>
  <c r="W33" i="25"/>
  <c r="V33" i="25"/>
  <c r="U33" i="25"/>
  <c r="T33" i="25"/>
  <c r="S33" i="25"/>
  <c r="R33" i="25"/>
  <c r="Q33" i="25"/>
  <c r="P33" i="25"/>
  <c r="O33" i="25"/>
  <c r="N33" i="25"/>
  <c r="M33" i="25"/>
  <c r="L33" i="25"/>
  <c r="K33" i="25"/>
  <c r="J33" i="25"/>
  <c r="I33" i="25"/>
  <c r="H33" i="25"/>
  <c r="G33" i="25"/>
  <c r="F33" i="25"/>
  <c r="E33" i="25"/>
  <c r="D33" i="25"/>
  <c r="AZ32" i="25"/>
  <c r="AY32" i="25"/>
  <c r="AX32" i="25"/>
  <c r="AW32" i="25"/>
  <c r="AV32" i="25"/>
  <c r="AU32" i="25"/>
  <c r="AT32" i="25"/>
  <c r="AS32" i="25"/>
  <c r="AR32" i="25"/>
  <c r="AQ32" i="25"/>
  <c r="AP32" i="25"/>
  <c r="AO32" i="25"/>
  <c r="AN32" i="25"/>
  <c r="AM32" i="25"/>
  <c r="AL32" i="25"/>
  <c r="AK32" i="25"/>
  <c r="AJ32" i="25"/>
  <c r="AI32" i="25"/>
  <c r="AH32" i="25"/>
  <c r="AG32" i="25"/>
  <c r="AF32" i="25"/>
  <c r="AE32" i="25"/>
  <c r="AD32" i="25"/>
  <c r="AC32" i="25"/>
  <c r="AB32" i="25"/>
  <c r="AA32" i="25"/>
  <c r="Z32" i="25"/>
  <c r="Y32" i="25"/>
  <c r="X32" i="25"/>
  <c r="W32" i="25"/>
  <c r="V32" i="25"/>
  <c r="U32" i="25"/>
  <c r="T32" i="25"/>
  <c r="S32" i="25"/>
  <c r="R32" i="25"/>
  <c r="Q32" i="25"/>
  <c r="P32" i="25"/>
  <c r="O32" i="25"/>
  <c r="N32" i="25"/>
  <c r="M32" i="25"/>
  <c r="L32" i="25"/>
  <c r="K32" i="25"/>
  <c r="J32" i="25"/>
  <c r="I32" i="25"/>
  <c r="H32" i="25"/>
  <c r="G32" i="25"/>
  <c r="F32" i="25"/>
  <c r="E32" i="25"/>
  <c r="D32" i="25"/>
  <c r="BB30" i="25"/>
  <c r="AZ30" i="25"/>
  <c r="AY30" i="25"/>
  <c r="AX30" i="25"/>
  <c r="AW30" i="25"/>
  <c r="AV30" i="25"/>
  <c r="AU30" i="25"/>
  <c r="AT30" i="25"/>
  <c r="AS30" i="25"/>
  <c r="AR30" i="25"/>
  <c r="AQ30" i="25"/>
  <c r="AP30" i="25"/>
  <c r="AO30" i="25"/>
  <c r="AN30" i="25"/>
  <c r="AM30" i="25"/>
  <c r="AL30" i="25"/>
  <c r="BL30" i="25" s="1"/>
  <c r="AK30" i="25"/>
  <c r="AJ30" i="25"/>
  <c r="AI30" i="25"/>
  <c r="AH30" i="25"/>
  <c r="AG30" i="25"/>
  <c r="AF30" i="25"/>
  <c r="AE30" i="25"/>
  <c r="AD30" i="25"/>
  <c r="AC30" i="25"/>
  <c r="AB30" i="25"/>
  <c r="AA30" i="25"/>
  <c r="Z30" i="25"/>
  <c r="Y30" i="25"/>
  <c r="X30" i="25"/>
  <c r="W30" i="25"/>
  <c r="V30" i="25"/>
  <c r="U30" i="25"/>
  <c r="T30" i="25"/>
  <c r="S30" i="25"/>
  <c r="R30" i="25"/>
  <c r="Q30" i="25"/>
  <c r="P30" i="25"/>
  <c r="O30" i="25"/>
  <c r="N30" i="25"/>
  <c r="M30" i="25"/>
  <c r="L30" i="25"/>
  <c r="K30" i="25"/>
  <c r="J30" i="25"/>
  <c r="I30" i="25"/>
  <c r="H30" i="25"/>
  <c r="G30" i="25"/>
  <c r="F30" i="25"/>
  <c r="BD30" i="25" s="1"/>
  <c r="E30" i="25"/>
  <c r="D30" i="25"/>
  <c r="BB29" i="25"/>
  <c r="AZ29" i="25"/>
  <c r="AY29" i="25"/>
  <c r="AX29" i="25"/>
  <c r="AW29" i="25"/>
  <c r="AV29" i="25"/>
  <c r="AU29" i="25"/>
  <c r="AT29" i="25"/>
  <c r="AS29" i="25"/>
  <c r="AR29" i="25"/>
  <c r="AQ29" i="25"/>
  <c r="AP29" i="25"/>
  <c r="AO29" i="25"/>
  <c r="BM29" i="25" s="1"/>
  <c r="AN29" i="25"/>
  <c r="AM29" i="25"/>
  <c r="AL29" i="25"/>
  <c r="AK29" i="25"/>
  <c r="AJ29" i="25"/>
  <c r="AI29" i="25"/>
  <c r="AH29" i="25"/>
  <c r="AG29" i="25"/>
  <c r="BK29" i="25" s="1"/>
  <c r="AF29" i="25"/>
  <c r="AE29" i="25"/>
  <c r="AD29" i="25"/>
  <c r="AC29" i="25"/>
  <c r="AB29" i="25"/>
  <c r="AA29" i="25"/>
  <c r="Z29" i="25"/>
  <c r="Y29" i="25"/>
  <c r="BI29" i="25" s="1"/>
  <c r="X29" i="25"/>
  <c r="W29" i="25"/>
  <c r="V29" i="25"/>
  <c r="U29" i="25"/>
  <c r="T29" i="25"/>
  <c r="S29" i="25"/>
  <c r="R29" i="25"/>
  <c r="Q29" i="25"/>
  <c r="BG29" i="25" s="1"/>
  <c r="P29" i="25"/>
  <c r="O29" i="25"/>
  <c r="N29" i="25"/>
  <c r="M29" i="25"/>
  <c r="L29" i="25"/>
  <c r="K29" i="25"/>
  <c r="J29" i="25"/>
  <c r="I29" i="25"/>
  <c r="BE29" i="25" s="1"/>
  <c r="H29" i="25"/>
  <c r="G29" i="25"/>
  <c r="F29" i="25"/>
  <c r="E29" i="25"/>
  <c r="D29" i="25"/>
  <c r="AZ27" i="25"/>
  <c r="AY27" i="25"/>
  <c r="AX27" i="25"/>
  <c r="AW27" i="25"/>
  <c r="AV27" i="25"/>
  <c r="AU27" i="25"/>
  <c r="AT27" i="25"/>
  <c r="AS27" i="25"/>
  <c r="AR27" i="25"/>
  <c r="AQ27" i="25"/>
  <c r="AP27" i="25"/>
  <c r="AO27" i="25"/>
  <c r="AN27" i="25"/>
  <c r="AM27" i="25"/>
  <c r="AL27" i="25"/>
  <c r="AK27" i="25"/>
  <c r="AJ27" i="25"/>
  <c r="BL27" i="25" s="1"/>
  <c r="AI27" i="25"/>
  <c r="AH27" i="25"/>
  <c r="AG27" i="25"/>
  <c r="AF27" i="25"/>
  <c r="AE27" i="25"/>
  <c r="AD27" i="25"/>
  <c r="AC27" i="25"/>
  <c r="AB27" i="25"/>
  <c r="AA27" i="25"/>
  <c r="Z27" i="25"/>
  <c r="Y27" i="25"/>
  <c r="X27" i="25"/>
  <c r="W27" i="25"/>
  <c r="V27" i="25"/>
  <c r="U27" i="25"/>
  <c r="T27" i="25"/>
  <c r="S27" i="25"/>
  <c r="R27" i="25"/>
  <c r="Q27" i="25"/>
  <c r="P27" i="25"/>
  <c r="O27" i="25"/>
  <c r="N27" i="25"/>
  <c r="M27" i="25"/>
  <c r="L27" i="25"/>
  <c r="K27" i="25"/>
  <c r="J27" i="25"/>
  <c r="I27" i="25"/>
  <c r="H27" i="25"/>
  <c r="G27" i="25"/>
  <c r="F27" i="25"/>
  <c r="E27" i="25"/>
  <c r="D27" i="25"/>
  <c r="BD27" i="25" s="1"/>
  <c r="BB25" i="25"/>
  <c r="AZ25" i="25"/>
  <c r="AY25" i="25"/>
  <c r="AX25" i="25"/>
  <c r="AW25" i="25"/>
  <c r="AV25" i="25"/>
  <c r="AU25" i="25"/>
  <c r="AT25" i="25"/>
  <c r="AS25" i="25"/>
  <c r="AR25" i="25"/>
  <c r="AQ25" i="25"/>
  <c r="AP25" i="25"/>
  <c r="AO25" i="25"/>
  <c r="AN25" i="25"/>
  <c r="BM25" i="25" s="1"/>
  <c r="AM25" i="25"/>
  <c r="BL25" i="25" s="1"/>
  <c r="AL25" i="25"/>
  <c r="AK25" i="25"/>
  <c r="AJ25" i="25"/>
  <c r="AI25" i="25"/>
  <c r="AH25" i="25"/>
  <c r="AG25" i="25"/>
  <c r="AF25" i="25"/>
  <c r="BK25" i="25" s="1"/>
  <c r="AE25" i="25"/>
  <c r="AD25" i="25"/>
  <c r="AC25" i="25"/>
  <c r="AB25" i="25"/>
  <c r="AA25" i="25"/>
  <c r="Z25" i="25"/>
  <c r="Y25" i="25"/>
  <c r="X25" i="25"/>
  <c r="BI25" i="25" s="1"/>
  <c r="W25" i="25"/>
  <c r="V25" i="25"/>
  <c r="U25" i="25"/>
  <c r="T25" i="25"/>
  <c r="S25" i="25"/>
  <c r="R25" i="25"/>
  <c r="Q25" i="25"/>
  <c r="P25" i="25"/>
  <c r="BG25" i="25" s="1"/>
  <c r="O25" i="25"/>
  <c r="N25" i="25"/>
  <c r="M25" i="25"/>
  <c r="L25" i="25"/>
  <c r="K25" i="25"/>
  <c r="J25" i="25"/>
  <c r="I25" i="25"/>
  <c r="H25" i="25"/>
  <c r="BE25" i="25" s="1"/>
  <c r="G25" i="25"/>
  <c r="BD25" i="25" s="1"/>
  <c r="F25" i="25"/>
  <c r="E25" i="25"/>
  <c r="D25" i="25"/>
  <c r="BB24" i="25"/>
  <c r="AZ24" i="25"/>
  <c r="AY24" i="25"/>
  <c r="AX24" i="25"/>
  <c r="AW24" i="25"/>
  <c r="AV24" i="25"/>
  <c r="AU24" i="25"/>
  <c r="AT24" i="25"/>
  <c r="AS24" i="25"/>
  <c r="AR24" i="25"/>
  <c r="AQ24" i="25"/>
  <c r="AP24" i="25"/>
  <c r="BM24" i="25" s="1"/>
  <c r="AO24" i="25"/>
  <c r="AN24" i="25"/>
  <c r="AM24" i="25"/>
  <c r="AL24" i="25"/>
  <c r="AK24" i="25"/>
  <c r="AJ24" i="25"/>
  <c r="AI24" i="25"/>
  <c r="AH24" i="25"/>
  <c r="BK24" i="25" s="1"/>
  <c r="AG24" i="25"/>
  <c r="AF24" i="25"/>
  <c r="AE24" i="25"/>
  <c r="AD24" i="25"/>
  <c r="AC24" i="25"/>
  <c r="AB24" i="25"/>
  <c r="AA24" i="25"/>
  <c r="Z24" i="25"/>
  <c r="BI24" i="25" s="1"/>
  <c r="Y24" i="25"/>
  <c r="X24" i="25"/>
  <c r="W24" i="25"/>
  <c r="V24" i="25"/>
  <c r="U24" i="25"/>
  <c r="T24" i="25"/>
  <c r="S24" i="25"/>
  <c r="R24" i="25"/>
  <c r="BG24" i="25" s="1"/>
  <c r="Q24" i="25"/>
  <c r="P24" i="25"/>
  <c r="O24" i="25"/>
  <c r="N24" i="25"/>
  <c r="M24" i="25"/>
  <c r="L24" i="25"/>
  <c r="K24" i="25"/>
  <c r="J24" i="25"/>
  <c r="BE24" i="25" s="1"/>
  <c r="I24" i="25"/>
  <c r="H24" i="25"/>
  <c r="G24" i="25"/>
  <c r="F24" i="25"/>
  <c r="E24" i="25"/>
  <c r="D24" i="25"/>
  <c r="BB23" i="25"/>
  <c r="BP23" i="25"/>
  <c r="AZ23" i="25"/>
  <c r="AY23" i="25"/>
  <c r="AX23" i="25"/>
  <c r="AW23" i="25"/>
  <c r="AV23" i="25"/>
  <c r="AU23" i="25"/>
  <c r="AT23" i="25"/>
  <c r="AS23" i="25"/>
  <c r="AR23" i="25"/>
  <c r="AQ23" i="25"/>
  <c r="AP23" i="25"/>
  <c r="AO23" i="25"/>
  <c r="AN23" i="25"/>
  <c r="AM23" i="25"/>
  <c r="AL23" i="25"/>
  <c r="AK23" i="25"/>
  <c r="AJ23" i="25"/>
  <c r="AI23" i="25"/>
  <c r="AH23" i="25"/>
  <c r="AG23" i="25"/>
  <c r="AF23" i="25"/>
  <c r="AE23" i="25"/>
  <c r="AD23" i="25"/>
  <c r="AC23" i="25"/>
  <c r="BJ23" i="25" s="1"/>
  <c r="AB23" i="25"/>
  <c r="AA23" i="25"/>
  <c r="Z23" i="25"/>
  <c r="Y23" i="25"/>
  <c r="X23" i="25"/>
  <c r="W23" i="25"/>
  <c r="V23" i="25"/>
  <c r="U23" i="25"/>
  <c r="BH23" i="25" s="1"/>
  <c r="T23" i="25"/>
  <c r="S23" i="25"/>
  <c r="R23" i="25"/>
  <c r="Q23" i="25"/>
  <c r="P23" i="25"/>
  <c r="O23" i="25"/>
  <c r="N23" i="25"/>
  <c r="M23" i="25"/>
  <c r="BF23" i="25" s="1"/>
  <c r="L23" i="25"/>
  <c r="K23" i="25"/>
  <c r="J23" i="25"/>
  <c r="I23" i="25"/>
  <c r="H23" i="25"/>
  <c r="G23" i="25"/>
  <c r="F23" i="25"/>
  <c r="E23" i="25"/>
  <c r="BD23" i="25" s="1"/>
  <c r="D23" i="25"/>
  <c r="AZ20" i="25"/>
  <c r="AY20" i="25"/>
  <c r="AX20" i="25"/>
  <c r="AW20" i="25"/>
  <c r="AW21" i="25" s="1"/>
  <c r="AV20" i="25"/>
  <c r="AU20" i="25"/>
  <c r="AT20" i="25"/>
  <c r="AS20" i="25"/>
  <c r="AR20" i="25"/>
  <c r="AQ20" i="25"/>
  <c r="AP20" i="25"/>
  <c r="AO20" i="25"/>
  <c r="AO21" i="25" s="1"/>
  <c r="AN20" i="25"/>
  <c r="AN21" i="25" s="1"/>
  <c r="AM20" i="25"/>
  <c r="AL20" i="25"/>
  <c r="AK20" i="25"/>
  <c r="AJ20" i="25"/>
  <c r="AI20" i="25"/>
  <c r="AH20" i="25"/>
  <c r="AG20" i="25"/>
  <c r="AG21" i="25" s="1"/>
  <c r="AF20" i="25"/>
  <c r="BK20" i="25" s="1"/>
  <c r="AE20" i="25"/>
  <c r="AD20" i="25"/>
  <c r="AC20" i="25"/>
  <c r="AB20" i="25"/>
  <c r="AA20" i="25"/>
  <c r="Z20" i="25"/>
  <c r="Y20" i="25"/>
  <c r="Y21" i="25" s="1"/>
  <c r="X20" i="25"/>
  <c r="W20" i="25"/>
  <c r="V20" i="25"/>
  <c r="U20" i="25"/>
  <c r="T20" i="25"/>
  <c r="S20" i="25"/>
  <c r="R20" i="25"/>
  <c r="Q20" i="25"/>
  <c r="Q21" i="25" s="1"/>
  <c r="P20" i="25"/>
  <c r="O20" i="25"/>
  <c r="N20" i="25"/>
  <c r="M20" i="25"/>
  <c r="L20" i="25"/>
  <c r="K20" i="25"/>
  <c r="J20" i="25"/>
  <c r="I20" i="25"/>
  <c r="H20" i="25"/>
  <c r="G20" i="25"/>
  <c r="F20" i="25"/>
  <c r="E20" i="25"/>
  <c r="D20" i="25"/>
  <c r="BB18" i="25"/>
  <c r="AZ18" i="25"/>
  <c r="AY18" i="25"/>
  <c r="BO18" i="25" s="1"/>
  <c r="AX18" i="25"/>
  <c r="AW18" i="25"/>
  <c r="AV18" i="25"/>
  <c r="AU18" i="25"/>
  <c r="AT18" i="25"/>
  <c r="AS18" i="25"/>
  <c r="AR18" i="25"/>
  <c r="AQ18" i="25"/>
  <c r="BM18" i="25" s="1"/>
  <c r="AP18" i="25"/>
  <c r="AO18" i="25"/>
  <c r="AN18" i="25"/>
  <c r="AM18" i="25"/>
  <c r="AL18" i="25"/>
  <c r="AK18" i="25"/>
  <c r="AJ18" i="25"/>
  <c r="AI18" i="25"/>
  <c r="BK18" i="25" s="1"/>
  <c r="AH18" i="25"/>
  <c r="AG18" i="25"/>
  <c r="AF18" i="25"/>
  <c r="AE18" i="25"/>
  <c r="AD18" i="25"/>
  <c r="AC18" i="25"/>
  <c r="AB18" i="25"/>
  <c r="AA18" i="25"/>
  <c r="BI18" i="25" s="1"/>
  <c r="Z18" i="25"/>
  <c r="Y18" i="25"/>
  <c r="X18" i="25"/>
  <c r="W18" i="25"/>
  <c r="V18" i="25"/>
  <c r="U18" i="25"/>
  <c r="T18" i="25"/>
  <c r="BH18" i="25" s="1"/>
  <c r="S18" i="25"/>
  <c r="BG18" i="25" s="1"/>
  <c r="R18" i="25"/>
  <c r="Q18" i="25"/>
  <c r="P18" i="25"/>
  <c r="O18" i="25"/>
  <c r="N18" i="25"/>
  <c r="M18" i="25"/>
  <c r="L18" i="25"/>
  <c r="K18" i="25"/>
  <c r="BE18" i="25" s="1"/>
  <c r="J18" i="25"/>
  <c r="I18" i="25"/>
  <c r="H18" i="25"/>
  <c r="G18" i="25"/>
  <c r="F18" i="25"/>
  <c r="E18" i="25"/>
  <c r="D18" i="25"/>
  <c r="BD18" i="25" s="1"/>
  <c r="BB17" i="25"/>
  <c r="BP17" i="25" s="1"/>
  <c r="AZ17" i="25"/>
  <c r="AY17" i="25"/>
  <c r="AX17" i="25"/>
  <c r="AW17" i="25"/>
  <c r="AV17" i="25"/>
  <c r="AU17" i="25"/>
  <c r="AT17" i="25"/>
  <c r="AS17" i="25"/>
  <c r="AR17" i="25"/>
  <c r="AQ17" i="25"/>
  <c r="AP17" i="25"/>
  <c r="AO17" i="25"/>
  <c r="AN17" i="25"/>
  <c r="AM17" i="25"/>
  <c r="AL17" i="25"/>
  <c r="BL17" i="25" s="1"/>
  <c r="AK17" i="25"/>
  <c r="AJ17" i="25"/>
  <c r="AI17" i="25"/>
  <c r="AH17" i="25"/>
  <c r="AG17" i="25"/>
  <c r="AF17" i="25"/>
  <c r="AE17" i="25"/>
  <c r="AD17" i="25"/>
  <c r="AC17" i="25"/>
  <c r="AB17" i="25"/>
  <c r="AA17" i="25"/>
  <c r="Z17" i="25"/>
  <c r="Y17" i="25"/>
  <c r="X17" i="25"/>
  <c r="W17" i="25"/>
  <c r="V17" i="25"/>
  <c r="BH17" i="25" s="1"/>
  <c r="U17" i="25"/>
  <c r="T17" i="25"/>
  <c r="S17" i="25"/>
  <c r="R17" i="25"/>
  <c r="Q17" i="25"/>
  <c r="P17" i="25"/>
  <c r="O17" i="25"/>
  <c r="N17" i="25"/>
  <c r="M17" i="25"/>
  <c r="L17" i="25"/>
  <c r="K17" i="25"/>
  <c r="J17" i="25"/>
  <c r="I17" i="25"/>
  <c r="H17" i="25"/>
  <c r="G17" i="25"/>
  <c r="F17" i="25"/>
  <c r="E17" i="25"/>
  <c r="D17" i="25"/>
  <c r="BB16" i="25"/>
  <c r="BP16" i="25" s="1"/>
  <c r="AZ16" i="25"/>
  <c r="AY16" i="25"/>
  <c r="AX16" i="25"/>
  <c r="AW16" i="25"/>
  <c r="BO16" i="25" s="1"/>
  <c r="AV16" i="25"/>
  <c r="AU16" i="25"/>
  <c r="AT16" i="25"/>
  <c r="AS16" i="25"/>
  <c r="AR16" i="25"/>
  <c r="AQ16" i="25"/>
  <c r="AP16" i="25"/>
  <c r="AO16" i="25"/>
  <c r="BM16" i="25" s="1"/>
  <c r="AN16" i="25"/>
  <c r="AM16" i="25"/>
  <c r="AL16" i="25"/>
  <c r="AK16" i="25"/>
  <c r="AJ16" i="25"/>
  <c r="AI16" i="25"/>
  <c r="AH16" i="25"/>
  <c r="AG16" i="25"/>
  <c r="BK16" i="25" s="1"/>
  <c r="AF16" i="25"/>
  <c r="AE16" i="25"/>
  <c r="AD16" i="25"/>
  <c r="AC16" i="25"/>
  <c r="AB16" i="25"/>
  <c r="AA16" i="25"/>
  <c r="Z16" i="25"/>
  <c r="Y16" i="25"/>
  <c r="BI16" i="25" s="1"/>
  <c r="X16" i="25"/>
  <c r="W16" i="25"/>
  <c r="V16" i="25"/>
  <c r="U16" i="25"/>
  <c r="T16" i="25"/>
  <c r="S16" i="25"/>
  <c r="R16" i="25"/>
  <c r="Q16" i="25"/>
  <c r="BG16" i="25" s="1"/>
  <c r="P16" i="25"/>
  <c r="O16" i="25"/>
  <c r="N16" i="25"/>
  <c r="M16" i="25"/>
  <c r="L16" i="25"/>
  <c r="K16" i="25"/>
  <c r="J16" i="25"/>
  <c r="I16" i="25"/>
  <c r="BE16" i="25" s="1"/>
  <c r="H16" i="25"/>
  <c r="G16" i="25"/>
  <c r="F16" i="25"/>
  <c r="E16" i="25"/>
  <c r="D16" i="25"/>
  <c r="BB15" i="25"/>
  <c r="AZ15" i="25"/>
  <c r="AY15" i="25"/>
  <c r="AX15" i="25"/>
  <c r="AW15" i="25"/>
  <c r="AV15" i="25"/>
  <c r="AU15" i="25"/>
  <c r="AT15" i="25"/>
  <c r="AS15" i="25"/>
  <c r="AR15" i="25"/>
  <c r="AQ15" i="25"/>
  <c r="AP15" i="25"/>
  <c r="AO15" i="25"/>
  <c r="AN15" i="25"/>
  <c r="AM15" i="25"/>
  <c r="AL15" i="25"/>
  <c r="AK15" i="25"/>
  <c r="AJ15" i="25"/>
  <c r="BL15" i="25" s="1"/>
  <c r="AI15" i="25"/>
  <c r="AH15" i="25"/>
  <c r="AG15" i="25"/>
  <c r="AF15" i="25"/>
  <c r="AE15" i="25"/>
  <c r="AD15" i="25"/>
  <c r="AC15" i="25"/>
  <c r="AB15" i="25"/>
  <c r="BJ15" i="25" s="1"/>
  <c r="AA15" i="25"/>
  <c r="Z15" i="25"/>
  <c r="Y15" i="25"/>
  <c r="X15" i="25"/>
  <c r="W15" i="25"/>
  <c r="V15" i="25"/>
  <c r="U15" i="25"/>
  <c r="T15" i="25"/>
  <c r="BH15" i="25" s="1"/>
  <c r="S15" i="25"/>
  <c r="R15" i="25"/>
  <c r="Q15" i="25"/>
  <c r="P15" i="25"/>
  <c r="O15" i="25"/>
  <c r="N15" i="25"/>
  <c r="M15" i="25"/>
  <c r="L15" i="25"/>
  <c r="BF15" i="25" s="1"/>
  <c r="K15" i="25"/>
  <c r="J15" i="25"/>
  <c r="I15" i="25"/>
  <c r="H15" i="25"/>
  <c r="G15" i="25"/>
  <c r="F15" i="25"/>
  <c r="E15" i="25"/>
  <c r="D15" i="25"/>
  <c r="BD15" i="25" s="1"/>
  <c r="BB11" i="25"/>
  <c r="BP11" i="25" s="1"/>
  <c r="AZ11" i="25"/>
  <c r="AY11" i="25"/>
  <c r="AX11" i="25"/>
  <c r="AW11" i="25"/>
  <c r="AV11" i="25"/>
  <c r="BO11" i="25" s="1"/>
  <c r="AU11" i="25"/>
  <c r="AU13" i="25" s="1"/>
  <c r="AT11" i="25"/>
  <c r="AS11" i="25"/>
  <c r="AR11" i="25"/>
  <c r="AQ11" i="25"/>
  <c r="AP11" i="25"/>
  <c r="AO11" i="25"/>
  <c r="AN11" i="25"/>
  <c r="BM11" i="25" s="1"/>
  <c r="AM11" i="25"/>
  <c r="AM13" i="25" s="1"/>
  <c r="AL11" i="25"/>
  <c r="AK11" i="25"/>
  <c r="AJ11" i="25"/>
  <c r="AI11" i="25"/>
  <c r="AH11" i="25"/>
  <c r="AG11" i="25"/>
  <c r="AF11" i="25"/>
  <c r="AF13" i="25" s="1"/>
  <c r="AE11" i="25"/>
  <c r="AD11" i="25"/>
  <c r="AC11" i="25"/>
  <c r="AB11" i="25"/>
  <c r="AA11" i="25"/>
  <c r="Z11" i="25"/>
  <c r="Y11" i="25"/>
  <c r="X11" i="25"/>
  <c r="BI11" i="25" s="1"/>
  <c r="W11" i="25"/>
  <c r="W13" i="25" s="1"/>
  <c r="V11" i="25"/>
  <c r="U11" i="25"/>
  <c r="T11" i="25"/>
  <c r="S11" i="25"/>
  <c r="R11" i="25"/>
  <c r="Q11" i="25"/>
  <c r="P11" i="25"/>
  <c r="BG11" i="25" s="1"/>
  <c r="O11" i="25"/>
  <c r="O13" i="25" s="1"/>
  <c r="N11" i="25"/>
  <c r="M11" i="25"/>
  <c r="L11" i="25"/>
  <c r="K11" i="25"/>
  <c r="J11" i="25"/>
  <c r="I11" i="25"/>
  <c r="H11" i="25"/>
  <c r="BE11" i="25" s="1"/>
  <c r="G11" i="25"/>
  <c r="F11" i="25"/>
  <c r="E11" i="25"/>
  <c r="D11" i="25"/>
  <c r="AZ10" i="25"/>
  <c r="AY10" i="25"/>
  <c r="AX13" i="25" s="1"/>
  <c r="AX10" i="25"/>
  <c r="BO10" i="25" s="1"/>
  <c r="AW10" i="25"/>
  <c r="AV10" i="25"/>
  <c r="AU10" i="25"/>
  <c r="AT10" i="25"/>
  <c r="AS10" i="25"/>
  <c r="AR10" i="25"/>
  <c r="AQ10" i="25"/>
  <c r="AQ21" i="25" s="1"/>
  <c r="AP10" i="25"/>
  <c r="AP13" i="25" s="1"/>
  <c r="AO10" i="25"/>
  <c r="AN10" i="25"/>
  <c r="AM10" i="25"/>
  <c r="AL10" i="25"/>
  <c r="AK10" i="25"/>
  <c r="AJ10" i="25"/>
  <c r="AI10" i="25"/>
  <c r="AI13" i="25" s="1"/>
  <c r="AH10" i="25"/>
  <c r="AH21" i="25" s="1"/>
  <c r="AG10" i="25"/>
  <c r="AF10" i="25"/>
  <c r="AE10" i="25"/>
  <c r="AD10" i="25"/>
  <c r="AC10" i="25"/>
  <c r="AB10" i="25"/>
  <c r="AA10" i="25"/>
  <c r="AA21" i="25" s="1"/>
  <c r="Z10" i="25"/>
  <c r="BI10" i="25" s="1"/>
  <c r="Y10" i="25"/>
  <c r="X10" i="25"/>
  <c r="W10" i="25"/>
  <c r="V10" i="25"/>
  <c r="U10" i="25"/>
  <c r="T10" i="25"/>
  <c r="S10" i="25"/>
  <c r="S13" i="25" s="1"/>
  <c r="R10" i="25"/>
  <c r="R21" i="25" s="1"/>
  <c r="Q10" i="25"/>
  <c r="P10" i="25"/>
  <c r="O10" i="25"/>
  <c r="N10" i="25"/>
  <c r="M10" i="25"/>
  <c r="L10" i="25"/>
  <c r="K10" i="25"/>
  <c r="K21" i="25" s="1"/>
  <c r="J10" i="25"/>
  <c r="J21" i="25" s="1"/>
  <c r="I10" i="25"/>
  <c r="H10" i="25"/>
  <c r="G10" i="25"/>
  <c r="F10" i="25"/>
  <c r="E10" i="25"/>
  <c r="D10" i="25"/>
  <c r="AO75" i="26"/>
  <c r="AM75" i="26"/>
  <c r="AK75" i="26"/>
  <c r="U75" i="26"/>
  <c r="S75" i="26"/>
  <c r="Q75" i="26"/>
  <c r="AO68" i="26"/>
  <c r="AM68" i="26"/>
  <c r="AK68" i="26"/>
  <c r="U68" i="26"/>
  <c r="S68" i="26"/>
  <c r="Q68" i="26"/>
  <c r="AO66" i="26"/>
  <c r="AM66" i="26"/>
  <c r="AK66" i="26"/>
  <c r="U66" i="26"/>
  <c r="S66" i="26"/>
  <c r="Q66" i="26"/>
  <c r="AO65" i="26"/>
  <c r="AM65" i="26"/>
  <c r="AK65" i="26"/>
  <c r="U65" i="26"/>
  <c r="S65" i="26"/>
  <c r="Q65" i="26"/>
  <c r="AO64" i="26"/>
  <c r="AM64" i="26"/>
  <c r="AK64" i="26"/>
  <c r="U64" i="26"/>
  <c r="S64" i="26"/>
  <c r="Q64" i="26"/>
  <c r="AO63" i="26"/>
  <c r="AM63" i="26"/>
  <c r="AK63" i="26"/>
  <c r="U63" i="26"/>
  <c r="S63" i="26"/>
  <c r="Q63" i="26"/>
  <c r="AO62" i="26"/>
  <c r="AM62" i="26"/>
  <c r="AK62" i="26"/>
  <c r="U62" i="26"/>
  <c r="S62" i="26"/>
  <c r="Q62" i="26"/>
  <c r="AO61" i="26"/>
  <c r="AM61" i="26"/>
  <c r="AK61" i="26"/>
  <c r="U61" i="26"/>
  <c r="S61" i="26"/>
  <c r="Q61" i="26"/>
  <c r="AO54" i="26"/>
  <c r="AM54" i="26"/>
  <c r="AK54" i="26"/>
  <c r="U54" i="26"/>
  <c r="S54" i="26"/>
  <c r="Q54" i="26"/>
  <c r="AO52" i="26"/>
  <c r="AM52" i="26"/>
  <c r="AK52" i="26"/>
  <c r="U52" i="26"/>
  <c r="S52" i="26"/>
  <c r="Q52" i="26"/>
  <c r="AO51" i="26"/>
  <c r="AM51" i="26"/>
  <c r="AK51" i="26"/>
  <c r="U51" i="26"/>
  <c r="S51" i="26"/>
  <c r="Q51" i="26"/>
  <c r="AO50" i="26"/>
  <c r="AM50" i="26"/>
  <c r="AK50" i="26"/>
  <c r="U50" i="26"/>
  <c r="S50" i="26"/>
  <c r="Q50" i="26"/>
  <c r="U38" i="26"/>
  <c r="S38" i="26"/>
  <c r="Q38" i="26"/>
  <c r="U36" i="26"/>
  <c r="S36" i="26"/>
  <c r="Q36" i="26"/>
  <c r="U35" i="26"/>
  <c r="S35" i="26"/>
  <c r="Q35" i="26"/>
  <c r="U34" i="26"/>
  <c r="S34" i="26"/>
  <c r="Q34" i="26"/>
  <c r="U33" i="26"/>
  <c r="S33" i="26"/>
  <c r="Q33" i="26"/>
  <c r="U32" i="26"/>
  <c r="S32" i="26"/>
  <c r="Q32" i="26"/>
  <c r="U31" i="26"/>
  <c r="S31" i="26"/>
  <c r="Q31" i="26"/>
  <c r="U25" i="26"/>
  <c r="S25" i="26"/>
  <c r="Q25" i="26"/>
  <c r="U18" i="26"/>
  <c r="S18" i="26"/>
  <c r="Q18" i="26"/>
  <c r="U16" i="26"/>
  <c r="S16" i="26"/>
  <c r="Q16" i="26"/>
  <c r="U15" i="26"/>
  <c r="S15" i="26"/>
  <c r="Q15" i="26"/>
  <c r="U14" i="26"/>
  <c r="S14" i="26"/>
  <c r="Q14" i="26"/>
  <c r="BP45" i="25"/>
  <c r="BO45" i="25"/>
  <c r="BN45" i="25"/>
  <c r="BM45" i="25"/>
  <c r="BL45" i="25"/>
  <c r="BK45" i="25"/>
  <c r="BJ45" i="25"/>
  <c r="BI45" i="25"/>
  <c r="BH45" i="25"/>
  <c r="BG45" i="25"/>
  <c r="BF45" i="25"/>
  <c r="BE45" i="25"/>
  <c r="BD45" i="25"/>
  <c r="BP44" i="25"/>
  <c r="BO44" i="25"/>
  <c r="BN44" i="25"/>
  <c r="BM44" i="25"/>
  <c r="BL44" i="25"/>
  <c r="BK44" i="25"/>
  <c r="BJ44" i="25"/>
  <c r="BI44" i="25"/>
  <c r="BH44" i="25"/>
  <c r="BG44" i="25"/>
  <c r="BF44" i="25"/>
  <c r="BE44" i="25"/>
  <c r="BD44" i="25"/>
  <c r="BJ40" i="25"/>
  <c r="BP39" i="25"/>
  <c r="BO39" i="25"/>
  <c r="BN39" i="25"/>
  <c r="BM39" i="25"/>
  <c r="BL39" i="25"/>
  <c r="BK39" i="25"/>
  <c r="BJ39" i="25"/>
  <c r="BI39" i="25"/>
  <c r="BH39" i="25"/>
  <c r="BG39" i="25"/>
  <c r="BF39" i="25"/>
  <c r="BE39" i="25"/>
  <c r="BD39" i="25"/>
  <c r="BP38" i="25"/>
  <c r="BO38" i="25"/>
  <c r="BN38" i="25"/>
  <c r="BM38" i="25"/>
  <c r="BL38" i="25"/>
  <c r="BK38" i="25"/>
  <c r="BJ38" i="25"/>
  <c r="BI38" i="25"/>
  <c r="BH38" i="25"/>
  <c r="BG38" i="25"/>
  <c r="BF38" i="25"/>
  <c r="BE38" i="25"/>
  <c r="BD38" i="25"/>
  <c r="BP37" i="25"/>
  <c r="BO37" i="25"/>
  <c r="BN37" i="25"/>
  <c r="BM37" i="25"/>
  <c r="BL37" i="25"/>
  <c r="BK37" i="25"/>
  <c r="BJ37" i="25"/>
  <c r="BI37" i="25"/>
  <c r="BH37" i="25"/>
  <c r="BG37" i="25"/>
  <c r="BF37" i="25"/>
  <c r="BE37" i="25"/>
  <c r="BD37" i="25"/>
  <c r="BP35" i="25"/>
  <c r="BO35" i="25"/>
  <c r="BN35" i="25"/>
  <c r="BM35" i="25"/>
  <c r="BL35" i="25"/>
  <c r="BK35" i="25"/>
  <c r="BJ35" i="25"/>
  <c r="BI35" i="25"/>
  <c r="BH35" i="25"/>
  <c r="BG35" i="25"/>
  <c r="BF35" i="25"/>
  <c r="BE35" i="25"/>
  <c r="BD35" i="25"/>
  <c r="BO30" i="25"/>
  <c r="BM30" i="25"/>
  <c r="BK30" i="25"/>
  <c r="BI30" i="25"/>
  <c r="BG30" i="25"/>
  <c r="BE30" i="25"/>
  <c r="BO29" i="25"/>
  <c r="BL29" i="25"/>
  <c r="BD29" i="25"/>
  <c r="BO27" i="25"/>
  <c r="BM27" i="25"/>
  <c r="BK27" i="25"/>
  <c r="BI27" i="25"/>
  <c r="BG27" i="25"/>
  <c r="BE27" i="25"/>
  <c r="BO25" i="25"/>
  <c r="BO24" i="25"/>
  <c r="BL24" i="25"/>
  <c r="BD24" i="25"/>
  <c r="BL23" i="25"/>
  <c r="BK23" i="25"/>
  <c r="BO23" i="25"/>
  <c r="BM23" i="25"/>
  <c r="BI23" i="25"/>
  <c r="BG23" i="25"/>
  <c r="BE23" i="25"/>
  <c r="BL20" i="25"/>
  <c r="BA21" i="25"/>
  <c r="AZ21" i="25"/>
  <c r="AX21" i="25"/>
  <c r="AS21" i="25"/>
  <c r="AR21" i="25"/>
  <c r="AM21" i="25"/>
  <c r="AL21" i="25"/>
  <c r="AK21" i="25"/>
  <c r="AJ21" i="25"/>
  <c r="AC21" i="25"/>
  <c r="BJ20" i="25"/>
  <c r="W21" i="25"/>
  <c r="BH20" i="25"/>
  <c r="U21" i="25"/>
  <c r="T21" i="25"/>
  <c r="S21" i="25"/>
  <c r="M21" i="25"/>
  <c r="L21" i="25"/>
  <c r="I21" i="25"/>
  <c r="H21" i="25"/>
  <c r="G21" i="25"/>
  <c r="BD20" i="25"/>
  <c r="E21" i="25"/>
  <c r="D21" i="25"/>
  <c r="BL18" i="25"/>
  <c r="BO17" i="25"/>
  <c r="BM17" i="25"/>
  <c r="BK17" i="25"/>
  <c r="BI17" i="25"/>
  <c r="BG17" i="25"/>
  <c r="BE17" i="25"/>
  <c r="BD17" i="25"/>
  <c r="BL16" i="25"/>
  <c r="BH16" i="25"/>
  <c r="BN16" i="25"/>
  <c r="BJ16" i="25"/>
  <c r="BF16" i="25"/>
  <c r="BD16" i="25"/>
  <c r="BN15" i="25"/>
  <c r="BM15" i="25"/>
  <c r="BK15" i="25"/>
  <c r="BE15" i="25"/>
  <c r="AY13" i="25"/>
  <c r="BK11" i="25"/>
  <c r="V13" i="25"/>
  <c r="F13" i="25"/>
  <c r="BA13" i="25"/>
  <c r="AZ13" i="25"/>
  <c r="AW13" i="25"/>
  <c r="AT21" i="25"/>
  <c r="AS13" i="25"/>
  <c r="AR13" i="25"/>
  <c r="AQ13" i="25"/>
  <c r="AO13" i="25"/>
  <c r="BL10" i="25"/>
  <c r="AK13" i="25"/>
  <c r="AJ13" i="25"/>
  <c r="AH13" i="25"/>
  <c r="AG13" i="25"/>
  <c r="AE21" i="25"/>
  <c r="AD21" i="25"/>
  <c r="AC13" i="25"/>
  <c r="Y13" i="25"/>
  <c r="BH10" i="25"/>
  <c r="U13" i="25"/>
  <c r="T13" i="25"/>
  <c r="Q13" i="25"/>
  <c r="BG10" i="25"/>
  <c r="N21" i="25"/>
  <c r="M13" i="25"/>
  <c r="L13" i="25"/>
  <c r="I13" i="25"/>
  <c r="H13" i="25"/>
  <c r="BD10" i="25"/>
  <c r="E13" i="25"/>
  <c r="D13" i="25"/>
  <c r="AQ21" i="24"/>
  <c r="AP21" i="24"/>
  <c r="AO21" i="24"/>
  <c r="AN21" i="24"/>
  <c r="AM21" i="24"/>
  <c r="AL21" i="24"/>
  <c r="AK21" i="24"/>
  <c r="AJ21" i="24"/>
  <c r="BK21" i="24" s="1"/>
  <c r="AI21" i="24"/>
  <c r="AH21" i="24"/>
  <c r="AG21" i="24"/>
  <c r="BJ21" i="24" s="1"/>
  <c r="AF21" i="24"/>
  <c r="U21" i="24"/>
  <c r="T21" i="24"/>
  <c r="S21" i="24"/>
  <c r="R21" i="24"/>
  <c r="H21" i="24"/>
  <c r="F21" i="24"/>
  <c r="E21" i="24"/>
  <c r="D21" i="24"/>
  <c r="BB20" i="24"/>
  <c r="BA20" i="24"/>
  <c r="AZ20" i="24"/>
  <c r="AY20" i="24"/>
  <c r="AX20" i="24"/>
  <c r="AW20" i="24"/>
  <c r="AV20" i="24"/>
  <c r="AU20" i="24"/>
  <c r="BN20" i="24" s="1"/>
  <c r="AT20" i="24"/>
  <c r="AS20" i="24"/>
  <c r="AR20" i="24"/>
  <c r="AQ20" i="24"/>
  <c r="AP20" i="24"/>
  <c r="AP19" i="24" s="1"/>
  <c r="AP31" i="9" s="1"/>
  <c r="AO20" i="24"/>
  <c r="AN20" i="24"/>
  <c r="AM20" i="24"/>
  <c r="AL20" i="24"/>
  <c r="AK20" i="24"/>
  <c r="AJ20" i="24"/>
  <c r="BK20" i="24" s="1"/>
  <c r="AI20" i="24"/>
  <c r="AH20" i="24"/>
  <c r="AH19" i="24" s="1"/>
  <c r="AH31" i="9" s="1"/>
  <c r="AG20" i="24"/>
  <c r="AG19" i="24" s="1"/>
  <c r="AG31" i="9" s="1"/>
  <c r="AF20" i="24"/>
  <c r="AE20" i="24"/>
  <c r="AD20" i="24"/>
  <c r="AC20" i="24"/>
  <c r="AB20" i="24"/>
  <c r="BI20" i="24" s="1"/>
  <c r="AA20" i="24"/>
  <c r="Z20" i="24"/>
  <c r="Y20" i="24"/>
  <c r="X20" i="24"/>
  <c r="W20" i="24"/>
  <c r="V20" i="24"/>
  <c r="U20" i="24"/>
  <c r="T20" i="24"/>
  <c r="BG20" i="24" s="1"/>
  <c r="S20" i="24"/>
  <c r="R20" i="24"/>
  <c r="R19" i="24" s="1"/>
  <c r="R31" i="9" s="1"/>
  <c r="F20" i="24"/>
  <c r="F19" i="24" s="1"/>
  <c r="F31" i="9" s="1"/>
  <c r="E20" i="24"/>
  <c r="E19" i="24" s="1"/>
  <c r="E31" i="9" s="1"/>
  <c r="D20" i="24"/>
  <c r="BB19" i="24"/>
  <c r="BB31" i="9" s="1"/>
  <c r="BA19" i="24"/>
  <c r="BA13" i="24" s="1"/>
  <c r="AZ19" i="24"/>
  <c r="AZ31" i="9" s="1"/>
  <c r="AO19" i="24"/>
  <c r="AO31" i="9" s="1"/>
  <c r="AM19" i="24"/>
  <c r="AM31" i="9" s="1"/>
  <c r="AL19" i="24"/>
  <c r="AL31" i="9" s="1"/>
  <c r="AK19" i="24"/>
  <c r="AK31" i="9" s="1"/>
  <c r="AJ19" i="24"/>
  <c r="AJ31" i="9" s="1"/>
  <c r="S19" i="24"/>
  <c r="S31" i="9" s="1"/>
  <c r="BN17" i="24"/>
  <c r="BM17" i="24"/>
  <c r="BL17" i="24"/>
  <c r="BK17" i="24"/>
  <c r="BJ17" i="24"/>
  <c r="BI17" i="24"/>
  <c r="BH17" i="24"/>
  <c r="BG17" i="24"/>
  <c r="BF17" i="24"/>
  <c r="Q17" i="24"/>
  <c r="Q21" i="24" s="1"/>
  <c r="P17" i="24"/>
  <c r="P20" i="24" s="1"/>
  <c r="O17" i="24"/>
  <c r="N17" i="24"/>
  <c r="M17" i="24"/>
  <c r="M21" i="24" s="1"/>
  <c r="L17" i="24"/>
  <c r="L20" i="24" s="1"/>
  <c r="K17" i="24"/>
  <c r="BD17" i="24" s="1"/>
  <c r="J17" i="24"/>
  <c r="I17" i="24"/>
  <c r="I21" i="24" s="1"/>
  <c r="H17" i="24"/>
  <c r="H20" i="24" s="1"/>
  <c r="G17" i="24"/>
  <c r="BN16" i="24"/>
  <c r="BM16" i="24"/>
  <c r="BL16" i="24"/>
  <c r="BK16" i="24"/>
  <c r="BJ16" i="24"/>
  <c r="BI16" i="24"/>
  <c r="BH16" i="24"/>
  <c r="BG16" i="24"/>
  <c r="BF16" i="24"/>
  <c r="BE16" i="24"/>
  <c r="BD16" i="24"/>
  <c r="BL13" i="24"/>
  <c r="BK13" i="24"/>
  <c r="BJ13" i="24"/>
  <c r="BF13" i="24"/>
  <c r="BE13" i="24"/>
  <c r="BD13" i="24"/>
  <c r="BC13" i="24"/>
  <c r="AZ13" i="24"/>
  <c r="AZ11" i="24" s="1"/>
  <c r="AZ30" i="9" s="1"/>
  <c r="AY13" i="24"/>
  <c r="AX13" i="24"/>
  <c r="AX21" i="24" s="1"/>
  <c r="AX19" i="24" s="1"/>
  <c r="AX31" i="9" s="1"/>
  <c r="AW13" i="24"/>
  <c r="AW21" i="24" s="1"/>
  <c r="AW19" i="24" s="1"/>
  <c r="AW31" i="9" s="1"/>
  <c r="AV13" i="24"/>
  <c r="AU13" i="24"/>
  <c r="AU21" i="24" s="1"/>
  <c r="AT13" i="24"/>
  <c r="AT21" i="24" s="1"/>
  <c r="AS13" i="24"/>
  <c r="AS21" i="24" s="1"/>
  <c r="AR13" i="24"/>
  <c r="AR21" i="24" s="1"/>
  <c r="AE13" i="24"/>
  <c r="AE21" i="24" s="1"/>
  <c r="AD13" i="24"/>
  <c r="AD21" i="24" s="1"/>
  <c r="AD19" i="24" s="1"/>
  <c r="AD31" i="9" s="1"/>
  <c r="AC13" i="24"/>
  <c r="AC21" i="24" s="1"/>
  <c r="AC19" i="24" s="1"/>
  <c r="AC31" i="9" s="1"/>
  <c r="AB13" i="24"/>
  <c r="BI13" i="24" s="1"/>
  <c r="AA13" i="24"/>
  <c r="AA21" i="24" s="1"/>
  <c r="AA19" i="24" s="1"/>
  <c r="AA31" i="9" s="1"/>
  <c r="Z13" i="24"/>
  <c r="Z21" i="24" s="1"/>
  <c r="Z19" i="24" s="1"/>
  <c r="Z31" i="9" s="1"/>
  <c r="Y13" i="24"/>
  <c r="Y21" i="24" s="1"/>
  <c r="Y19" i="24" s="1"/>
  <c r="Y31" i="9" s="1"/>
  <c r="X13" i="24"/>
  <c r="X21" i="24" s="1"/>
  <c r="W13" i="24"/>
  <c r="W21" i="24" s="1"/>
  <c r="V13" i="24"/>
  <c r="V21" i="24" s="1"/>
  <c r="V19" i="24" s="1"/>
  <c r="V31" i="9" s="1"/>
  <c r="BN12" i="24"/>
  <c r="BM12" i="24"/>
  <c r="BL12" i="24"/>
  <c r="BL11" i="24" s="1"/>
  <c r="BL30" i="9" s="1"/>
  <c r="BK12" i="24"/>
  <c r="BK11" i="24" s="1"/>
  <c r="BK30" i="9" s="1"/>
  <c r="BJ12" i="24"/>
  <c r="BJ11" i="24" s="1"/>
  <c r="BJ30" i="9" s="1"/>
  <c r="BI12" i="24"/>
  <c r="BH12" i="24"/>
  <c r="BG12" i="24"/>
  <c r="BF12" i="24"/>
  <c r="BF11" i="24" s="1"/>
  <c r="BF30" i="9" s="1"/>
  <c r="BE12" i="24"/>
  <c r="BD12" i="24"/>
  <c r="BC12" i="24"/>
  <c r="BC11" i="24"/>
  <c r="BC30" i="9" s="1"/>
  <c r="BA11" i="24"/>
  <c r="BA30" i="9" s="1"/>
  <c r="T11" i="24"/>
  <c r="T30" i="9" s="1"/>
  <c r="S11" i="24"/>
  <c r="S30" i="9" s="1"/>
  <c r="R11" i="24"/>
  <c r="R30" i="9" s="1"/>
  <c r="Q11" i="24"/>
  <c r="Q30" i="9" s="1"/>
  <c r="P11" i="24"/>
  <c r="P30" i="9" s="1"/>
  <c r="O11" i="24"/>
  <c r="O30" i="9" s="1"/>
  <c r="N11" i="24"/>
  <c r="N30" i="9" s="1"/>
  <c r="M11" i="24"/>
  <c r="M30" i="9" s="1"/>
  <c r="L11" i="24"/>
  <c r="L30" i="9" s="1"/>
  <c r="K11" i="24"/>
  <c r="K30" i="9" s="1"/>
  <c r="J11" i="24"/>
  <c r="J30" i="9" s="1"/>
  <c r="I11" i="24"/>
  <c r="I30" i="9" s="1"/>
  <c r="H11" i="24"/>
  <c r="H30" i="9" s="1"/>
  <c r="G11" i="24"/>
  <c r="G30" i="9" s="1"/>
  <c r="F11" i="24"/>
  <c r="F30" i="9" s="1"/>
  <c r="E11" i="24"/>
  <c r="E30" i="9" s="1"/>
  <c r="D11" i="24"/>
  <c r="D30" i="9" s="1"/>
  <c r="Z42" i="25" l="1"/>
  <c r="BO34" i="25"/>
  <c r="BI34" i="25"/>
  <c r="BH40" i="25"/>
  <c r="BK34" i="25"/>
  <c r="BL34" i="25"/>
  <c r="BD33" i="25"/>
  <c r="BB42" i="25"/>
  <c r="BF36" i="25"/>
  <c r="BL36" i="25"/>
  <c r="AY42" i="25"/>
  <c r="AY24" i="9" s="1"/>
  <c r="BD36" i="25"/>
  <c r="BJ36" i="25"/>
  <c r="O24" i="9"/>
  <c r="AG42" i="25"/>
  <c r="AG24" i="9" s="1"/>
  <c r="BG34" i="25"/>
  <c r="Q42" i="25"/>
  <c r="Q47" i="25" s="1"/>
  <c r="Q27" i="9" s="1"/>
  <c r="AT42" i="25"/>
  <c r="BM34" i="25"/>
  <c r="R42" i="25"/>
  <c r="R47" i="25" s="1"/>
  <c r="R27" i="9" s="1"/>
  <c r="AP42" i="25"/>
  <c r="AP47" i="25" s="1"/>
  <c r="AP27" i="9" s="1"/>
  <c r="BP40" i="25"/>
  <c r="AS19" i="24"/>
  <c r="AS31" i="9" s="1"/>
  <c r="D19" i="24"/>
  <c r="D31" i="9" s="1"/>
  <c r="BB13" i="24"/>
  <c r="BB30" i="9" s="1"/>
  <c r="AI19" i="24"/>
  <c r="AI31" i="9" s="1"/>
  <c r="AE19" i="24"/>
  <c r="AE31" i="9" s="1"/>
  <c r="BD11" i="24"/>
  <c r="BD30" i="9" s="1"/>
  <c r="K21" i="24"/>
  <c r="BI11" i="24"/>
  <c r="BI30" i="9" s="1"/>
  <c r="K20" i="24"/>
  <c r="K19" i="24" s="1"/>
  <c r="K31" i="9" s="1"/>
  <c r="L21" i="24"/>
  <c r="L19" i="24" s="1"/>
  <c r="L31" i="9" s="1"/>
  <c r="P21" i="24"/>
  <c r="P19" i="24" s="1"/>
  <c r="P31" i="9" s="1"/>
  <c r="AT19" i="24"/>
  <c r="AT31" i="9" s="1"/>
  <c r="M20" i="24"/>
  <c r="M19" i="24" s="1"/>
  <c r="M31" i="9" s="1"/>
  <c r="BL20" i="24"/>
  <c r="BE11" i="24"/>
  <c r="BE30" i="9" s="1"/>
  <c r="W19" i="24"/>
  <c r="W31" i="9" s="1"/>
  <c r="AU19" i="24"/>
  <c r="AU31" i="9" s="1"/>
  <c r="BH21" i="24"/>
  <c r="BG21" i="24"/>
  <c r="BG19" i="24" s="1"/>
  <c r="BG31" i="9" s="1"/>
  <c r="BA31" i="9"/>
  <c r="BN13" i="24"/>
  <c r="BN11" i="24" s="1"/>
  <c r="U19" i="24"/>
  <c r="U31" i="9" s="1"/>
  <c r="AQ19" i="24"/>
  <c r="AQ31" i="9" s="1"/>
  <c r="BJ20" i="24"/>
  <c r="BJ19" i="24" s="1"/>
  <c r="BJ31" i="9" s="1"/>
  <c r="BM20" i="24"/>
  <c r="AR47" i="25"/>
  <c r="AR27" i="9" s="1"/>
  <c r="AR24" i="9"/>
  <c r="Z47" i="25"/>
  <c r="Z27" i="9" s="1"/>
  <c r="Z24" i="9"/>
  <c r="AG47" i="25"/>
  <c r="AG27" i="9" s="1"/>
  <c r="AT47" i="25"/>
  <c r="AT27" i="9" s="1"/>
  <c r="AT24" i="9"/>
  <c r="AF47" i="25"/>
  <c r="AF27" i="9" s="1"/>
  <c r="AF24" i="9"/>
  <c r="BL40" i="25"/>
  <c r="K42" i="25"/>
  <c r="AI42" i="25"/>
  <c r="I42" i="25"/>
  <c r="F42" i="25"/>
  <c r="AD42" i="25"/>
  <c r="BI40" i="25"/>
  <c r="BO40" i="25"/>
  <c r="BG33" i="25"/>
  <c r="AN42" i="25"/>
  <c r="M42" i="25"/>
  <c r="J42" i="25"/>
  <c r="AH42" i="25"/>
  <c r="BD40" i="25"/>
  <c r="AE42" i="25"/>
  <c r="U24" i="9"/>
  <c r="AS24" i="9"/>
  <c r="AA42" i="25"/>
  <c r="Y42" i="25"/>
  <c r="AW42" i="25"/>
  <c r="AZ42" i="25"/>
  <c r="S42" i="25"/>
  <c r="AQ42" i="25"/>
  <c r="AO42" i="25"/>
  <c r="N42" i="25"/>
  <c r="AL42" i="25"/>
  <c r="BF40" i="25"/>
  <c r="T42" i="25"/>
  <c r="BE33" i="25"/>
  <c r="BK33" i="25"/>
  <c r="BD34" i="25"/>
  <c r="AC42" i="25"/>
  <c r="BA42" i="25"/>
  <c r="BO36" i="25"/>
  <c r="AU42" i="25"/>
  <c r="BP15" i="25"/>
  <c r="BK13" i="25"/>
  <c r="J13" i="25"/>
  <c r="R13" i="25"/>
  <c r="AA13" i="25"/>
  <c r="AK42" i="25"/>
  <c r="BN40" i="25"/>
  <c r="E42" i="25"/>
  <c r="K13" i="25"/>
  <c r="BH13" i="25"/>
  <c r="BP18" i="25"/>
  <c r="AP21" i="25"/>
  <c r="G42" i="25"/>
  <c r="W42" i="25"/>
  <c r="BM33" i="25"/>
  <c r="BL11" i="25"/>
  <c r="BL21" i="25"/>
  <c r="H42" i="25"/>
  <c r="AM42" i="25"/>
  <c r="BM10" i="25"/>
  <c r="BG36" i="25"/>
  <c r="Z21" i="25"/>
  <c r="Z13" i="25"/>
  <c r="AY47" i="25"/>
  <c r="AY27" i="9" s="1"/>
  <c r="AX47" i="25"/>
  <c r="AX27" i="9" s="1"/>
  <c r="BM21" i="24"/>
  <c r="BM19" i="24" s="1"/>
  <c r="BM31" i="9" s="1"/>
  <c r="AR19" i="24"/>
  <c r="AR31" i="9" s="1"/>
  <c r="BE13" i="25"/>
  <c r="X19" i="24"/>
  <c r="X31" i="9" s="1"/>
  <c r="BD21" i="25"/>
  <c r="BH21" i="25"/>
  <c r="AU21" i="25"/>
  <c r="BD32" i="25"/>
  <c r="BE10" i="25"/>
  <c r="AV21" i="25"/>
  <c r="AF19" i="24"/>
  <c r="AF31" i="9" s="1"/>
  <c r="AN19" i="24"/>
  <c r="AN31" i="9" s="1"/>
  <c r="BH20" i="24"/>
  <c r="BH19" i="24" s="1"/>
  <c r="BH31" i="9" s="1"/>
  <c r="BD11" i="25"/>
  <c r="G13" i="25"/>
  <c r="BD13" i="25" s="1"/>
  <c r="AI21" i="25"/>
  <c r="AY21" i="25"/>
  <c r="BK32" i="25"/>
  <c r="BP36" i="25"/>
  <c r="D42" i="25"/>
  <c r="AX42" i="25"/>
  <c r="AX24" i="9" s="1"/>
  <c r="BG13" i="24"/>
  <c r="BG11" i="24" s="1"/>
  <c r="BG30" i="9" s="1"/>
  <c r="BE17" i="24"/>
  <c r="N21" i="24"/>
  <c r="BE21" i="24" s="1"/>
  <c r="N20" i="24"/>
  <c r="BL21" i="24"/>
  <c r="BL19" i="24" s="1"/>
  <c r="BL31" i="9" s="1"/>
  <c r="BK10" i="25"/>
  <c r="BK21" i="25" s="1"/>
  <c r="X13" i="25"/>
  <c r="AN13" i="25"/>
  <c r="BM13" i="25" s="1"/>
  <c r="F21" i="25"/>
  <c r="V21" i="25"/>
  <c r="BN23" i="25"/>
  <c r="BL32" i="25"/>
  <c r="AB42" i="25"/>
  <c r="P21" i="25"/>
  <c r="P42" i="25"/>
  <c r="BG32" i="25"/>
  <c r="G21" i="24"/>
  <c r="BC21" i="24" s="1"/>
  <c r="G20" i="24"/>
  <c r="O21" i="24"/>
  <c r="O20" i="24"/>
  <c r="T19" i="24"/>
  <c r="T31" i="9" s="1"/>
  <c r="AB21" i="24"/>
  <c r="AV21" i="24"/>
  <c r="BH11" i="25"/>
  <c r="BP24" i="25"/>
  <c r="BP25" i="25"/>
  <c r="BP29" i="25"/>
  <c r="BP30" i="25"/>
  <c r="BM32" i="25"/>
  <c r="BP33" i="25"/>
  <c r="BP34" i="25"/>
  <c r="O21" i="25"/>
  <c r="AL13" i="25"/>
  <c r="BL13" i="25" s="1"/>
  <c r="BH13" i="24"/>
  <c r="BH11" i="24" s="1"/>
  <c r="BH30" i="9" s="1"/>
  <c r="BM13" i="24"/>
  <c r="BM11" i="24" s="1"/>
  <c r="BM30" i="9" s="1"/>
  <c r="H19" i="24"/>
  <c r="H31" i="9" s="1"/>
  <c r="BK19" i="24"/>
  <c r="BK31" i="9" s="1"/>
  <c r="BF21" i="24"/>
  <c r="AY21" i="24"/>
  <c r="BJ10" i="25"/>
  <c r="BJ21" i="25" s="1"/>
  <c r="BN13" i="25"/>
  <c r="N13" i="25"/>
  <c r="BF13" i="25" s="1"/>
  <c r="AD13" i="25"/>
  <c r="AT13" i="25"/>
  <c r="BG15" i="25"/>
  <c r="BI15" i="25"/>
  <c r="BO15" i="25"/>
  <c r="BF17" i="25"/>
  <c r="BJ17" i="25"/>
  <c r="BG20" i="25"/>
  <c r="BG21" i="25" s="1"/>
  <c r="BI20" i="25"/>
  <c r="BI21" i="25" s="1"/>
  <c r="BO20" i="25"/>
  <c r="BO21" i="25" s="1"/>
  <c r="BE20" i="25"/>
  <c r="X21" i="25"/>
  <c r="BF24" i="25"/>
  <c r="BJ24" i="25"/>
  <c r="BN24" i="25"/>
  <c r="BF25" i="25"/>
  <c r="BJ25" i="25"/>
  <c r="BN25" i="25"/>
  <c r="BF27" i="25"/>
  <c r="BJ27" i="25"/>
  <c r="BN27" i="25"/>
  <c r="BF29" i="25"/>
  <c r="BJ29" i="25"/>
  <c r="BN29" i="25"/>
  <c r="BF30" i="25"/>
  <c r="BJ30" i="25"/>
  <c r="BN30" i="25"/>
  <c r="BF32" i="25"/>
  <c r="BJ32" i="25"/>
  <c r="BN32" i="25"/>
  <c r="BF33" i="25"/>
  <c r="BJ33" i="25"/>
  <c r="BN33" i="25"/>
  <c r="BF34" i="25"/>
  <c r="BJ34" i="25"/>
  <c r="L42" i="25"/>
  <c r="BM20" i="25"/>
  <c r="BM21" i="25" s="1"/>
  <c r="AV42" i="25"/>
  <c r="BO32" i="25"/>
  <c r="AE13" i="25"/>
  <c r="BE36" i="25"/>
  <c r="BM36" i="25"/>
  <c r="BE40" i="25"/>
  <c r="BK40" i="25"/>
  <c r="BM40" i="25"/>
  <c r="AJ42" i="25"/>
  <c r="AF21" i="25"/>
  <c r="X42" i="25"/>
  <c r="BI32" i="25"/>
  <c r="BE32" i="25"/>
  <c r="J21" i="24"/>
  <c r="J20" i="24"/>
  <c r="BF11" i="25"/>
  <c r="BJ11" i="25"/>
  <c r="BN11" i="25"/>
  <c r="P13" i="25"/>
  <c r="BG13" i="25" s="1"/>
  <c r="AV13" i="25"/>
  <c r="BO13" i="25" s="1"/>
  <c r="BN17" i="25"/>
  <c r="BF18" i="25"/>
  <c r="BJ18" i="25"/>
  <c r="BN18" i="25"/>
  <c r="BH24" i="25"/>
  <c r="BH25" i="25"/>
  <c r="BH27" i="25"/>
  <c r="BH29" i="25"/>
  <c r="BH30" i="25"/>
  <c r="BH32" i="25"/>
  <c r="V42" i="25"/>
  <c r="BH33" i="25"/>
  <c r="BH34" i="25"/>
  <c r="BN34" i="25"/>
  <c r="BI36" i="25"/>
  <c r="BK36" i="25"/>
  <c r="BF10" i="25"/>
  <c r="BN10" i="25"/>
  <c r="BF20" i="25"/>
  <c r="BN20" i="25"/>
  <c r="BN21" i="25" s="1"/>
  <c r="I20" i="24"/>
  <c r="Q20" i="24"/>
  <c r="Q19" i="24" s="1"/>
  <c r="Q31" i="9" s="1"/>
  <c r="AB13" i="25"/>
  <c r="AB21" i="25"/>
  <c r="BL42" i="25" l="1"/>
  <c r="AP24" i="9"/>
  <c r="R24" i="9"/>
  <c r="Q24" i="9"/>
  <c r="BD42" i="25"/>
  <c r="BD47" i="25" s="1"/>
  <c r="BD27" i="9" s="1"/>
  <c r="BO42" i="25"/>
  <c r="N19" i="24"/>
  <c r="N31" i="9" s="1"/>
  <c r="BD21" i="24"/>
  <c r="G19" i="24"/>
  <c r="AN47" i="25"/>
  <c r="AN27" i="9" s="1"/>
  <c r="AN24" i="9"/>
  <c r="X47" i="25"/>
  <c r="X27" i="9" s="1"/>
  <c r="X24" i="9"/>
  <c r="AM47" i="25"/>
  <c r="AM27" i="9" s="1"/>
  <c r="AM24" i="9"/>
  <c r="AW47" i="25"/>
  <c r="AW27" i="9" s="1"/>
  <c r="AW24" i="9"/>
  <c r="BL47" i="25"/>
  <c r="BL27" i="9" s="1"/>
  <c r="BL24" i="9"/>
  <c r="S47" i="25"/>
  <c r="S27" i="9" s="1"/>
  <c r="S24" i="9"/>
  <c r="J47" i="25"/>
  <c r="J27" i="9" s="1"/>
  <c r="J24" i="9"/>
  <c r="AV47" i="25"/>
  <c r="AV27" i="9" s="1"/>
  <c r="AV24" i="9"/>
  <c r="AC47" i="25"/>
  <c r="AC27" i="9" s="1"/>
  <c r="AC24" i="9"/>
  <c r="AZ47" i="25"/>
  <c r="AZ27" i="9" s="1"/>
  <c r="AZ24" i="9"/>
  <c r="E47" i="25"/>
  <c r="E27" i="9" s="1"/>
  <c r="E24" i="9"/>
  <c r="Y47" i="25"/>
  <c r="Y27" i="9" s="1"/>
  <c r="Y24" i="9"/>
  <c r="M47" i="25"/>
  <c r="M27" i="9" s="1"/>
  <c r="M24" i="9"/>
  <c r="AJ47" i="25"/>
  <c r="AJ27" i="9" s="1"/>
  <c r="AJ24" i="9"/>
  <c r="D47" i="25"/>
  <c r="D27" i="9" s="1"/>
  <c r="D24" i="9"/>
  <c r="BA47" i="25"/>
  <c r="BA27" i="9" s="1"/>
  <c r="BA24" i="9"/>
  <c r="L47" i="25"/>
  <c r="L27" i="9" s="1"/>
  <c r="L24" i="9"/>
  <c r="H47" i="25"/>
  <c r="H27" i="9" s="1"/>
  <c r="H24" i="9"/>
  <c r="AK47" i="25"/>
  <c r="AK27" i="9" s="1"/>
  <c r="AK24" i="9"/>
  <c r="T47" i="25"/>
  <c r="T27" i="9" s="1"/>
  <c r="T24" i="9"/>
  <c r="AA47" i="25"/>
  <c r="AA27" i="9" s="1"/>
  <c r="AA24" i="9"/>
  <c r="AD47" i="25"/>
  <c r="AD27" i="9" s="1"/>
  <c r="AD24" i="9"/>
  <c r="V47" i="25"/>
  <c r="V27" i="9" s="1"/>
  <c r="V24" i="9"/>
  <c r="F47" i="25"/>
  <c r="F27" i="9" s="1"/>
  <c r="F24" i="9"/>
  <c r="AL47" i="25"/>
  <c r="AL27" i="9" s="1"/>
  <c r="AL24" i="9"/>
  <c r="I47" i="25"/>
  <c r="I27" i="9" s="1"/>
  <c r="I24" i="9"/>
  <c r="P47" i="25"/>
  <c r="P27" i="9" s="1"/>
  <c r="P24" i="9"/>
  <c r="W47" i="25"/>
  <c r="W27" i="9" s="1"/>
  <c r="W24" i="9"/>
  <c r="N47" i="25"/>
  <c r="N27" i="9" s="1"/>
  <c r="N24" i="9"/>
  <c r="AE47" i="25"/>
  <c r="AE27" i="9" s="1"/>
  <c r="AE24" i="9"/>
  <c r="AI47" i="25"/>
  <c r="AI27" i="9" s="1"/>
  <c r="AI24" i="9"/>
  <c r="G47" i="25"/>
  <c r="G27" i="9" s="1"/>
  <c r="G24" i="9"/>
  <c r="AO47" i="25"/>
  <c r="AO27" i="9" s="1"/>
  <c r="AO24" i="9"/>
  <c r="K47" i="25"/>
  <c r="K27" i="9" s="1"/>
  <c r="K24" i="9"/>
  <c r="AB47" i="25"/>
  <c r="AB27" i="9" s="1"/>
  <c r="AB24" i="9"/>
  <c r="AU47" i="25"/>
  <c r="AU27" i="9" s="1"/>
  <c r="AU24" i="9"/>
  <c r="AQ47" i="25"/>
  <c r="AQ27" i="9" s="1"/>
  <c r="AQ24" i="9"/>
  <c r="AH47" i="25"/>
  <c r="AH27" i="9" s="1"/>
  <c r="AH24" i="9"/>
  <c r="BF21" i="25"/>
  <c r="BG42" i="25"/>
  <c r="BM42" i="25"/>
  <c r="BI13" i="25"/>
  <c r="I19" i="24"/>
  <c r="I31" i="9" s="1"/>
  <c r="BD20" i="24"/>
  <c r="BD19" i="24" s="1"/>
  <c r="BN21" i="24"/>
  <c r="BN31" i="9" s="1"/>
  <c r="AV19" i="24"/>
  <c r="AV31" i="9" s="1"/>
  <c r="BN42" i="25"/>
  <c r="BE20" i="24"/>
  <c r="BE19" i="24" s="1"/>
  <c r="BE31" i="9" s="1"/>
  <c r="BI21" i="24"/>
  <c r="BI19" i="24" s="1"/>
  <c r="BI31" i="9" s="1"/>
  <c r="AB19" i="24"/>
  <c r="AB31" i="9" s="1"/>
  <c r="BH42" i="25"/>
  <c r="J19" i="24"/>
  <c r="J31" i="9" s="1"/>
  <c r="BJ42" i="25"/>
  <c r="O19" i="24"/>
  <c r="O31" i="9" s="1"/>
  <c r="BF42" i="25"/>
  <c r="AY19" i="24"/>
  <c r="AY31" i="9" s="1"/>
  <c r="BO31" i="9"/>
  <c r="BE42" i="25"/>
  <c r="BE21" i="25"/>
  <c r="BF20" i="24"/>
  <c r="BF19" i="24" s="1"/>
  <c r="BF31" i="9" s="1"/>
  <c r="BJ13" i="25"/>
  <c r="BI42" i="25"/>
  <c r="BC20" i="24"/>
  <c r="BK42" i="25"/>
  <c r="BD24" i="9" l="1"/>
  <c r="BC19" i="24"/>
  <c r="BC31" i="9" s="1"/>
  <c r="G31" i="9"/>
  <c r="BK47" i="25"/>
  <c r="BK27" i="9" s="1"/>
  <c r="BK24" i="9"/>
  <c r="BM47" i="25"/>
  <c r="BM27" i="9" s="1"/>
  <c r="BM24" i="9"/>
  <c r="BH47" i="25"/>
  <c r="BH27" i="9" s="1"/>
  <c r="BH24" i="9"/>
  <c r="BN47" i="25"/>
  <c r="BE47" i="25"/>
  <c r="BE27" i="9" s="1"/>
  <c r="BE24" i="9"/>
  <c r="BJ47" i="25"/>
  <c r="BJ27" i="9" s="1"/>
  <c r="BJ24" i="9"/>
  <c r="BG47" i="25"/>
  <c r="BG27" i="9" s="1"/>
  <c r="BG24" i="9"/>
  <c r="BI47" i="25"/>
  <c r="BI27" i="9" s="1"/>
  <c r="BI24" i="9"/>
  <c r="BF47" i="25"/>
  <c r="BF27" i="9" s="1"/>
  <c r="BF24" i="9"/>
  <c r="BB33" i="9"/>
  <c r="BB34" i="9"/>
  <c r="BB38" i="9"/>
  <c r="BB39" i="9"/>
  <c r="BJ121" i="15"/>
  <c r="BI121" i="15"/>
  <c r="BJ119" i="15"/>
  <c r="BI119" i="15"/>
  <c r="BJ116" i="15"/>
  <c r="BI116" i="15"/>
  <c r="BJ113" i="15"/>
  <c r="BK107" i="15"/>
  <c r="BK105" i="15"/>
  <c r="BK103" i="15"/>
  <c r="BK104" i="15"/>
  <c r="BK102" i="15"/>
  <c r="BK99" i="15"/>
  <c r="BK85" i="15"/>
  <c r="BK86" i="15"/>
  <c r="BK87" i="15"/>
  <c r="BK88" i="15"/>
  <c r="BK89" i="15"/>
  <c r="BK90" i="15"/>
  <c r="BK91" i="15"/>
  <c r="BK92" i="15"/>
  <c r="BK93" i="15"/>
  <c r="BK94" i="15"/>
  <c r="BK95" i="15"/>
  <c r="BK96" i="15"/>
  <c r="BK97" i="15"/>
  <c r="BK98" i="15"/>
  <c r="BK84" i="15"/>
  <c r="BK81" i="15"/>
  <c r="BK75" i="15"/>
  <c r="BK76" i="15"/>
  <c r="BK77" i="15"/>
  <c r="BK78" i="15"/>
  <c r="BK79" i="15"/>
  <c r="BK80" i="15"/>
  <c r="BK74" i="15"/>
  <c r="BK71" i="15"/>
  <c r="BK55" i="15"/>
  <c r="BK56" i="15"/>
  <c r="BK57" i="15"/>
  <c r="BK58" i="15"/>
  <c r="BK59" i="15"/>
  <c r="BK60" i="15"/>
  <c r="BK61" i="15"/>
  <c r="BK62" i="15"/>
  <c r="BK63" i="15"/>
  <c r="BK64" i="15"/>
  <c r="BK65" i="15"/>
  <c r="BK66" i="15"/>
  <c r="BK67" i="15"/>
  <c r="BK68" i="15"/>
  <c r="BK69" i="15"/>
  <c r="BK70" i="15"/>
  <c r="BK54" i="15"/>
  <c r="BK51" i="15"/>
  <c r="BK50" i="15"/>
  <c r="BK47" i="15"/>
  <c r="BK10" i="15"/>
  <c r="BK11" i="15"/>
  <c r="BK12" i="15"/>
  <c r="BK13" i="15"/>
  <c r="BK14" i="15"/>
  <c r="BK15" i="15"/>
  <c r="BK16" i="15"/>
  <c r="BK17" i="15"/>
  <c r="BK18" i="15"/>
  <c r="BK19" i="15"/>
  <c r="BK20" i="15"/>
  <c r="BK21" i="15"/>
  <c r="BK22" i="15"/>
  <c r="BK23" i="15"/>
  <c r="BK24" i="15"/>
  <c r="BK25" i="15"/>
  <c r="BK26" i="15"/>
  <c r="BK27" i="15"/>
  <c r="BK28" i="15"/>
  <c r="BK29" i="15"/>
  <c r="BK30" i="15"/>
  <c r="BK31" i="15"/>
  <c r="BK32" i="15"/>
  <c r="BK33" i="15"/>
  <c r="BK34" i="15"/>
  <c r="BK35" i="15"/>
  <c r="BK36" i="15"/>
  <c r="BK37" i="15"/>
  <c r="BK38" i="15"/>
  <c r="BK39" i="15"/>
  <c r="BK40" i="15"/>
  <c r="BK41" i="15"/>
  <c r="BK42" i="15"/>
  <c r="BK43" i="15"/>
  <c r="BK44" i="15"/>
  <c r="BK45" i="15"/>
  <c r="BK46" i="15"/>
  <c r="BK9" i="15"/>
  <c r="BJ107" i="15"/>
  <c r="BI107" i="15"/>
  <c r="BJ105" i="15"/>
  <c r="BI105" i="15"/>
  <c r="BJ103" i="15"/>
  <c r="BJ104" i="15"/>
  <c r="BJ102" i="15"/>
  <c r="BI102" i="15"/>
  <c r="BJ99" i="15"/>
  <c r="BI99" i="15"/>
  <c r="BJ85" i="15"/>
  <c r="BJ86" i="15"/>
  <c r="BJ87" i="15"/>
  <c r="BJ88" i="15"/>
  <c r="BJ89" i="15"/>
  <c r="BJ90" i="15"/>
  <c r="BJ91" i="15"/>
  <c r="BJ92" i="15"/>
  <c r="BJ93" i="15"/>
  <c r="BJ94" i="15"/>
  <c r="BJ95" i="15"/>
  <c r="BJ96" i="15"/>
  <c r="BJ97" i="15"/>
  <c r="BJ98" i="15"/>
  <c r="BJ84" i="15"/>
  <c r="BJ81" i="15"/>
  <c r="BJ74" i="15"/>
  <c r="BI81" i="15"/>
  <c r="BJ76" i="15"/>
  <c r="BJ77" i="15"/>
  <c r="BJ78" i="15"/>
  <c r="BJ79" i="15"/>
  <c r="BJ80" i="15"/>
  <c r="BJ75" i="15"/>
  <c r="BI75" i="15"/>
  <c r="BI76" i="15"/>
  <c r="BI77" i="15"/>
  <c r="BI78" i="15"/>
  <c r="BI79" i="15"/>
  <c r="BI80" i="15"/>
  <c r="BI74" i="15"/>
  <c r="BJ71" i="15"/>
  <c r="BJ56" i="15"/>
  <c r="BJ57" i="15"/>
  <c r="BJ58" i="15"/>
  <c r="BJ59" i="15"/>
  <c r="BJ60" i="15"/>
  <c r="BJ61" i="15"/>
  <c r="BJ62" i="15"/>
  <c r="BJ63" i="15"/>
  <c r="BJ64" i="15"/>
  <c r="BJ65" i="15"/>
  <c r="BJ66" i="15"/>
  <c r="BJ67" i="15"/>
  <c r="BJ68" i="15"/>
  <c r="BJ69" i="15"/>
  <c r="BJ70" i="15"/>
  <c r="BJ55" i="15"/>
  <c r="BJ54" i="15"/>
  <c r="BJ51" i="15"/>
  <c r="BJ50" i="15"/>
  <c r="BJ47" i="15"/>
  <c r="BI47" i="15"/>
  <c r="BJ10" i="15"/>
  <c r="BJ11" i="15"/>
  <c r="BJ12" i="15"/>
  <c r="BJ13" i="15"/>
  <c r="BJ14" i="15"/>
  <c r="BJ15" i="15"/>
  <c r="BJ16" i="15"/>
  <c r="BJ17" i="15"/>
  <c r="BJ18" i="15"/>
  <c r="BJ19" i="15"/>
  <c r="BJ20" i="15"/>
  <c r="BJ21" i="15"/>
  <c r="BJ22" i="15"/>
  <c r="BJ23" i="15"/>
  <c r="BJ24" i="15"/>
  <c r="BJ25" i="15"/>
  <c r="BJ26" i="15"/>
  <c r="BJ27" i="15"/>
  <c r="BJ28" i="15"/>
  <c r="BJ29" i="15"/>
  <c r="BJ30" i="15"/>
  <c r="BJ31" i="15"/>
  <c r="BJ32" i="15"/>
  <c r="BJ33" i="15"/>
  <c r="BJ34" i="15"/>
  <c r="BJ35" i="15"/>
  <c r="BJ36" i="15"/>
  <c r="BJ37" i="15"/>
  <c r="BJ38" i="15"/>
  <c r="BJ39" i="15"/>
  <c r="BJ40" i="15"/>
  <c r="BJ41" i="15"/>
  <c r="BJ42" i="15"/>
  <c r="BJ43" i="15"/>
  <c r="BJ44" i="15"/>
  <c r="BJ45" i="15"/>
  <c r="BJ46" i="15"/>
  <c r="BJ9" i="15"/>
  <c r="BI9" i="15"/>
  <c r="BB48" i="9"/>
  <c r="BC12" i="9"/>
  <c r="BD12" i="9"/>
  <c r="BE12" i="9"/>
  <c r="BF12" i="9"/>
  <c r="BG12" i="9"/>
  <c r="BH12" i="9"/>
  <c r="BI12" i="9"/>
  <c r="BJ12" i="9"/>
  <c r="BK12" i="9"/>
  <c r="BL12" i="9"/>
  <c r="BM12" i="9"/>
  <c r="BB15" i="9"/>
  <c r="BC15" i="9"/>
  <c r="BD15" i="9"/>
  <c r="BE15" i="9"/>
  <c r="BF15" i="9"/>
  <c r="BG15" i="9"/>
  <c r="BH15" i="9"/>
  <c r="BI15" i="9"/>
  <c r="BJ15" i="9"/>
  <c r="BK15" i="9"/>
  <c r="BL15" i="9"/>
  <c r="BM15" i="9"/>
  <c r="BC16" i="9"/>
  <c r="BD16" i="9"/>
  <c r="BE16" i="9"/>
  <c r="BF16" i="9"/>
  <c r="BG16" i="9"/>
  <c r="BH16" i="9"/>
  <c r="BI16" i="9"/>
  <c r="BJ16" i="9"/>
  <c r="BK16" i="9"/>
  <c r="BL16" i="9"/>
  <c r="BM16" i="9"/>
  <c r="BC18" i="9"/>
  <c r="BD18" i="9"/>
  <c r="BE18" i="9"/>
  <c r="BF18" i="9"/>
  <c r="BG18" i="9"/>
  <c r="BH18" i="9"/>
  <c r="BI18" i="9"/>
  <c r="BJ18" i="9"/>
  <c r="BK18" i="9"/>
  <c r="BL18" i="9"/>
  <c r="BM18" i="9"/>
  <c r="BC19" i="9"/>
  <c r="BD19" i="9"/>
  <c r="BE19" i="9"/>
  <c r="BF19" i="9"/>
  <c r="BG19" i="9"/>
  <c r="BH19" i="9"/>
  <c r="BI19" i="9"/>
  <c r="BJ19" i="9"/>
  <c r="BK19" i="9"/>
  <c r="BL19" i="9"/>
  <c r="BM19" i="9"/>
  <c r="BC21" i="9"/>
  <c r="BD21" i="9"/>
  <c r="BE21" i="9"/>
  <c r="BF21" i="9"/>
  <c r="BG21" i="9"/>
  <c r="BH21" i="9"/>
  <c r="BI21" i="9"/>
  <c r="BJ21" i="9"/>
  <c r="BK21" i="9"/>
  <c r="BL21" i="9"/>
  <c r="BM21" i="9"/>
  <c r="BC22" i="9"/>
  <c r="BD22" i="9"/>
  <c r="BE22" i="9"/>
  <c r="BF22" i="9"/>
  <c r="BG22" i="9"/>
  <c r="BH22" i="9"/>
  <c r="BI22" i="9"/>
  <c r="BJ22" i="9"/>
  <c r="BK22" i="9"/>
  <c r="BL22" i="9"/>
  <c r="BM22" i="9"/>
  <c r="BP59" i="5"/>
  <c r="BP48" i="5"/>
  <c r="BP49" i="5"/>
  <c r="BP50" i="5"/>
  <c r="BP51" i="5"/>
  <c r="BP52" i="5"/>
  <c r="BP53" i="5"/>
  <c r="BP54" i="5"/>
  <c r="BP47" i="5"/>
  <c r="BP38" i="5"/>
  <c r="BP39" i="5"/>
  <c r="BP40" i="5"/>
  <c r="BP41" i="5"/>
  <c r="BP42" i="5"/>
  <c r="BP37" i="5"/>
  <c r="BP26" i="5"/>
  <c r="BP27" i="5"/>
  <c r="BP28" i="5"/>
  <c r="BP29" i="5"/>
  <c r="BP30" i="5"/>
  <c r="BP31" i="5"/>
  <c r="BP32" i="5"/>
  <c r="BP33" i="5"/>
  <c r="BP25" i="5"/>
  <c r="BP15" i="5"/>
  <c r="BP16" i="5"/>
  <c r="BP17" i="5"/>
  <c r="BP18" i="5"/>
  <c r="BP19" i="5"/>
  <c r="BP20" i="5"/>
  <c r="BP21" i="5"/>
  <c r="BB55" i="5"/>
  <c r="BB22" i="5"/>
  <c r="BB40" i="4"/>
  <c r="BB52" i="4" s="1"/>
  <c r="BB50" i="9" s="1"/>
  <c r="BB29" i="4"/>
  <c r="BP63" i="1"/>
  <c r="BP61" i="1"/>
  <c r="BP58" i="1"/>
  <c r="BP59" i="1"/>
  <c r="BP60" i="1"/>
  <c r="BP52" i="1"/>
  <c r="BP51" i="1"/>
  <c r="BP45" i="1"/>
  <c r="BP38" i="1"/>
  <c r="BP39" i="1"/>
  <c r="BP40" i="1"/>
  <c r="BP37" i="1"/>
  <c r="BP32" i="1"/>
  <c r="BP29" i="1"/>
  <c r="BO15" i="9" s="1"/>
  <c r="BP24" i="1"/>
  <c r="BP22" i="1"/>
  <c r="BP23" i="1"/>
  <c r="BP21" i="1"/>
  <c r="BP14" i="1"/>
  <c r="BC65" i="1"/>
  <c r="BD65" i="1"/>
  <c r="BE65" i="1"/>
  <c r="BF65" i="1"/>
  <c r="BG65" i="1"/>
  <c r="BH65" i="1"/>
  <c r="BI65" i="1"/>
  <c r="BJ65" i="1"/>
  <c r="BK65" i="1"/>
  <c r="BL65" i="1"/>
  <c r="BM65" i="1"/>
  <c r="BN65" i="1"/>
  <c r="BA35" i="1"/>
  <c r="BB16" i="9"/>
  <c r="BB34" i="5" l="1"/>
  <c r="BB57" i="5" s="1"/>
  <c r="BB61" i="5" s="1"/>
  <c r="BB53" i="4"/>
  <c r="BP30" i="1"/>
  <c r="BB10" i="25"/>
  <c r="BB13" i="25" s="1"/>
  <c r="BP13" i="25" s="1"/>
  <c r="BB10" i="9"/>
  <c r="BP15" i="1"/>
  <c r="BP55" i="5"/>
  <c r="BP44" i="5"/>
  <c r="BB44" i="9"/>
  <c r="BB18" i="1"/>
  <c r="BO54" i="9"/>
  <c r="AW16" i="22"/>
  <c r="BP18" i="1" l="1"/>
  <c r="BP26" i="1"/>
  <c r="BB12" i="9"/>
  <c r="BB13" i="9" s="1"/>
  <c r="BP73" i="1"/>
  <c r="BP46" i="1"/>
  <c r="BP53" i="1"/>
  <c r="BB35" i="1" l="1"/>
  <c r="BB19" i="9" s="1"/>
  <c r="BP27" i="1"/>
  <c r="BO12" i="9"/>
  <c r="BP34" i="1"/>
  <c r="BB18" i="9"/>
  <c r="BA33" i="9"/>
  <c r="BA34" i="9" s="1"/>
  <c r="BO18" i="9" l="1"/>
  <c r="BP35" i="1"/>
  <c r="BB43" i="1"/>
  <c r="BB49" i="1"/>
  <c r="BB20" i="25"/>
  <c r="BB22" i="9"/>
  <c r="BB21" i="9"/>
  <c r="BA54" i="9"/>
  <c r="BA15" i="1"/>
  <c r="BP48" i="1" l="1"/>
  <c r="BP43" i="1"/>
  <c r="BB65" i="1"/>
  <c r="BB70" i="1" s="1"/>
  <c r="BB45" i="9"/>
  <c r="BB21" i="25"/>
  <c r="BP20" i="25"/>
  <c r="BP21" i="25" s="1"/>
  <c r="BB75" i="1" l="1"/>
  <c r="BB71" i="1"/>
  <c r="BP49" i="1"/>
  <c r="BP55" i="1"/>
  <c r="BP65" i="1" s="1"/>
  <c r="BP70" i="1" s="1"/>
  <c r="BB76" i="1"/>
  <c r="BB27" i="25"/>
  <c r="BP27" i="25" s="1"/>
  <c r="AD41" i="6"/>
  <c r="O41" i="6"/>
  <c r="BI113" i="15"/>
  <c r="BP75" i="1" l="1"/>
  <c r="BP76" i="1" s="1"/>
  <c r="BP71" i="1"/>
  <c r="AZ53" i="4"/>
  <c r="AZ52" i="4"/>
  <c r="AZ50" i="4"/>
  <c r="AZ46" i="4"/>
  <c r="AZ40" i="4"/>
  <c r="BA15" i="4"/>
  <c r="BA29" i="4" s="1"/>
  <c r="BB32" i="25" l="1"/>
  <c r="BA10" i="9"/>
  <c r="BB47" i="25" l="1"/>
  <c r="BP32" i="25"/>
  <c r="BA15" i="9"/>
  <c r="BA47" i="9"/>
  <c r="BA48" i="9"/>
  <c r="BA18" i="1"/>
  <c r="BA24" i="1"/>
  <c r="BA30" i="1"/>
  <c r="BA16" i="9" s="1"/>
  <c r="BA63" i="1"/>
  <c r="BA40" i="4"/>
  <c r="BA22" i="5"/>
  <c r="BA34" i="5" s="1"/>
  <c r="BA44" i="5"/>
  <c r="BA55" i="5"/>
  <c r="BB27" i="9" l="1"/>
  <c r="BB28" i="9" s="1"/>
  <c r="BB24" i="9"/>
  <c r="BB25" i="9" s="1"/>
  <c r="BA53" i="4"/>
  <c r="BA26" i="1"/>
  <c r="BA57" i="5"/>
  <c r="BA61" i="5" s="1"/>
  <c r="BA34" i="1" l="1"/>
  <c r="BA42" i="1" s="1"/>
  <c r="BA48" i="1" s="1"/>
  <c r="BA55" i="1" s="1"/>
  <c r="BA65" i="1" s="1"/>
  <c r="BA70" i="1" s="1"/>
  <c r="BA12" i="9"/>
  <c r="BA13" i="9" s="1"/>
  <c r="BA18" i="9"/>
  <c r="BA50" i="9"/>
  <c r="BA19" i="9"/>
  <c r="BH25" i="22"/>
  <c r="BG25" i="22"/>
  <c r="BF25" i="22"/>
  <c r="BE25" i="22"/>
  <c r="BD25" i="22"/>
  <c r="BC25" i="22"/>
  <c r="BB25" i="22"/>
  <c r="BC20" i="22"/>
  <c r="BD20" i="22"/>
  <c r="BE20" i="22"/>
  <c r="BF20" i="22"/>
  <c r="BG20" i="22"/>
  <c r="BH20" i="22"/>
  <c r="BH19" i="22"/>
  <c r="BG19" i="22"/>
  <c r="BF19" i="22"/>
  <c r="BE19" i="22"/>
  <c r="BD19" i="22"/>
  <c r="BC19" i="22"/>
  <c r="BH12" i="22"/>
  <c r="BH13" i="22"/>
  <c r="BH14" i="22"/>
  <c r="BH11" i="22"/>
  <c r="BG12" i="22"/>
  <c r="BG13" i="22"/>
  <c r="BG14" i="22"/>
  <c r="BG11" i="22"/>
  <c r="BF12" i="22"/>
  <c r="BF13" i="22"/>
  <c r="BF14" i="22"/>
  <c r="BF11" i="22"/>
  <c r="BE12" i="22"/>
  <c r="BE13" i="22"/>
  <c r="BE14" i="22"/>
  <c r="BE11" i="22"/>
  <c r="BD12" i="22"/>
  <c r="BD13" i="22"/>
  <c r="BD14" i="22"/>
  <c r="BD11" i="22"/>
  <c r="AY12" i="22"/>
  <c r="AZ12" i="22"/>
  <c r="AY13" i="22"/>
  <c r="AZ13" i="22"/>
  <c r="AY14" i="22"/>
  <c r="AZ14" i="22"/>
  <c r="BA12" i="22"/>
  <c r="BA13" i="22"/>
  <c r="BA14" i="22"/>
  <c r="BB12" i="22"/>
  <c r="BB13" i="22"/>
  <c r="BB14" i="22"/>
  <c r="BC12" i="22"/>
  <c r="BC13" i="22"/>
  <c r="BC14" i="22"/>
  <c r="BC11" i="22"/>
  <c r="BC16" i="22" s="1"/>
  <c r="BD16" i="22" l="1"/>
  <c r="BF16" i="22"/>
  <c r="BA21" i="9"/>
  <c r="BA43" i="1"/>
  <c r="BA22" i="9" s="1"/>
  <c r="BE16" i="22"/>
  <c r="AT25" i="22"/>
  <c r="AT14" i="22"/>
  <c r="AS21" i="22"/>
  <c r="AR21" i="22"/>
  <c r="AQ21" i="22"/>
  <c r="AP21" i="22"/>
  <c r="AS16" i="22"/>
  <c r="AR16" i="22"/>
  <c r="AQ16" i="22"/>
  <c r="AP16" i="22"/>
  <c r="AO21" i="22"/>
  <c r="AN21" i="22"/>
  <c r="AM21" i="22"/>
  <c r="AL21" i="22"/>
  <c r="BG21" i="22" s="1"/>
  <c r="AO16" i="22"/>
  <c r="AN16" i="22"/>
  <c r="AM16" i="22"/>
  <c r="AL16" i="22"/>
  <c r="AK21" i="22"/>
  <c r="AJ21" i="22"/>
  <c r="AI21" i="22"/>
  <c r="AH21" i="22"/>
  <c r="AK16" i="22"/>
  <c r="AJ16" i="22"/>
  <c r="AI16" i="22"/>
  <c r="AH16" i="22"/>
  <c r="AG21" i="22"/>
  <c r="AF21" i="22"/>
  <c r="AE21" i="22"/>
  <c r="AD21" i="22"/>
  <c r="AG16" i="22"/>
  <c r="AF16" i="22"/>
  <c r="AE16" i="22"/>
  <c r="AD16" i="22"/>
  <c r="AC21" i="22"/>
  <c r="AB21" i="22"/>
  <c r="AA21" i="22"/>
  <c r="Z21" i="22"/>
  <c r="AC16" i="22"/>
  <c r="AB16" i="22"/>
  <c r="AA16" i="22"/>
  <c r="Z16" i="22"/>
  <c r="Y21" i="22"/>
  <c r="X21" i="22"/>
  <c r="W21" i="22"/>
  <c r="V21" i="22"/>
  <c r="Y16" i="22"/>
  <c r="X16" i="22"/>
  <c r="W16" i="22"/>
  <c r="V16" i="22"/>
  <c r="F16" i="22"/>
  <c r="G16" i="22"/>
  <c r="H16" i="22"/>
  <c r="I16" i="22"/>
  <c r="J16" i="22"/>
  <c r="K16" i="22"/>
  <c r="L16" i="22"/>
  <c r="M16" i="22"/>
  <c r="N16" i="22"/>
  <c r="O16" i="22"/>
  <c r="P16" i="22"/>
  <c r="Q16" i="22"/>
  <c r="R16" i="22"/>
  <c r="S16" i="22"/>
  <c r="T16" i="22"/>
  <c r="U16" i="22"/>
  <c r="BH21" i="22" l="1"/>
  <c r="BC21" i="22"/>
  <c r="BE21" i="22"/>
  <c r="BF21" i="22"/>
  <c r="BD21" i="22"/>
  <c r="BA49" i="1"/>
  <c r="AZ47" i="9"/>
  <c r="AZ48" i="9"/>
  <c r="AZ55" i="9"/>
  <c r="AZ33" i="9"/>
  <c r="AZ34" i="9" s="1"/>
  <c r="AZ15" i="9"/>
  <c r="BH113" i="15"/>
  <c r="BA71" i="1" l="1"/>
  <c r="BA75" i="1" l="1"/>
  <c r="AZ15" i="4"/>
  <c r="BA76" i="1" l="1"/>
  <c r="AZ18" i="4"/>
  <c r="AZ27" i="4"/>
  <c r="BA28" i="9" l="1"/>
  <c r="BA25" i="9"/>
  <c r="AZ54" i="9"/>
  <c r="AZ29" i="4"/>
  <c r="AZ55" i="5"/>
  <c r="AZ44" i="5"/>
  <c r="AZ22" i="5"/>
  <c r="AZ50" i="9" l="1"/>
  <c r="AZ34" i="5"/>
  <c r="BO16" i="9"/>
  <c r="AZ57" i="5"/>
  <c r="AZ61" i="5" s="1"/>
  <c r="AZ63" i="1" l="1"/>
  <c r="AZ30" i="1"/>
  <c r="AZ16" i="9" s="1"/>
  <c r="AZ24" i="1"/>
  <c r="AZ18" i="1"/>
  <c r="AZ15" i="1"/>
  <c r="AG119" i="15"/>
  <c r="AH119" i="15"/>
  <c r="AI119" i="15"/>
  <c r="AJ119" i="15"/>
  <c r="AK119" i="15"/>
  <c r="AL119" i="15"/>
  <c r="AM119" i="15"/>
  <c r="AN119" i="15"/>
  <c r="AO119" i="15"/>
  <c r="AP119" i="15"/>
  <c r="AQ119" i="15"/>
  <c r="AR119" i="15"/>
  <c r="AS119" i="15"/>
  <c r="AT119" i="15"/>
  <c r="AU119" i="15"/>
  <c r="AV119" i="15"/>
  <c r="AW119" i="15"/>
  <c r="AX119" i="15"/>
  <c r="AY119" i="15"/>
  <c r="AZ119" i="15"/>
  <c r="BA119" i="15"/>
  <c r="BB119" i="15"/>
  <c r="BC119" i="15"/>
  <c r="AF119" i="15"/>
  <c r="AE119" i="15"/>
  <c r="AD119" i="15"/>
  <c r="AC119" i="15"/>
  <c r="AB119" i="15"/>
  <c r="AA119" i="15"/>
  <c r="Z119" i="15"/>
  <c r="Y119" i="15"/>
  <c r="X119" i="15"/>
  <c r="W119" i="15"/>
  <c r="V119" i="15"/>
  <c r="U119" i="15"/>
  <c r="T119" i="15"/>
  <c r="S119" i="15"/>
  <c r="R119" i="15"/>
  <c r="Q119" i="15"/>
  <c r="P119" i="15"/>
  <c r="O119" i="15"/>
  <c r="N119" i="15"/>
  <c r="M119" i="15"/>
  <c r="L119" i="15"/>
  <c r="K119" i="15"/>
  <c r="BJ41" i="5"/>
  <c r="BK41" i="5"/>
  <c r="BL41" i="5"/>
  <c r="BM41" i="5"/>
  <c r="BN41" i="5"/>
  <c r="BO41" i="5"/>
  <c r="AU38" i="5"/>
  <c r="AU44" i="5" s="1"/>
  <c r="AT38" i="5"/>
  <c r="AT44" i="5" s="1"/>
  <c r="AV44" i="5"/>
  <c r="AW44" i="5"/>
  <c r="AX44" i="5"/>
  <c r="AY44" i="5"/>
  <c r="AS38" i="5"/>
  <c r="AS44" i="5" s="1"/>
  <c r="BI41" i="5"/>
  <c r="BH41" i="5"/>
  <c r="BG41" i="5"/>
  <c r="BF41" i="5"/>
  <c r="BE41" i="5"/>
  <c r="BD41" i="5"/>
  <c r="BC41" i="5"/>
  <c r="AZ26" i="1" l="1"/>
  <c r="AZ12" i="9"/>
  <c r="AZ27" i="1"/>
  <c r="AZ34" i="1"/>
  <c r="AZ10" i="9"/>
  <c r="AZ35" i="1" l="1"/>
  <c r="AZ19" i="9" s="1"/>
  <c r="AZ18" i="9"/>
  <c r="AZ42" i="1"/>
  <c r="AZ13" i="9"/>
  <c r="AY38" i="1"/>
  <c r="AZ43" i="1" l="1"/>
  <c r="AZ22" i="9" s="1"/>
  <c r="AZ21" i="9"/>
  <c r="AZ48" i="1"/>
  <c r="BA25" i="22"/>
  <c r="AZ25" i="22"/>
  <c r="AY25" i="22"/>
  <c r="U21" i="22"/>
  <c r="T21" i="22"/>
  <c r="S21" i="22"/>
  <c r="R21" i="22"/>
  <c r="Q21" i="22"/>
  <c r="P21" i="22"/>
  <c r="O21" i="22"/>
  <c r="N21" i="22"/>
  <c r="M21" i="22"/>
  <c r="L21" i="22"/>
  <c r="K21" i="22"/>
  <c r="J21" i="22"/>
  <c r="I21" i="22"/>
  <c r="H21" i="22"/>
  <c r="G21" i="22"/>
  <c r="F21" i="22"/>
  <c r="E21" i="22"/>
  <c r="E23" i="22" s="1"/>
  <c r="BB20" i="22"/>
  <c r="BA20" i="22"/>
  <c r="AZ20" i="22"/>
  <c r="AY20" i="22"/>
  <c r="AT20" i="22"/>
  <c r="BB19" i="22"/>
  <c r="BA19" i="22"/>
  <c r="AZ19" i="22"/>
  <c r="AY19" i="22"/>
  <c r="AT19" i="22"/>
  <c r="AT13" i="22"/>
  <c r="AT12" i="22"/>
  <c r="BB11" i="22"/>
  <c r="BB16" i="22" s="1"/>
  <c r="BA11" i="22"/>
  <c r="BA16" i="22" s="1"/>
  <c r="AZ11" i="22"/>
  <c r="AZ16" i="22" s="1"/>
  <c r="AY11" i="22"/>
  <c r="AY16" i="22" s="1"/>
  <c r="AT11" i="22"/>
  <c r="AZ49" i="1" l="1"/>
  <c r="AZ55" i="1"/>
  <c r="BB21" i="22"/>
  <c r="AT16" i="22"/>
  <c r="BA21" i="22"/>
  <c r="AT21" i="22"/>
  <c r="AZ21" i="22"/>
  <c r="AY21" i="22"/>
  <c r="AZ65" i="1" l="1"/>
  <c r="AZ70" i="1" s="1"/>
  <c r="F22" i="22"/>
  <c r="G22" i="22" s="1"/>
  <c r="E27" i="22"/>
  <c r="AZ71" i="1" l="1"/>
  <c r="AZ75" i="1"/>
  <c r="BH16" i="22"/>
  <c r="BG16" i="22"/>
  <c r="F23" i="22"/>
  <c r="F27" i="22" s="1"/>
  <c r="H22" i="22"/>
  <c r="G23" i="22"/>
  <c r="G27" i="22" s="1"/>
  <c r="AZ76" i="1" l="1"/>
  <c r="I22" i="22"/>
  <c r="H23" i="22"/>
  <c r="H27" i="22" s="1"/>
  <c r="AZ28" i="9" l="1"/>
  <c r="AZ25" i="9"/>
  <c r="J22" i="22"/>
  <c r="I23" i="22"/>
  <c r="I27" i="22" s="1"/>
  <c r="AY27" i="22" s="1"/>
  <c r="J23" i="22" l="1"/>
  <c r="J27" i="22" s="1"/>
  <c r="K22" i="22"/>
  <c r="K23" i="22" l="1"/>
  <c r="K27" i="22" s="1"/>
  <c r="L22" i="22"/>
  <c r="L23" i="22" l="1"/>
  <c r="L27" i="22" s="1"/>
  <c r="M22" i="22"/>
  <c r="N22" i="22" l="1"/>
  <c r="M23" i="22"/>
  <c r="M27" i="22" s="1"/>
  <c r="AZ27" i="22" s="1"/>
  <c r="O22" i="22" l="1"/>
  <c r="N23" i="22"/>
  <c r="N27" i="22" s="1"/>
  <c r="P22" i="22" l="1"/>
  <c r="O23" i="22"/>
  <c r="O27" i="22" s="1"/>
  <c r="P23" i="22" l="1"/>
  <c r="P27" i="22" s="1"/>
  <c r="Q22" i="22"/>
  <c r="R22" i="22" l="1"/>
  <c r="Q23" i="22"/>
  <c r="Q27" i="22" s="1"/>
  <c r="BA27" i="22" s="1"/>
  <c r="S22" i="22" l="1"/>
  <c r="R23" i="22"/>
  <c r="R27" i="22" s="1"/>
  <c r="S23" i="22" l="1"/>
  <c r="S27" i="22" s="1"/>
  <c r="T22" i="22"/>
  <c r="AY22" i="22"/>
  <c r="T23" i="22" l="1"/>
  <c r="T27" i="22" s="1"/>
  <c r="U22" i="22"/>
  <c r="V22" i="22" s="1"/>
  <c r="AZ22" i="22"/>
  <c r="AY23" i="22"/>
  <c r="V23" i="22" l="1"/>
  <c r="V27" i="22" s="1"/>
  <c r="W22" i="22"/>
  <c r="U23" i="22"/>
  <c r="U27" i="22" s="1"/>
  <c r="BB27" i="22" s="1"/>
  <c r="AT22" i="22"/>
  <c r="AT23" i="22" s="1"/>
  <c r="AT27" i="22" s="1"/>
  <c r="BA22" i="22"/>
  <c r="AZ23" i="22"/>
  <c r="X22" i="22" l="1"/>
  <c r="W23" i="22"/>
  <c r="W27" i="22" s="1"/>
  <c r="BB22" i="22"/>
  <c r="BA23" i="22"/>
  <c r="BB23" i="22" l="1"/>
  <c r="BC22" i="22"/>
  <c r="Y22" i="22"/>
  <c r="X23" i="22"/>
  <c r="X27" i="22" s="1"/>
  <c r="BN41" i="9"/>
  <c r="BN40" i="9"/>
  <c r="AY22" i="5"/>
  <c r="BP22" i="5" s="1"/>
  <c r="BP34" i="5" s="1"/>
  <c r="BP57" i="5" s="1"/>
  <c r="Y23" i="22" l="1"/>
  <c r="Y27" i="22" s="1"/>
  <c r="BC27" i="22" s="1"/>
  <c r="Z22" i="22"/>
  <c r="BD22" i="22"/>
  <c r="BC23" i="22"/>
  <c r="BG88" i="15"/>
  <c r="BH88" i="15" s="1"/>
  <c r="BI88" i="15" s="1"/>
  <c r="BG113" i="15"/>
  <c r="BG104" i="15"/>
  <c r="BH104" i="15" s="1"/>
  <c r="BI104" i="15" s="1"/>
  <c r="BG103" i="15"/>
  <c r="BH103" i="15" s="1"/>
  <c r="BG102" i="15"/>
  <c r="BH102" i="15" s="1"/>
  <c r="BG98" i="15"/>
  <c r="BH98" i="15" s="1"/>
  <c r="BI98" i="15" s="1"/>
  <c r="BG97" i="15"/>
  <c r="BH97" i="15" s="1"/>
  <c r="BI97" i="15" s="1"/>
  <c r="BG96" i="15"/>
  <c r="BH96" i="15" s="1"/>
  <c r="BI96" i="15" s="1"/>
  <c r="BG95" i="15"/>
  <c r="BH95" i="15" s="1"/>
  <c r="BI95" i="15" s="1"/>
  <c r="BG94" i="15"/>
  <c r="BH94" i="15" s="1"/>
  <c r="BI94" i="15" s="1"/>
  <c r="BG93" i="15"/>
  <c r="BH93" i="15" s="1"/>
  <c r="BI93" i="15" s="1"/>
  <c r="BG92" i="15"/>
  <c r="BH92" i="15" s="1"/>
  <c r="BI92" i="15" s="1"/>
  <c r="BG91" i="15"/>
  <c r="BH91" i="15" s="1"/>
  <c r="BI91" i="15" s="1"/>
  <c r="BG90" i="15"/>
  <c r="BH90" i="15" s="1"/>
  <c r="BI90" i="15" s="1"/>
  <c r="BG89" i="15"/>
  <c r="BH89" i="15" s="1"/>
  <c r="BI89" i="15" s="1"/>
  <c r="BG87" i="15"/>
  <c r="BH87" i="15" s="1"/>
  <c r="BI87" i="15" s="1"/>
  <c r="BG86" i="15"/>
  <c r="BH86" i="15" s="1"/>
  <c r="BI86" i="15" s="1"/>
  <c r="BG85" i="15"/>
  <c r="BH85" i="15" s="1"/>
  <c r="BI85" i="15" s="1"/>
  <c r="BG84" i="15"/>
  <c r="BH84" i="15" s="1"/>
  <c r="BI84" i="15" s="1"/>
  <c r="BG80" i="15"/>
  <c r="BH80" i="15" s="1"/>
  <c r="BG79" i="15"/>
  <c r="BH79" i="15" s="1"/>
  <c r="BG78" i="15"/>
  <c r="BH78" i="15" s="1"/>
  <c r="BG77" i="15"/>
  <c r="BH77" i="15" s="1"/>
  <c r="BG76" i="15"/>
  <c r="BH76" i="15" s="1"/>
  <c r="BG75" i="15"/>
  <c r="BH75" i="15" s="1"/>
  <c r="BG74" i="15"/>
  <c r="BH74" i="15" s="1"/>
  <c r="BG70" i="15"/>
  <c r="BH70" i="15" s="1"/>
  <c r="BI70" i="15" s="1"/>
  <c r="BG69" i="15"/>
  <c r="BH69" i="15" s="1"/>
  <c r="BI69" i="15" s="1"/>
  <c r="BG68" i="15"/>
  <c r="BH68" i="15" s="1"/>
  <c r="BI68" i="15" s="1"/>
  <c r="BG67" i="15"/>
  <c r="BH67" i="15" s="1"/>
  <c r="BI67" i="15" s="1"/>
  <c r="BG66" i="15"/>
  <c r="BH66" i="15" s="1"/>
  <c r="BI66" i="15" s="1"/>
  <c r="BG65" i="15"/>
  <c r="BH65" i="15" s="1"/>
  <c r="BI65" i="15" s="1"/>
  <c r="BG64" i="15"/>
  <c r="BH64" i="15" s="1"/>
  <c r="BI64" i="15" s="1"/>
  <c r="BG63" i="15"/>
  <c r="BH63" i="15" s="1"/>
  <c r="BI63" i="15" s="1"/>
  <c r="BG62" i="15"/>
  <c r="BH62" i="15" s="1"/>
  <c r="BI62" i="15" s="1"/>
  <c r="BG61" i="15"/>
  <c r="BH61" i="15" s="1"/>
  <c r="BI61" i="15" s="1"/>
  <c r="BG60" i="15"/>
  <c r="BH60" i="15" s="1"/>
  <c r="BI60" i="15" s="1"/>
  <c r="BG59" i="15"/>
  <c r="BH59" i="15" s="1"/>
  <c r="BI59" i="15" s="1"/>
  <c r="BG58" i="15"/>
  <c r="BH58" i="15" s="1"/>
  <c r="BI58" i="15" s="1"/>
  <c r="BG50" i="15"/>
  <c r="BG10" i="15"/>
  <c r="BH10" i="15" s="1"/>
  <c r="BI10" i="15" s="1"/>
  <c r="BG11" i="15"/>
  <c r="BH11" i="15" s="1"/>
  <c r="BI11" i="15" s="1"/>
  <c r="BG12" i="15"/>
  <c r="BH12" i="15" s="1"/>
  <c r="BI12" i="15" s="1"/>
  <c r="BG13" i="15"/>
  <c r="BH13" i="15" s="1"/>
  <c r="BI13" i="15" s="1"/>
  <c r="BG14" i="15"/>
  <c r="BH14" i="15" s="1"/>
  <c r="BI14" i="15" s="1"/>
  <c r="BG15" i="15"/>
  <c r="BH15" i="15" s="1"/>
  <c r="BI15" i="15" s="1"/>
  <c r="BG16" i="15"/>
  <c r="BH16" i="15" s="1"/>
  <c r="BI16" i="15" s="1"/>
  <c r="BG17" i="15"/>
  <c r="BH17" i="15" s="1"/>
  <c r="BI17" i="15" s="1"/>
  <c r="BG18" i="15"/>
  <c r="BH18" i="15" s="1"/>
  <c r="BI18" i="15" s="1"/>
  <c r="BG19" i="15"/>
  <c r="BH19" i="15" s="1"/>
  <c r="BI19" i="15" s="1"/>
  <c r="BG20" i="15"/>
  <c r="BH20" i="15" s="1"/>
  <c r="BI20" i="15" s="1"/>
  <c r="BG21" i="15"/>
  <c r="BH21" i="15" s="1"/>
  <c r="BI21" i="15" s="1"/>
  <c r="BG22" i="15"/>
  <c r="BH22" i="15" s="1"/>
  <c r="BI22" i="15" s="1"/>
  <c r="BG23" i="15"/>
  <c r="BH23" i="15" s="1"/>
  <c r="BI23" i="15" s="1"/>
  <c r="BG24" i="15"/>
  <c r="BH24" i="15" s="1"/>
  <c r="BI24" i="15" s="1"/>
  <c r="BG25" i="15"/>
  <c r="BH25" i="15" s="1"/>
  <c r="BI25" i="15" s="1"/>
  <c r="BG26" i="15"/>
  <c r="BH26" i="15" s="1"/>
  <c r="BI26" i="15" s="1"/>
  <c r="BG27" i="15"/>
  <c r="BH27" i="15" s="1"/>
  <c r="BI27" i="15" s="1"/>
  <c r="BG28" i="15"/>
  <c r="BH28" i="15" s="1"/>
  <c r="BI28" i="15" s="1"/>
  <c r="BG29" i="15"/>
  <c r="BH29" i="15" s="1"/>
  <c r="BI29" i="15" s="1"/>
  <c r="BG30" i="15"/>
  <c r="BH30" i="15" s="1"/>
  <c r="BI30" i="15" s="1"/>
  <c r="BG31" i="15"/>
  <c r="BH31" i="15" s="1"/>
  <c r="BI31" i="15" s="1"/>
  <c r="BG32" i="15"/>
  <c r="BH32" i="15" s="1"/>
  <c r="BI32" i="15" s="1"/>
  <c r="BG33" i="15"/>
  <c r="BH33" i="15" s="1"/>
  <c r="BI33" i="15" s="1"/>
  <c r="BG34" i="15"/>
  <c r="BH34" i="15" s="1"/>
  <c r="BI34" i="15" s="1"/>
  <c r="BG35" i="15"/>
  <c r="BH35" i="15" s="1"/>
  <c r="BI35" i="15" s="1"/>
  <c r="BG36" i="15"/>
  <c r="BH36" i="15" s="1"/>
  <c r="BI36" i="15" s="1"/>
  <c r="BG38" i="15"/>
  <c r="BH38" i="15" s="1"/>
  <c r="BI38" i="15" s="1"/>
  <c r="BG41" i="15"/>
  <c r="BH41" i="15" s="1"/>
  <c r="BI41" i="15" s="1"/>
  <c r="BG45" i="15"/>
  <c r="BH45" i="15" s="1"/>
  <c r="BI45" i="15" s="1"/>
  <c r="BG46" i="15"/>
  <c r="BH46" i="15" s="1"/>
  <c r="BI46" i="15" s="1"/>
  <c r="BG9" i="15"/>
  <c r="BH9" i="15" s="1"/>
  <c r="AY34" i="5"/>
  <c r="AY55" i="5"/>
  <c r="BO40" i="5"/>
  <c r="BO59" i="5"/>
  <c r="BO54" i="5"/>
  <c r="BO53" i="5"/>
  <c r="BO52" i="5"/>
  <c r="BO51" i="5"/>
  <c r="BO50" i="5"/>
  <c r="BO49" i="5"/>
  <c r="BO48" i="5"/>
  <c r="BO47" i="5"/>
  <c r="BO39" i="5"/>
  <c r="BO42" i="5"/>
  <c r="BO43" i="5"/>
  <c r="BO37" i="5"/>
  <c r="BO33" i="5"/>
  <c r="BO32" i="5"/>
  <c r="BO31" i="5"/>
  <c r="BO29" i="5"/>
  <c r="BO28" i="5"/>
  <c r="BO27" i="5"/>
  <c r="BO26" i="5"/>
  <c r="BO25" i="5"/>
  <c r="BO21" i="5"/>
  <c r="BO20" i="5"/>
  <c r="BO19" i="5"/>
  <c r="BO18" i="5"/>
  <c r="BO17" i="5"/>
  <c r="BO16" i="5"/>
  <c r="BO15" i="5"/>
  <c r="BO14" i="5"/>
  <c r="BO13" i="5"/>
  <c r="BO11" i="5"/>
  <c r="AY46" i="4"/>
  <c r="AY50" i="4" s="1"/>
  <c r="AY52" i="4" s="1"/>
  <c r="AY40" i="4"/>
  <c r="AY27" i="4"/>
  <c r="AY29" i="4" s="1"/>
  <c r="AY18" i="4"/>
  <c r="AY15" i="4"/>
  <c r="BH105" i="15" l="1"/>
  <c r="BH119" i="15" s="1"/>
  <c r="BI103" i="15"/>
  <c r="BH81" i="15"/>
  <c r="BG51" i="15"/>
  <c r="BH50" i="15"/>
  <c r="BH99" i="15"/>
  <c r="AY53" i="4"/>
  <c r="Z23" i="22"/>
  <c r="Z27" i="22" s="1"/>
  <c r="AA22" i="22"/>
  <c r="BE22" i="22"/>
  <c r="BD23" i="22"/>
  <c r="BG105" i="15"/>
  <c r="BG119" i="15" s="1"/>
  <c r="BG99" i="15"/>
  <c r="BG81" i="15"/>
  <c r="AY57" i="5"/>
  <c r="AY61" i="5" s="1"/>
  <c r="BH51" i="15" l="1"/>
  <c r="BI50" i="15"/>
  <c r="BI51" i="15" s="1"/>
  <c r="AB22" i="22"/>
  <c r="AA23" i="22"/>
  <c r="AA27" i="22" s="1"/>
  <c r="BF22" i="22"/>
  <c r="BE23" i="22"/>
  <c r="BO68" i="1"/>
  <c r="BO67" i="1"/>
  <c r="BO61" i="1"/>
  <c r="BO60" i="1"/>
  <c r="BO59" i="1"/>
  <c r="BO58" i="1"/>
  <c r="BO57" i="1"/>
  <c r="BO53" i="1"/>
  <c r="BO52" i="1"/>
  <c r="BO51" i="1"/>
  <c r="BO45" i="1"/>
  <c r="BO40" i="1"/>
  <c r="BO39" i="1"/>
  <c r="BO38" i="1"/>
  <c r="BO37" i="1"/>
  <c r="BO32" i="1"/>
  <c r="AY63" i="1"/>
  <c r="AC22" i="22" l="1"/>
  <c r="AB23" i="22"/>
  <c r="AB27" i="22" s="1"/>
  <c r="BG22" i="22"/>
  <c r="BF23" i="22"/>
  <c r="BO29" i="1"/>
  <c r="BO23" i="1"/>
  <c r="BO22" i="1"/>
  <c r="BO21" i="1"/>
  <c r="BO17" i="1"/>
  <c r="BO14" i="1"/>
  <c r="BO13" i="1"/>
  <c r="BO12" i="1"/>
  <c r="AY30" i="1"/>
  <c r="AY24" i="1"/>
  <c r="AY15" i="1"/>
  <c r="AC23" i="22" l="1"/>
  <c r="AC27" i="22" s="1"/>
  <c r="BD27" i="22" s="1"/>
  <c r="AD22" i="22"/>
  <c r="BG23" i="22"/>
  <c r="BH22" i="22"/>
  <c r="BH23" i="22" s="1"/>
  <c r="AY18" i="1"/>
  <c r="AY26" i="1"/>
  <c r="AY12" i="9" s="1"/>
  <c r="AY10" i="9"/>
  <c r="AY15" i="9"/>
  <c r="AY16" i="9"/>
  <c r="AY33" i="9"/>
  <c r="AY47" i="9"/>
  <c r="AY48" i="9"/>
  <c r="BN48" i="9" s="1"/>
  <c r="BN53" i="9"/>
  <c r="AQ33" i="9"/>
  <c r="AX48" i="9"/>
  <c r="AX47" i="9"/>
  <c r="AX33" i="9"/>
  <c r="AX15" i="9"/>
  <c r="AY55" i="9" l="1"/>
  <c r="BN55" i="9" s="1"/>
  <c r="AY34" i="9"/>
  <c r="AD23" i="22"/>
  <c r="AD27" i="22" s="1"/>
  <c r="AE22" i="22"/>
  <c r="AY27" i="1"/>
  <c r="AY34" i="1"/>
  <c r="AY54" i="9"/>
  <c r="BN54" i="9" s="1"/>
  <c r="AY50" i="9"/>
  <c r="BN50" i="9" s="1"/>
  <c r="BN47" i="9"/>
  <c r="AY13" i="9"/>
  <c r="AX55" i="9"/>
  <c r="BF113" i="15"/>
  <c r="BF105" i="15"/>
  <c r="BF119" i="15" s="1"/>
  <c r="BF99" i="15"/>
  <c r="BF81" i="15"/>
  <c r="BF51" i="15"/>
  <c r="AE23" i="22" l="1"/>
  <c r="AE27" i="22" s="1"/>
  <c r="AF22" i="22"/>
  <c r="AY42" i="1"/>
  <c r="AY35" i="1"/>
  <c r="AY19" i="9" s="1"/>
  <c r="AY18" i="9"/>
  <c r="BO55" i="5"/>
  <c r="AX55" i="5"/>
  <c r="AG22" i="22" l="1"/>
  <c r="AF23" i="22"/>
  <c r="AF27" i="22" s="1"/>
  <c r="AY48" i="1"/>
  <c r="AY43" i="1"/>
  <c r="AY22" i="9" s="1"/>
  <c r="AY21" i="9"/>
  <c r="BO73" i="1"/>
  <c r="BO46" i="1"/>
  <c r="BO30" i="1"/>
  <c r="AG23" i="22" l="1"/>
  <c r="AG27" i="22" s="1"/>
  <c r="BE27" i="22" s="1"/>
  <c r="AH22" i="22"/>
  <c r="AY49" i="1"/>
  <c r="AY55" i="1"/>
  <c r="AX22" i="5"/>
  <c r="AX46" i="4"/>
  <c r="AX40" i="4"/>
  <c r="AX27" i="4"/>
  <c r="AX18" i="4"/>
  <c r="AX15" i="4"/>
  <c r="AX63" i="1"/>
  <c r="AX30" i="1"/>
  <c r="AX16" i="9" s="1"/>
  <c r="AX24" i="1"/>
  <c r="AX15" i="1"/>
  <c r="AX34" i="9"/>
  <c r="AX34" i="5" l="1"/>
  <c r="AX57" i="5" s="1"/>
  <c r="AX61" i="5" s="1"/>
  <c r="AX10" i="9"/>
  <c r="AH23" i="22"/>
  <c r="AH27" i="22" s="1"/>
  <c r="AI22" i="22"/>
  <c r="AY65" i="1"/>
  <c r="AY70" i="1" s="1"/>
  <c r="AX50" i="4"/>
  <c r="AX52" i="4" s="1"/>
  <c r="AX50" i="9" s="1"/>
  <c r="AX54" i="9"/>
  <c r="AX29" i="4"/>
  <c r="AX26" i="1"/>
  <c r="AX18" i="1"/>
  <c r="AI23" i="22" l="1"/>
  <c r="AI27" i="22" s="1"/>
  <c r="AJ22" i="22"/>
  <c r="AY71" i="1"/>
  <c r="AY75" i="1"/>
  <c r="AX12" i="9"/>
  <c r="AX13" i="9" s="1"/>
  <c r="AX34" i="1"/>
  <c r="AX18" i="9" s="1"/>
  <c r="AX53" i="4"/>
  <c r="AX27" i="1"/>
  <c r="AK22" i="22" l="1"/>
  <c r="AJ23" i="22"/>
  <c r="AJ27" i="22" s="1"/>
  <c r="AY76" i="1"/>
  <c r="AX42" i="1"/>
  <c r="AX48" i="1" s="1"/>
  <c r="AX35" i="1"/>
  <c r="AX19" i="9" s="1"/>
  <c r="AK23" i="22" l="1"/>
  <c r="AK27" i="22" s="1"/>
  <c r="BF27" i="22" s="1"/>
  <c r="AL22" i="22"/>
  <c r="AX43" i="1"/>
  <c r="AX22" i="9" s="1"/>
  <c r="AY28" i="9"/>
  <c r="AY25" i="9"/>
  <c r="AX21" i="9"/>
  <c r="BA49" i="9" s="1"/>
  <c r="AX55" i="1"/>
  <c r="AX65" i="1" s="1"/>
  <c r="AX49" i="1"/>
  <c r="F45" i="15"/>
  <c r="AM22" i="22" l="1"/>
  <c r="AL23" i="22"/>
  <c r="AL27" i="22" s="1"/>
  <c r="AX70" i="1"/>
  <c r="AX75" i="1" s="1"/>
  <c r="AM23" i="22" l="1"/>
  <c r="AM27" i="22" s="1"/>
  <c r="AN22" i="22"/>
  <c r="AX76" i="1"/>
  <c r="AX71" i="1"/>
  <c r="AO22" i="22" l="1"/>
  <c r="AN23" i="22"/>
  <c r="AN27" i="22" s="1"/>
  <c r="AX28" i="9"/>
  <c r="AX25" i="9"/>
  <c r="AO23" i="22" l="1"/>
  <c r="AO27" i="22" s="1"/>
  <c r="BG27" i="22" s="1"/>
  <c r="AP22" i="22"/>
  <c r="AW48" i="9"/>
  <c r="AW47" i="9"/>
  <c r="AW15" i="9"/>
  <c r="AW33" i="9"/>
  <c r="BE113" i="15"/>
  <c r="BE105" i="15"/>
  <c r="BE119" i="15" s="1"/>
  <c r="BE99" i="15"/>
  <c r="BE81" i="15"/>
  <c r="BE51" i="15"/>
  <c r="AW55" i="5"/>
  <c r="AW22" i="5"/>
  <c r="AW46" i="4"/>
  <c r="AW50" i="4" s="1"/>
  <c r="AW40" i="4"/>
  <c r="AW27" i="4"/>
  <c r="AW18" i="4"/>
  <c r="AW15" i="4"/>
  <c r="AW63" i="1"/>
  <c r="AW30" i="1"/>
  <c r="AW16" i="9" s="1"/>
  <c r="AW24" i="1"/>
  <c r="AW15" i="1"/>
  <c r="AW55" i="9"/>
  <c r="AW34" i="5" l="1"/>
  <c r="AW57" i="5" s="1"/>
  <c r="AW61" i="5" s="1"/>
  <c r="AW10" i="9"/>
  <c r="AQ22" i="22"/>
  <c r="AP23" i="22"/>
  <c r="AP27" i="22" s="1"/>
  <c r="AW34" i="9"/>
  <c r="AW54" i="9"/>
  <c r="AW52" i="4"/>
  <c r="AW50" i="9" s="1"/>
  <c r="AW29" i="4"/>
  <c r="AW26" i="1"/>
  <c r="AW18" i="1"/>
  <c r="AQ23" i="22" l="1"/>
  <c r="AQ27" i="22" s="1"/>
  <c r="AR22" i="22"/>
  <c r="AW27" i="1"/>
  <c r="AW12" i="9"/>
  <c r="AW13" i="9" s="1"/>
  <c r="AW53" i="4"/>
  <c r="AW34" i="1"/>
  <c r="AS22" i="22" l="1"/>
  <c r="AR23" i="22"/>
  <c r="AR27" i="22" s="1"/>
  <c r="AW35" i="1"/>
  <c r="AW19" i="9" s="1"/>
  <c r="AW18" i="9"/>
  <c r="AW42" i="1"/>
  <c r="BO19" i="9" l="1"/>
  <c r="AS23" i="22"/>
  <c r="AS27" i="22" s="1"/>
  <c r="BH27" i="22" s="1"/>
  <c r="AW48" i="1"/>
  <c r="AW55" i="1" s="1"/>
  <c r="AW21" i="9"/>
  <c r="AZ49" i="9" s="1"/>
  <c r="AW43" i="1"/>
  <c r="AW22" i="9" s="1"/>
  <c r="BO22" i="9" l="1"/>
  <c r="AW49" i="1"/>
  <c r="AW65" i="1"/>
  <c r="AW70" i="1" l="1"/>
  <c r="AW75" i="1" s="1"/>
  <c r="BO38" i="5"/>
  <c r="BO44" i="5" s="1"/>
  <c r="AW76" i="1" l="1"/>
  <c r="AW71" i="1"/>
  <c r="AW25" i="9" l="1"/>
  <c r="BO25" i="9"/>
  <c r="AW28" i="9"/>
  <c r="BM40" i="9" l="1"/>
  <c r="AW113" i="15"/>
  <c r="AW105" i="15"/>
  <c r="AW99" i="15"/>
  <c r="AW81" i="15"/>
  <c r="AW51" i="15"/>
  <c r="AV55" i="9"/>
  <c r="AV48" i="9"/>
  <c r="AV47" i="9"/>
  <c r="AO33" i="9"/>
  <c r="AV15" i="9"/>
  <c r="BN11" i="5" l="1"/>
  <c r="AV55" i="5" l="1"/>
  <c r="AV22" i="5"/>
  <c r="BO22" i="5" s="1"/>
  <c r="AV34" i="5" l="1"/>
  <c r="AV57" i="5" s="1"/>
  <c r="AV61" i="5" s="1"/>
  <c r="AV46" i="4"/>
  <c r="AV40" i="4"/>
  <c r="AV27" i="4"/>
  <c r="AV18" i="4"/>
  <c r="AV15" i="4"/>
  <c r="BN11" i="1"/>
  <c r="AV50" i="4" l="1"/>
  <c r="AV52" i="4" s="1"/>
  <c r="AV50" i="9" s="1"/>
  <c r="AV54" i="9"/>
  <c r="AV29" i="4"/>
  <c r="AV53" i="4" l="1"/>
  <c r="BN15" i="9" l="1"/>
  <c r="AV63" i="1"/>
  <c r="AV30" i="1"/>
  <c r="AV16" i="9" s="1"/>
  <c r="AV24" i="1"/>
  <c r="BO24" i="1" s="1"/>
  <c r="BO26" i="1" s="1"/>
  <c r="AV15" i="1"/>
  <c r="BO15" i="1" s="1"/>
  <c r="BO63" i="1" l="1"/>
  <c r="AV10" i="9"/>
  <c r="AV18" i="1"/>
  <c r="BN16" i="9"/>
  <c r="AV26" i="1"/>
  <c r="AV12" i="9" s="1"/>
  <c r="AV34" i="1" l="1"/>
  <c r="AV27" i="1"/>
  <c r="AV42" i="1" l="1"/>
  <c r="AV43" i="1" s="1"/>
  <c r="AV22" i="9" s="1"/>
  <c r="AV18" i="9"/>
  <c r="AV35" i="1"/>
  <c r="AV19" i="9" s="1"/>
  <c r="AV48" i="1" l="1"/>
  <c r="AV55" i="1" s="1"/>
  <c r="AV65" i="1" s="1"/>
  <c r="AV70" i="1" s="1"/>
  <c r="AV21" i="9"/>
  <c r="AY49" i="9" s="1"/>
  <c r="AV71" i="1" l="1"/>
  <c r="AV49" i="1"/>
  <c r="AV75" i="1" l="1"/>
  <c r="AV76" i="1" l="1"/>
  <c r="AV33" i="9"/>
  <c r="AV28" i="9" l="1"/>
  <c r="AV34" i="9"/>
  <c r="AV13" i="9"/>
  <c r="AV25" i="9" l="1"/>
  <c r="BD113" i="15"/>
  <c r="BD105" i="15"/>
  <c r="BD119" i="15" s="1"/>
  <c r="BD99" i="15"/>
  <c r="BD81" i="15"/>
  <c r="BD51" i="15"/>
  <c r="AU63" i="1"/>
  <c r="BN68" i="1" l="1"/>
  <c r="BM68" i="1"/>
  <c r="BL68" i="1"/>
  <c r="BK68" i="1"/>
  <c r="BJ68" i="1"/>
  <c r="BI68" i="1"/>
  <c r="BH68" i="1"/>
  <c r="BG68" i="1"/>
  <c r="BF68" i="1"/>
  <c r="BE68" i="1"/>
  <c r="BD68" i="1"/>
  <c r="AU46" i="4" l="1"/>
  <c r="BN21" i="5" l="1"/>
  <c r="BN20" i="5"/>
  <c r="BN19" i="5"/>
  <c r="BM21" i="5"/>
  <c r="BM20" i="5"/>
  <c r="BK21" i="5"/>
  <c r="BJ21" i="5"/>
  <c r="BI21" i="5"/>
  <c r="BH21" i="5"/>
  <c r="BK20" i="5"/>
  <c r="BJ20" i="5"/>
  <c r="BI20" i="5"/>
  <c r="BH20" i="5"/>
  <c r="BG21" i="5"/>
  <c r="BG20" i="5"/>
  <c r="BF21" i="5"/>
  <c r="BF20" i="5"/>
  <c r="BE21" i="5"/>
  <c r="BE20" i="5"/>
  <c r="BD20" i="5"/>
  <c r="BD21" i="5"/>
  <c r="BD19" i="5"/>
  <c r="BD18" i="5"/>
  <c r="AT22" i="5"/>
  <c r="AS22" i="5"/>
  <c r="AR22" i="5"/>
  <c r="AQ22" i="5"/>
  <c r="AP22" i="5"/>
  <c r="AO22" i="5"/>
  <c r="AN22" i="5"/>
  <c r="AM22" i="5"/>
  <c r="AL22" i="5"/>
  <c r="AK22" i="5"/>
  <c r="AJ22" i="5"/>
  <c r="AI22" i="5"/>
  <c r="AH22" i="5"/>
  <c r="AG22" i="5"/>
  <c r="AF22" i="5"/>
  <c r="AE22" i="5"/>
  <c r="AD22" i="5"/>
  <c r="AC22" i="5"/>
  <c r="AB22" i="5"/>
  <c r="AA22" i="5"/>
  <c r="Z22" i="5"/>
  <c r="Y22" i="5"/>
  <c r="X22" i="5"/>
  <c r="W22" i="5"/>
  <c r="V22" i="5"/>
  <c r="U22" i="5"/>
  <c r="T22" i="5"/>
  <c r="S22" i="5"/>
  <c r="R22" i="5"/>
  <c r="Q22" i="5"/>
  <c r="P22" i="5"/>
  <c r="O22" i="5"/>
  <c r="N22" i="5"/>
  <c r="M22" i="5"/>
  <c r="L22" i="5"/>
  <c r="K22" i="5"/>
  <c r="J22" i="5"/>
  <c r="I22" i="5"/>
  <c r="H22" i="5"/>
  <c r="G22" i="5"/>
  <c r="F22" i="5"/>
  <c r="E22" i="5"/>
  <c r="D22" i="5"/>
  <c r="AU22" i="5"/>
  <c r="BO34" i="5" s="1"/>
  <c r="BO57" i="5" s="1"/>
  <c r="BO61" i="5" s="1"/>
  <c r="BL21" i="5"/>
  <c r="BL20" i="5"/>
  <c r="BE22" i="5" l="1"/>
  <c r="BG22" i="5"/>
  <c r="BI22" i="5"/>
  <c r="BK22" i="5"/>
  <c r="BM22" i="5"/>
  <c r="BF22" i="5"/>
  <c r="BH22" i="5"/>
  <c r="BJ22" i="5"/>
  <c r="BN22" i="5"/>
  <c r="BM41" i="9"/>
  <c r="BM36" i="9"/>
  <c r="BM35" i="9"/>
  <c r="BM53" i="9"/>
  <c r="BM52" i="9"/>
  <c r="AU48" i="9"/>
  <c r="AU47" i="9"/>
  <c r="BM47" i="9" s="1"/>
  <c r="AU33" i="9"/>
  <c r="AU34" i="9" s="1"/>
  <c r="BM34" i="9" s="1"/>
  <c r="AU15" i="9"/>
  <c r="BM48" i="9" l="1"/>
  <c r="AU55" i="9"/>
  <c r="BM55" i="9" s="1"/>
  <c r="BM33" i="9"/>
  <c r="BC113" i="15" l="1"/>
  <c r="BC105" i="15"/>
  <c r="BC99" i="15"/>
  <c r="BC81" i="15"/>
  <c r="BC51" i="15"/>
  <c r="BN59" i="5"/>
  <c r="BN54" i="5"/>
  <c r="BN53" i="5"/>
  <c r="BN52" i="5"/>
  <c r="BN51" i="5"/>
  <c r="BN50" i="5"/>
  <c r="BN49" i="5"/>
  <c r="BN48" i="5"/>
  <c r="BN47" i="5"/>
  <c r="BN43" i="5"/>
  <c r="BN42" i="5"/>
  <c r="BN40" i="5"/>
  <c r="BN39" i="5"/>
  <c r="BN38" i="5"/>
  <c r="BN37" i="5"/>
  <c r="BN33" i="5"/>
  <c r="BN32" i="5"/>
  <c r="BN31" i="5"/>
  <c r="BN29" i="5"/>
  <c r="BN28" i="5"/>
  <c r="BN27" i="5"/>
  <c r="BN26" i="5"/>
  <c r="BN25" i="5"/>
  <c r="BN18" i="5"/>
  <c r="BN17" i="5"/>
  <c r="BN16" i="5"/>
  <c r="BN15" i="5"/>
  <c r="BN14" i="5"/>
  <c r="BN13" i="5"/>
  <c r="BN34" i="5" l="1"/>
  <c r="BN55" i="5"/>
  <c r="BN44" i="5"/>
  <c r="BN57" i="5" l="1"/>
  <c r="BN61" i="5" s="1"/>
  <c r="AU55" i="5"/>
  <c r="AU34" i="5"/>
  <c r="AU57" i="5" l="1"/>
  <c r="AU61" i="5" s="1"/>
  <c r="AU18" i="4"/>
  <c r="AU40" i="4"/>
  <c r="AU27" i="4"/>
  <c r="AU15" i="4"/>
  <c r="BN73" i="1"/>
  <c r="BN67" i="1"/>
  <c r="BN61" i="1"/>
  <c r="BN60" i="1"/>
  <c r="BN59" i="1"/>
  <c r="BN58" i="1"/>
  <c r="BN57" i="1"/>
  <c r="BN53" i="1"/>
  <c r="BN52" i="1"/>
  <c r="BN46" i="1"/>
  <c r="BN45" i="1"/>
  <c r="BN40" i="1"/>
  <c r="BN39" i="1"/>
  <c r="BN38" i="1"/>
  <c r="BN37" i="1"/>
  <c r="BN32" i="1"/>
  <c r="BN29" i="1"/>
  <c r="BN23" i="1"/>
  <c r="BN22" i="1"/>
  <c r="BN21" i="1"/>
  <c r="BN17" i="1"/>
  <c r="BN14" i="1"/>
  <c r="BN13" i="1"/>
  <c r="BN12" i="1"/>
  <c r="BN30" i="1" l="1"/>
  <c r="AU50" i="4"/>
  <c r="AU52" i="4" s="1"/>
  <c r="AU50" i="9" s="1"/>
  <c r="BM50" i="9" s="1"/>
  <c r="AU54" i="9"/>
  <c r="BM54" i="9" s="1"/>
  <c r="AU29" i="4"/>
  <c r="AU53" i="4" l="1"/>
  <c r="AU30" i="1" l="1"/>
  <c r="AU16" i="9" s="1"/>
  <c r="AU24" i="1"/>
  <c r="AU15" i="1"/>
  <c r="BO18" i="1" l="1"/>
  <c r="AU26" i="1"/>
  <c r="AU34" i="1" s="1"/>
  <c r="AU10" i="9"/>
  <c r="AU18" i="1"/>
  <c r="BO27" i="1" l="1"/>
  <c r="BO34" i="1"/>
  <c r="AU27" i="1"/>
  <c r="AU12" i="9"/>
  <c r="AT55" i="9"/>
  <c r="AT48" i="9"/>
  <c r="AT47" i="9"/>
  <c r="BO42" i="1" l="1"/>
  <c r="BO35" i="1"/>
  <c r="AU42" i="1"/>
  <c r="AU48" i="1" s="1"/>
  <c r="AU18" i="9"/>
  <c r="AU13" i="9"/>
  <c r="AU35" i="1"/>
  <c r="AU19" i="9" s="1"/>
  <c r="AT33" i="9"/>
  <c r="AT15" i="9"/>
  <c r="BO43" i="1" l="1"/>
  <c r="BO48" i="1"/>
  <c r="AU43" i="1"/>
  <c r="AU22" i="9" s="1"/>
  <c r="AU21" i="9"/>
  <c r="AX49" i="9" s="1"/>
  <c r="AU55" i="1"/>
  <c r="AU49" i="1"/>
  <c r="BO55" i="1" l="1"/>
  <c r="BO65" i="1" s="1"/>
  <c r="BO49" i="1"/>
  <c r="AU65" i="1"/>
  <c r="BB105" i="15"/>
  <c r="BA105" i="15"/>
  <c r="AZ105" i="15"/>
  <c r="AY105" i="15"/>
  <c r="AX105" i="15"/>
  <c r="AV105" i="15"/>
  <c r="AU105" i="15"/>
  <c r="AT105" i="15"/>
  <c r="AS105" i="15"/>
  <c r="AR105" i="15"/>
  <c r="AQ105" i="15"/>
  <c r="AP105" i="15"/>
  <c r="AO105" i="15"/>
  <c r="AN105" i="15"/>
  <c r="AM105" i="15"/>
  <c r="AL105" i="15"/>
  <c r="AK105" i="15"/>
  <c r="AJ105" i="15"/>
  <c r="AI105" i="15"/>
  <c r="AH105" i="15"/>
  <c r="AG105" i="15"/>
  <c r="AF105" i="15"/>
  <c r="AE105" i="15"/>
  <c r="AD105" i="15"/>
  <c r="AC105" i="15"/>
  <c r="AB105" i="15"/>
  <c r="AA105" i="15"/>
  <c r="Z105" i="15"/>
  <c r="Y105" i="15"/>
  <c r="X105" i="15"/>
  <c r="W105" i="15"/>
  <c r="V105" i="15"/>
  <c r="U105" i="15"/>
  <c r="T105" i="15"/>
  <c r="S105" i="15"/>
  <c r="R105" i="15"/>
  <c r="Q105" i="15"/>
  <c r="P105" i="15"/>
  <c r="O105" i="15"/>
  <c r="N105" i="15"/>
  <c r="M105" i="15"/>
  <c r="L105" i="15"/>
  <c r="K105" i="15"/>
  <c r="K47" i="15"/>
  <c r="BO70" i="1" l="1"/>
  <c r="BO75" i="1" s="1"/>
  <c r="BO76" i="1" s="1"/>
  <c r="AU70" i="1"/>
  <c r="AU75" i="1" s="1"/>
  <c r="AU76" i="1" s="1"/>
  <c r="AT27" i="4"/>
  <c r="AU71" i="1" l="1"/>
  <c r="BM11" i="1"/>
  <c r="AU28" i="9" l="1"/>
  <c r="AU25" i="9" l="1"/>
  <c r="BB113" i="15"/>
  <c r="BB99" i="15"/>
  <c r="BB81" i="15"/>
  <c r="BB51" i="15"/>
  <c r="AT55" i="5"/>
  <c r="AT34" i="5"/>
  <c r="AT46" i="4"/>
  <c r="AT40" i="4"/>
  <c r="AT18" i="4"/>
  <c r="AT15" i="4"/>
  <c r="AT63" i="1"/>
  <c r="AT30" i="1"/>
  <c r="AT16" i="9" s="1"/>
  <c r="AT24" i="1"/>
  <c r="AT15" i="1"/>
  <c r="AT34" i="9"/>
  <c r="BH48" i="5"/>
  <c r="BG48" i="5"/>
  <c r="BF48" i="5"/>
  <c r="BE48" i="5"/>
  <c r="BD48" i="5"/>
  <c r="BI49" i="5"/>
  <c r="AT50" i="4" l="1"/>
  <c r="AT52" i="4" s="1"/>
  <c r="AT50" i="9" s="1"/>
  <c r="AT54" i="9"/>
  <c r="AT10" i="9"/>
  <c r="AT18" i="1"/>
  <c r="AT57" i="5"/>
  <c r="AT61" i="5" s="1"/>
  <c r="AT29" i="4"/>
  <c r="AT26" i="1"/>
  <c r="AT27" i="1" l="1"/>
  <c r="AT12" i="9"/>
  <c r="AT13" i="9" s="1"/>
  <c r="AT53" i="4"/>
  <c r="AT34" i="1"/>
  <c r="AT42" i="1" l="1"/>
  <c r="AT18" i="9"/>
  <c r="AT35" i="1"/>
  <c r="AT19" i="9" s="1"/>
  <c r="AT21" i="9" l="1"/>
  <c r="AW49" i="9" s="1"/>
  <c r="AT48" i="1"/>
  <c r="AT55" i="1" s="1"/>
  <c r="AT43" i="1"/>
  <c r="AT22" i="9" s="1"/>
  <c r="AR44" i="5"/>
  <c r="AQ44" i="5"/>
  <c r="AP44" i="5"/>
  <c r="AO44" i="5"/>
  <c r="AN44" i="5"/>
  <c r="AM44" i="5"/>
  <c r="AL44" i="5"/>
  <c r="AK44" i="5"/>
  <c r="AJ44" i="5"/>
  <c r="AI44" i="5"/>
  <c r="AH44" i="5"/>
  <c r="AG44" i="5"/>
  <c r="AF44" i="5"/>
  <c r="AE44" i="5"/>
  <c r="AD44" i="5"/>
  <c r="AC44" i="5"/>
  <c r="AB44" i="5"/>
  <c r="AA44" i="5"/>
  <c r="Z44" i="5"/>
  <c r="Y44" i="5"/>
  <c r="X44" i="5"/>
  <c r="W44" i="5"/>
  <c r="V44" i="5"/>
  <c r="U44" i="5"/>
  <c r="T44" i="5"/>
  <c r="S44" i="5"/>
  <c r="R44" i="5"/>
  <c r="Q44" i="5"/>
  <c r="P44" i="5"/>
  <c r="O44" i="5"/>
  <c r="N44" i="5"/>
  <c r="M44" i="5"/>
  <c r="L44" i="5"/>
  <c r="K44" i="5"/>
  <c r="J44" i="5"/>
  <c r="I44" i="5"/>
  <c r="H44" i="5"/>
  <c r="G44" i="5"/>
  <c r="F44" i="5"/>
  <c r="E44" i="5"/>
  <c r="D44" i="5"/>
  <c r="AT49" i="1" l="1"/>
  <c r="AT65" i="1"/>
  <c r="AT70" i="1" s="1"/>
  <c r="AT75" i="1" s="1"/>
  <c r="AS47" i="9"/>
  <c r="AT71" i="1" l="1"/>
  <c r="AT76" i="1"/>
  <c r="AS15" i="9" l="1"/>
  <c r="AS48" i="9"/>
  <c r="AS33" i="9"/>
  <c r="AT28" i="9" l="1"/>
  <c r="AT25" i="9"/>
  <c r="AS55" i="9"/>
  <c r="BA113" i="15" l="1"/>
  <c r="BA99" i="15"/>
  <c r="BA81" i="15"/>
  <c r="BA51" i="15"/>
  <c r="BM11" i="5"/>
  <c r="AS55" i="5"/>
  <c r="AS34" i="5" l="1"/>
  <c r="AS57" i="5" s="1"/>
  <c r="AS61" i="5" s="1"/>
  <c r="AS18" i="4" l="1"/>
  <c r="AS46" i="4"/>
  <c r="AS40" i="4"/>
  <c r="AS27" i="4"/>
  <c r="AS15" i="4"/>
  <c r="AS63" i="1"/>
  <c r="AS50" i="4" l="1"/>
  <c r="AS52" i="4" s="1"/>
  <c r="AS50" i="9" s="1"/>
  <c r="AS54" i="9"/>
  <c r="AS29" i="4"/>
  <c r="AS53" i="4" l="1"/>
  <c r="AS30" i="1"/>
  <c r="AS16" i="9" s="1"/>
  <c r="AS24" i="1"/>
  <c r="AS15" i="1"/>
  <c r="AS34" i="9"/>
  <c r="BN12" i="9" l="1"/>
  <c r="AS18" i="1"/>
  <c r="AS10" i="9"/>
  <c r="AS26" i="1"/>
  <c r="BN13" i="9" l="1"/>
  <c r="BN18" i="9"/>
  <c r="AS27" i="1"/>
  <c r="AS12" i="9"/>
  <c r="AS13" i="9" s="1"/>
  <c r="AS34" i="1"/>
  <c r="BN19" i="9" l="1"/>
  <c r="BN21" i="9"/>
  <c r="BN49" i="9" s="1"/>
  <c r="AS42" i="1"/>
  <c r="AS21" i="9" s="1"/>
  <c r="AV49" i="9" s="1"/>
  <c r="AS18" i="9"/>
  <c r="AS35" i="1"/>
  <c r="AS19" i="9" s="1"/>
  <c r="BN22" i="9" l="1"/>
  <c r="AS43" i="1"/>
  <c r="AS22" i="9" s="1"/>
  <c r="AS48" i="1"/>
  <c r="AS55" i="1" s="1"/>
  <c r="AS49" i="1" l="1"/>
  <c r="AS65" i="1"/>
  <c r="AS70" i="1" s="1"/>
  <c r="AS75" i="1" s="1"/>
  <c r="AR51" i="1"/>
  <c r="BN51" i="1" s="1"/>
  <c r="BO71" i="1" l="1"/>
  <c r="AS76" i="1"/>
  <c r="AS71" i="1"/>
  <c r="AR18" i="4"/>
  <c r="AS28" i="9" l="1"/>
  <c r="AR48" i="9"/>
  <c r="AR47" i="9"/>
  <c r="AR33" i="9"/>
  <c r="AR34" i="9" s="1"/>
  <c r="AR15" i="9"/>
  <c r="AS25" i="9" l="1"/>
  <c r="BN28" i="9"/>
  <c r="AR55" i="9"/>
  <c r="AZ113" i="15" l="1"/>
  <c r="AZ99" i="15"/>
  <c r="AZ81" i="15"/>
  <c r="AZ51" i="15"/>
  <c r="AR55" i="5"/>
  <c r="AR34" i="5"/>
  <c r="AR46" i="4"/>
  <c r="AR40" i="4"/>
  <c r="AR27" i="4"/>
  <c r="AR15" i="4"/>
  <c r="AR63" i="1"/>
  <c r="AR30" i="1"/>
  <c r="AR16" i="9" s="1"/>
  <c r="AR24" i="1"/>
  <c r="AR15" i="1"/>
  <c r="BN15" i="1" l="1"/>
  <c r="BN24" i="1"/>
  <c r="BN63" i="1"/>
  <c r="AR29" i="4"/>
  <c r="AR50" i="4"/>
  <c r="AR52" i="4" s="1"/>
  <c r="AR54" i="9"/>
  <c r="AR18" i="1"/>
  <c r="AR10" i="9"/>
  <c r="AR57" i="5"/>
  <c r="AR61" i="5" s="1"/>
  <c r="AR26" i="1"/>
  <c r="AR12" i="9" s="1"/>
  <c r="BM10" i="9" l="1"/>
  <c r="BM13" i="9" s="1"/>
  <c r="BN26" i="1"/>
  <c r="BN18" i="1"/>
  <c r="AR13" i="9"/>
  <c r="AR53" i="4"/>
  <c r="AR50" i="9"/>
  <c r="AR34" i="1"/>
  <c r="AR27" i="1"/>
  <c r="BN34" i="1" l="1"/>
  <c r="BN27" i="1"/>
  <c r="AR18" i="9"/>
  <c r="AR42" i="1"/>
  <c r="AR48" i="1" s="1"/>
  <c r="AR35" i="1"/>
  <c r="AR19" i="9" s="1"/>
  <c r="BN35" i="1" l="1"/>
  <c r="BN42" i="1"/>
  <c r="AR21" i="9"/>
  <c r="AU49" i="9" s="1"/>
  <c r="AR43" i="1"/>
  <c r="AR22" i="9" s="1"/>
  <c r="BN48" i="1" l="1"/>
  <c r="BN43" i="1"/>
  <c r="AR55" i="1"/>
  <c r="AR49" i="1"/>
  <c r="BN55" i="1" l="1"/>
  <c r="BN70" i="1" s="1"/>
  <c r="BN49" i="1"/>
  <c r="AR65" i="1"/>
  <c r="AR70" i="1" s="1"/>
  <c r="AR75" i="1" s="1"/>
  <c r="BN71" i="1" l="1"/>
  <c r="BN75" i="1"/>
  <c r="BN76" i="1" s="1"/>
  <c r="AR71" i="1"/>
  <c r="AR76" i="1"/>
  <c r="BC52" i="9"/>
  <c r="AQ46" i="4"/>
  <c r="AQ50" i="4" s="1"/>
  <c r="AN40" i="4"/>
  <c r="BM45" i="1"/>
  <c r="BM17" i="1"/>
  <c r="BM14" i="1"/>
  <c r="BM13" i="1"/>
  <c r="BM12" i="1"/>
  <c r="AP63" i="1"/>
  <c r="AQ63" i="1"/>
  <c r="AQ15" i="1"/>
  <c r="AP15" i="1"/>
  <c r="AO15" i="1"/>
  <c r="AN15" i="1"/>
  <c r="AM15" i="1"/>
  <c r="AL15" i="1"/>
  <c r="AK15" i="1"/>
  <c r="AJ15" i="1"/>
  <c r="AI15" i="1"/>
  <c r="AH15" i="1"/>
  <c r="AG15" i="1"/>
  <c r="AF15" i="1"/>
  <c r="AE15" i="1"/>
  <c r="AC15" i="1"/>
  <c r="AB15" i="1"/>
  <c r="AA15" i="1"/>
  <c r="Z15" i="1"/>
  <c r="BM15" i="1" l="1"/>
  <c r="BM18" i="1" s="1"/>
  <c r="AR28" i="9"/>
  <c r="AR25" i="9"/>
  <c r="AN10" i="9"/>
  <c r="BM54" i="5" l="1"/>
  <c r="BM53" i="5"/>
  <c r="BM52" i="5"/>
  <c r="BM51" i="5"/>
  <c r="BM50" i="5"/>
  <c r="BM49" i="5"/>
  <c r="BM48" i="5"/>
  <c r="BM47" i="5"/>
  <c r="BM43" i="5"/>
  <c r="BM42" i="5"/>
  <c r="BM40" i="5"/>
  <c r="BM39" i="5"/>
  <c r="BM38" i="5"/>
  <c r="BM37" i="5"/>
  <c r="BM32" i="5"/>
  <c r="BM33" i="5"/>
  <c r="BM31" i="5"/>
  <c r="BM29" i="5"/>
  <c r="BM28" i="5"/>
  <c r="BM27" i="5"/>
  <c r="BM26" i="5"/>
  <c r="BM25" i="5"/>
  <c r="BM19" i="5"/>
  <c r="BM18" i="5"/>
  <c r="BM17" i="5"/>
  <c r="BM16" i="5"/>
  <c r="BM15" i="5"/>
  <c r="BM14" i="5"/>
  <c r="BM13" i="5"/>
  <c r="BM44" i="5" l="1"/>
  <c r="BM55" i="5"/>
  <c r="BM34" i="5"/>
  <c r="BM57" i="5" l="1"/>
  <c r="AQ18" i="4" l="1"/>
  <c r="BM73" i="1" l="1"/>
  <c r="BM67" i="1"/>
  <c r="BM61" i="1"/>
  <c r="BM59" i="1"/>
  <c r="BM58" i="1"/>
  <c r="BM57" i="1"/>
  <c r="BM53" i="1"/>
  <c r="BM52" i="1"/>
  <c r="BM51" i="1"/>
  <c r="BM46" i="1"/>
  <c r="BM40" i="1"/>
  <c r="BM39" i="1"/>
  <c r="BM38" i="1"/>
  <c r="BM37" i="1"/>
  <c r="BM32" i="1"/>
  <c r="BM29" i="1"/>
  <c r="BM23" i="1"/>
  <c r="BM22" i="1"/>
  <c r="BM21" i="1"/>
  <c r="BM30" i="1" l="1"/>
  <c r="AQ47" i="9" l="1"/>
  <c r="BL47" i="9" s="1"/>
  <c r="BL41" i="9" l="1"/>
  <c r="BL40" i="9"/>
  <c r="BL36" i="9"/>
  <c r="BL35" i="9"/>
  <c r="AQ48" i="9"/>
  <c r="BL48" i="9" s="1"/>
  <c r="AQ34" i="9"/>
  <c r="BL34" i="9" s="1"/>
  <c r="AQ15" i="9"/>
  <c r="BL33" i="9" l="1"/>
  <c r="BL52" i="9" l="1"/>
  <c r="BL53" i="9"/>
  <c r="BM60" i="1"/>
  <c r="AQ55" i="9" l="1"/>
  <c r="BL55" i="9" s="1"/>
  <c r="AQ40" i="4"/>
  <c r="AQ27" i="4"/>
  <c r="AQ15" i="4"/>
  <c r="AQ29" i="4" l="1"/>
  <c r="AQ52" i="4"/>
  <c r="AQ54" i="9"/>
  <c r="BL54" i="9" s="1"/>
  <c r="AQ50" i="9" l="1"/>
  <c r="BL50" i="9" s="1"/>
  <c r="AQ53" i="4"/>
  <c r="AQ55" i="5"/>
  <c r="BL11" i="5"/>
  <c r="AQ34" i="5" l="1"/>
  <c r="AQ57" i="5" s="1"/>
  <c r="AQ61" i="5" s="1"/>
  <c r="BL11" i="1"/>
  <c r="AQ30" i="1" l="1"/>
  <c r="AQ16" i="9" s="1"/>
  <c r="AQ24" i="1"/>
  <c r="AQ26" i="1" l="1"/>
  <c r="AQ10" i="9"/>
  <c r="AQ18" i="1"/>
  <c r="AY113" i="15"/>
  <c r="AY99" i="15"/>
  <c r="AY81" i="15"/>
  <c r="AY51" i="15"/>
  <c r="AQ34" i="1" l="1"/>
  <c r="AQ27" i="1"/>
  <c r="AQ12" i="9"/>
  <c r="AQ13" i="9" s="1"/>
  <c r="AQ35" i="1" l="1"/>
  <c r="AQ19" i="9" s="1"/>
  <c r="AQ42" i="1"/>
  <c r="AQ48" i="1" s="1"/>
  <c r="AQ55" i="1" s="1"/>
  <c r="AQ65" i="1" s="1"/>
  <c r="AQ18" i="9"/>
  <c r="AQ43" i="1" l="1"/>
  <c r="AQ22" i="9" s="1"/>
  <c r="AQ21" i="9"/>
  <c r="AT49" i="9" s="1"/>
  <c r="AQ49" i="1"/>
  <c r="AP48" i="9"/>
  <c r="AP47" i="9"/>
  <c r="AO47" i="9"/>
  <c r="AO48" i="9"/>
  <c r="AP33" i="9"/>
  <c r="AP15" i="9"/>
  <c r="AP10" i="9"/>
  <c r="AQ70" i="1" l="1"/>
  <c r="AP34" i="9"/>
  <c r="AQ71" i="1" l="1"/>
  <c r="AQ75" i="1"/>
  <c r="AQ76" i="1" l="1"/>
  <c r="AX113" i="15"/>
  <c r="AX99" i="15"/>
  <c r="AX81" i="15"/>
  <c r="AX51" i="15"/>
  <c r="AP55" i="9"/>
  <c r="AP55" i="5"/>
  <c r="AP34" i="5"/>
  <c r="AP57" i="5" l="1"/>
  <c r="AQ28" i="9" l="1"/>
  <c r="AQ25" i="9"/>
  <c r="AP46" i="4"/>
  <c r="AP40" i="4"/>
  <c r="AP27" i="4"/>
  <c r="AP18" i="4"/>
  <c r="AP15" i="4"/>
  <c r="AP54" i="9" l="1"/>
  <c r="AP50" i="4"/>
  <c r="AP52" i="4" s="1"/>
  <c r="AP29" i="4"/>
  <c r="AP24" i="1"/>
  <c r="AP50" i="9" l="1"/>
  <c r="AP53" i="4"/>
  <c r="AO63" i="1"/>
  <c r="AP30" i="1" l="1"/>
  <c r="AP16" i="9" s="1"/>
  <c r="AP26" i="1"/>
  <c r="AP18" i="1"/>
  <c r="AP27" i="1" l="1"/>
  <c r="AP12" i="9"/>
  <c r="AP34" i="1"/>
  <c r="AP42" i="1" s="1"/>
  <c r="AP48" i="1" s="1"/>
  <c r="AP55" i="1" s="1"/>
  <c r="AP18" i="9" l="1"/>
  <c r="AP13" i="9"/>
  <c r="AP35" i="1"/>
  <c r="AP19" i="9" s="1"/>
  <c r="AP21" i="9" l="1"/>
  <c r="AS49" i="9" s="1"/>
  <c r="AP43" i="1"/>
  <c r="AP22" i="9" s="1"/>
  <c r="AP65" i="1" l="1"/>
  <c r="AP70" i="1" s="1"/>
  <c r="AP49" i="1"/>
  <c r="AP71" i="1" l="1"/>
  <c r="AP75" i="1"/>
  <c r="AP76" i="1" l="1"/>
  <c r="AP25" i="9" l="1"/>
  <c r="AL63" i="1"/>
  <c r="AP28" i="9" l="1"/>
  <c r="AO49" i="4"/>
  <c r="AO46" i="4" s="1"/>
  <c r="AO50" i="4" s="1"/>
  <c r="AO15" i="9" l="1"/>
  <c r="BL73" i="1"/>
  <c r="AO34" i="9" l="1"/>
  <c r="AO55" i="9" l="1"/>
  <c r="AO55" i="5" l="1"/>
  <c r="AO34" i="5"/>
  <c r="AO57" i="5" l="1"/>
  <c r="AO40" i="4"/>
  <c r="AO27" i="4"/>
  <c r="AO18" i="4"/>
  <c r="AO15" i="4"/>
  <c r="AO52" i="4" l="1"/>
  <c r="AO50" i="9" s="1"/>
  <c r="AO54" i="9"/>
  <c r="AO29" i="4"/>
  <c r="AO53" i="4" l="1"/>
  <c r="AO30" i="1" l="1"/>
  <c r="AO16" i="9" s="1"/>
  <c r="AO24" i="1"/>
  <c r="AO18" i="1" l="1"/>
  <c r="AO10" i="9"/>
  <c r="AO26" i="1"/>
  <c r="AO12" i="9" s="1"/>
  <c r="AO13" i="9" l="1"/>
  <c r="AO27" i="1"/>
  <c r="AO34" i="1"/>
  <c r="AO18" i="9" l="1"/>
  <c r="AO42" i="1"/>
  <c r="AO48" i="1" s="1"/>
  <c r="AO55" i="1" s="1"/>
  <c r="AO35" i="1"/>
  <c r="AO19" i="9" s="1"/>
  <c r="BM49" i="9" l="1"/>
  <c r="AO21" i="9"/>
  <c r="AR49" i="9" s="1"/>
  <c r="AO43" i="1"/>
  <c r="AO22" i="9" s="1"/>
  <c r="AO49" i="1" l="1"/>
  <c r="AO65" i="1" l="1"/>
  <c r="AO70" i="1" s="1"/>
  <c r="AO71" i="1" s="1"/>
  <c r="AO75" i="1" l="1"/>
  <c r="AO76" i="1" s="1"/>
  <c r="AO28" i="9" l="1"/>
  <c r="AN33" i="9"/>
  <c r="AV113" i="15"/>
  <c r="AV99" i="15"/>
  <c r="AV81" i="15"/>
  <c r="AV51" i="15"/>
  <c r="AN48" i="9"/>
  <c r="AN47" i="9"/>
  <c r="AN15" i="9"/>
  <c r="BL47" i="5"/>
  <c r="BL37" i="5"/>
  <c r="BL25" i="5"/>
  <c r="BL13" i="5"/>
  <c r="AN46" i="4"/>
  <c r="AN50" i="4" s="1"/>
  <c r="AN52" i="4" s="1"/>
  <c r="AN27" i="4"/>
  <c r="AN18" i="4"/>
  <c r="AN15" i="4"/>
  <c r="AO25" i="9" l="1"/>
  <c r="BM28" i="9"/>
  <c r="BM25" i="9"/>
  <c r="AN54" i="9"/>
  <c r="AN34" i="9"/>
  <c r="AN29" i="4"/>
  <c r="AN55" i="9"/>
  <c r="AN50" i="9" l="1"/>
  <c r="AN53" i="4"/>
  <c r="AN55" i="5"/>
  <c r="AN34" i="5"/>
  <c r="AN57" i="5" l="1"/>
  <c r="AN63" i="1"/>
  <c r="BM63" i="1" s="1"/>
  <c r="AM63" i="1"/>
  <c r="BL38" i="1"/>
  <c r="BL37" i="1"/>
  <c r="AM30" i="1" l="1"/>
  <c r="AN30" i="1"/>
  <c r="AN16" i="9" s="1"/>
  <c r="AN24" i="1"/>
  <c r="BM24" i="1" s="1"/>
  <c r="BL10" i="9"/>
  <c r="BL13" i="9" s="1"/>
  <c r="BM26" i="1" l="1"/>
  <c r="AN26" i="1"/>
  <c r="AN18" i="1"/>
  <c r="BK38" i="1"/>
  <c r="BJ38" i="1"/>
  <c r="BI38" i="1"/>
  <c r="BH38" i="1"/>
  <c r="BG38" i="1"/>
  <c r="BF38" i="1"/>
  <c r="BE38" i="1"/>
  <c r="BD38" i="1"/>
  <c r="BM34" i="1" l="1"/>
  <c r="BM27" i="1"/>
  <c r="AN12" i="9"/>
  <c r="AN13" i="9" s="1"/>
  <c r="AN34" i="1"/>
  <c r="AN42" i="1" s="1"/>
  <c r="AN48" i="1" s="1"/>
  <c r="AN55" i="1" s="1"/>
  <c r="AN27" i="1"/>
  <c r="I42" i="1"/>
  <c r="BM42" i="1" l="1"/>
  <c r="BM48" i="1" s="1"/>
  <c r="BM35" i="1"/>
  <c r="AN18" i="9"/>
  <c r="AN35" i="1"/>
  <c r="AN19" i="9" s="1"/>
  <c r="BL49" i="9" l="1"/>
  <c r="BM55" i="1"/>
  <c r="BM70" i="1" s="1"/>
  <c r="BM49" i="1"/>
  <c r="BM43" i="1"/>
  <c r="AN21" i="9"/>
  <c r="AQ49" i="9" s="1"/>
  <c r="AN43" i="1"/>
  <c r="AN22" i="9" s="1"/>
  <c r="BL12" i="1"/>
  <c r="BK11" i="1"/>
  <c r="BM75" i="1" l="1"/>
  <c r="BM71" i="1"/>
  <c r="AN49" i="1"/>
  <c r="BM76" i="1" l="1"/>
  <c r="AN65" i="1"/>
  <c r="AN70" i="1" s="1"/>
  <c r="AN71" i="1" s="1"/>
  <c r="AN75" i="1" l="1"/>
  <c r="BK41" i="9"/>
  <c r="BK40" i="9"/>
  <c r="BK36" i="9"/>
  <c r="BK35" i="9"/>
  <c r="BK52" i="9"/>
  <c r="AM48" i="9"/>
  <c r="BK48" i="9" s="1"/>
  <c r="AM47" i="9"/>
  <c r="BK47" i="9" s="1"/>
  <c r="AM33" i="9"/>
  <c r="AM34" i="9" s="1"/>
  <c r="BK34" i="9" s="1"/>
  <c r="AM15" i="9"/>
  <c r="AN76" i="1" l="1"/>
  <c r="BK33" i="9"/>
  <c r="AU113" i="15"/>
  <c r="AU99" i="15"/>
  <c r="AU81" i="15"/>
  <c r="AU51" i="15"/>
  <c r="AN28" i="9" l="1"/>
  <c r="AN25" i="9"/>
  <c r="BL28" i="9"/>
  <c r="BL25" i="9"/>
  <c r="BK53" i="9" l="1"/>
  <c r="AM55" i="9"/>
  <c r="BK55" i="9" s="1"/>
  <c r="BL17" i="1" l="1"/>
  <c r="BK17" i="1"/>
  <c r="BL54" i="5" l="1"/>
  <c r="BL53" i="5"/>
  <c r="BL52" i="5"/>
  <c r="BL51" i="5"/>
  <c r="BL50" i="5"/>
  <c r="BL49" i="5"/>
  <c r="BL48" i="5"/>
  <c r="BL43" i="5"/>
  <c r="BL42" i="5"/>
  <c r="BL40" i="5"/>
  <c r="BL39" i="5"/>
  <c r="BL38" i="5"/>
  <c r="BL33" i="5"/>
  <c r="BL32" i="5"/>
  <c r="BL31" i="5"/>
  <c r="BL29" i="5"/>
  <c r="BL28" i="5"/>
  <c r="BL27" i="5"/>
  <c r="BL26" i="5"/>
  <c r="BL19" i="5"/>
  <c r="BL18" i="5"/>
  <c r="BL17" i="5"/>
  <c r="BL16" i="5"/>
  <c r="BL15" i="5"/>
  <c r="BL14" i="5"/>
  <c r="AM55" i="5"/>
  <c r="AM34" i="5"/>
  <c r="BL22" i="5" l="1"/>
  <c r="BL44" i="5"/>
  <c r="AM57" i="5"/>
  <c r="AM46" i="4"/>
  <c r="AM50" i="4" s="1"/>
  <c r="AM40" i="4"/>
  <c r="AM27" i="4"/>
  <c r="AM18" i="4"/>
  <c r="AM15" i="4"/>
  <c r="AM52" i="4" l="1"/>
  <c r="AM54" i="9"/>
  <c r="BK54" i="9" s="1"/>
  <c r="AM29" i="4"/>
  <c r="BL67" i="1"/>
  <c r="BL61" i="1"/>
  <c r="BL60" i="1"/>
  <c r="BL59" i="1"/>
  <c r="BL58" i="1"/>
  <c r="BL57" i="1"/>
  <c r="BL53" i="1"/>
  <c r="BL52" i="1"/>
  <c r="BL51" i="1"/>
  <c r="BL46" i="1"/>
  <c r="BL45" i="1"/>
  <c r="BL40" i="1"/>
  <c r="BL39" i="1"/>
  <c r="BL32" i="1"/>
  <c r="BL29" i="1"/>
  <c r="BL23" i="1"/>
  <c r="BL22" i="1"/>
  <c r="BL21" i="1"/>
  <c r="AM16" i="9"/>
  <c r="AM24" i="1"/>
  <c r="AL24" i="1"/>
  <c r="AM53" i="4" l="1"/>
  <c r="AM50" i="9"/>
  <c r="BK50" i="9" s="1"/>
  <c r="BL14" i="1"/>
  <c r="BL13" i="1"/>
  <c r="AM26" i="1" l="1"/>
  <c r="AM12" i="9" s="1"/>
  <c r="AM10" i="9"/>
  <c r="BL15" i="1"/>
  <c r="BK10" i="9" s="1"/>
  <c r="BK13" i="9" s="1"/>
  <c r="AM18" i="1"/>
  <c r="BL18" i="1" l="1"/>
  <c r="AM34" i="1"/>
  <c r="AM42" i="1" s="1"/>
  <c r="AM48" i="1" s="1"/>
  <c r="AM55" i="1" s="1"/>
  <c r="AM27" i="1"/>
  <c r="AM13" i="9"/>
  <c r="F112" i="15"/>
  <c r="F113" i="15" s="1"/>
  <c r="F104" i="15"/>
  <c r="F105" i="15" s="1"/>
  <c r="F98" i="15"/>
  <c r="F97" i="15"/>
  <c r="F96" i="15"/>
  <c r="F95" i="15"/>
  <c r="F94" i="15"/>
  <c r="F93" i="15"/>
  <c r="F92" i="15"/>
  <c r="F91" i="15"/>
  <c r="F90" i="15"/>
  <c r="F89" i="15"/>
  <c r="F88" i="15"/>
  <c r="F87" i="15"/>
  <c r="F86" i="15"/>
  <c r="F85" i="15"/>
  <c r="F84" i="15"/>
  <c r="F80" i="15"/>
  <c r="F79" i="15"/>
  <c r="F78" i="15"/>
  <c r="F77" i="15"/>
  <c r="F76" i="15"/>
  <c r="F75" i="15"/>
  <c r="F74" i="15"/>
  <c r="F70" i="15"/>
  <c r="F69" i="15"/>
  <c r="F68" i="15"/>
  <c r="F67" i="15"/>
  <c r="F66" i="15"/>
  <c r="F65" i="15"/>
  <c r="F64" i="15"/>
  <c r="F63" i="15"/>
  <c r="F62" i="15"/>
  <c r="F61" i="15"/>
  <c r="F60" i="15"/>
  <c r="F59" i="15"/>
  <c r="F58" i="15"/>
  <c r="F50" i="15"/>
  <c r="F51" i="15" s="1"/>
  <c r="F46" i="15"/>
  <c r="F103" i="15"/>
  <c r="F102" i="15"/>
  <c r="F41" i="15"/>
  <c r="F38" i="15"/>
  <c r="F36" i="15"/>
  <c r="F35" i="15"/>
  <c r="F34" i="15"/>
  <c r="F33" i="15"/>
  <c r="F32" i="15"/>
  <c r="F31" i="15"/>
  <c r="F30" i="15"/>
  <c r="F29" i="15"/>
  <c r="F28" i="15"/>
  <c r="F27" i="15"/>
  <c r="F26" i="15"/>
  <c r="F25" i="15"/>
  <c r="F24" i="15"/>
  <c r="F23" i="15"/>
  <c r="F22" i="15"/>
  <c r="F21" i="15"/>
  <c r="F20" i="15"/>
  <c r="F19" i="15"/>
  <c r="F18" i="15"/>
  <c r="F17" i="15"/>
  <c r="F16" i="15"/>
  <c r="F15" i="15"/>
  <c r="F14" i="15"/>
  <c r="F13" i="15"/>
  <c r="F12" i="15"/>
  <c r="F11" i="15"/>
  <c r="F10" i="15"/>
  <c r="F9" i="15"/>
  <c r="AN113" i="15"/>
  <c r="AM113" i="15"/>
  <c r="O112" i="15"/>
  <c r="O113" i="15" s="1"/>
  <c r="AL48" i="9"/>
  <c r="AL40" i="4"/>
  <c r="BL34" i="5"/>
  <c r="AK48" i="9"/>
  <c r="AL47" i="9"/>
  <c r="AL33" i="9"/>
  <c r="AL15" i="9"/>
  <c r="BL55" i="5"/>
  <c r="AT113" i="15"/>
  <c r="AT99" i="15"/>
  <c r="AT81" i="15"/>
  <c r="AT51" i="15"/>
  <c r="AL55" i="5"/>
  <c r="AL34" i="5"/>
  <c r="AL46" i="4"/>
  <c r="AL50" i="4" s="1"/>
  <c r="AL18" i="4"/>
  <c r="AL27" i="4"/>
  <c r="AL15" i="4"/>
  <c r="BL24" i="1"/>
  <c r="BL26" i="1" s="1"/>
  <c r="BL30" i="1"/>
  <c r="AL30" i="1"/>
  <c r="AL16" i="9" s="1"/>
  <c r="AJ49" i="9"/>
  <c r="AI49" i="9"/>
  <c r="BI52" i="9"/>
  <c r="BJ52" i="9"/>
  <c r="AC55" i="9"/>
  <c r="BI53" i="9"/>
  <c r="AF55" i="9"/>
  <c r="AG55" i="9"/>
  <c r="AH55" i="9"/>
  <c r="BJ53" i="9"/>
  <c r="AJ55" i="9"/>
  <c r="D33" i="9"/>
  <c r="D34" i="9" s="1"/>
  <c r="E33" i="9"/>
  <c r="E34" i="9" s="1"/>
  <c r="F33" i="9"/>
  <c r="F34" i="9" s="1"/>
  <c r="H33" i="9"/>
  <c r="H34" i="9" s="1"/>
  <c r="I33" i="9"/>
  <c r="I34" i="9" s="1"/>
  <c r="J33" i="9"/>
  <c r="J34" i="9" s="1"/>
  <c r="L33" i="9"/>
  <c r="L34" i="9" s="1"/>
  <c r="M33" i="9"/>
  <c r="M34" i="9" s="1"/>
  <c r="N33" i="9"/>
  <c r="N34" i="9" s="1"/>
  <c r="P33" i="9"/>
  <c r="P34" i="9" s="1"/>
  <c r="Q33" i="9"/>
  <c r="Q34" i="9" s="1"/>
  <c r="R33" i="9"/>
  <c r="R34" i="9" s="1"/>
  <c r="S33" i="9"/>
  <c r="S34" i="9" s="1"/>
  <c r="T33" i="9"/>
  <c r="T34" i="9" s="1"/>
  <c r="U33" i="9"/>
  <c r="U34" i="9" s="1"/>
  <c r="V33" i="9"/>
  <c r="V34" i="9" s="1"/>
  <c r="W33" i="9"/>
  <c r="BG33" i="9" s="1"/>
  <c r="X33" i="9"/>
  <c r="X34" i="9" s="1"/>
  <c r="Y33" i="9"/>
  <c r="Y34" i="9" s="1"/>
  <c r="Z33" i="9"/>
  <c r="Z34" i="9" s="1"/>
  <c r="AB33" i="9"/>
  <c r="AB34" i="9" s="1"/>
  <c r="AN99" i="15"/>
  <c r="L99" i="15"/>
  <c r="M99" i="15"/>
  <c r="N99" i="15"/>
  <c r="O99" i="15"/>
  <c r="P99" i="15"/>
  <c r="Q99" i="15"/>
  <c r="R99" i="15"/>
  <c r="S99" i="15"/>
  <c r="T99" i="15"/>
  <c r="U99" i="15"/>
  <c r="V99" i="15"/>
  <c r="W99" i="15"/>
  <c r="X99" i="15"/>
  <c r="Y99" i="15"/>
  <c r="Z99" i="15"/>
  <c r="AA99" i="15"/>
  <c r="AB99" i="15"/>
  <c r="AC99" i="15"/>
  <c r="AD99" i="15"/>
  <c r="AE99" i="15"/>
  <c r="AF99" i="15"/>
  <c r="AG99" i="15"/>
  <c r="AH99" i="15"/>
  <c r="AI99" i="15"/>
  <c r="AJ99" i="15"/>
  <c r="AK99" i="15"/>
  <c r="AL99" i="15"/>
  <c r="AM99" i="15"/>
  <c r="AO99" i="15"/>
  <c r="AP99" i="15"/>
  <c r="AQ99" i="15"/>
  <c r="AR99" i="15"/>
  <c r="AS99" i="15"/>
  <c r="K99" i="15"/>
  <c r="BK11" i="5"/>
  <c r="AK55" i="5"/>
  <c r="AK34" i="5"/>
  <c r="AK15" i="9"/>
  <c r="AK47" i="9"/>
  <c r="BK37" i="1"/>
  <c r="AK46" i="4"/>
  <c r="AK40" i="4"/>
  <c r="AK27" i="4"/>
  <c r="AK18" i="4"/>
  <c r="AK15" i="4"/>
  <c r="AK63" i="1"/>
  <c r="AK30" i="1"/>
  <c r="AK16" i="9" s="1"/>
  <c r="AK24" i="1"/>
  <c r="K113" i="15"/>
  <c r="AS51" i="15"/>
  <c r="AS81" i="15"/>
  <c r="AS113" i="15"/>
  <c r="BK25" i="5"/>
  <c r="BK54" i="5"/>
  <c r="BK53" i="5"/>
  <c r="BK52" i="5"/>
  <c r="BK51" i="5"/>
  <c r="BK50" i="5"/>
  <c r="BK49" i="5"/>
  <c r="BK47" i="5"/>
  <c r="BK43" i="5"/>
  <c r="BK42" i="5"/>
  <c r="BK40" i="5"/>
  <c r="BK39" i="5"/>
  <c r="BK38" i="5"/>
  <c r="BK37" i="5"/>
  <c r="BK19" i="5"/>
  <c r="BK18" i="5"/>
  <c r="BK17" i="5"/>
  <c r="BK16" i="5"/>
  <c r="BK15" i="5"/>
  <c r="BK14" i="5"/>
  <c r="BK13" i="5"/>
  <c r="AF40" i="9"/>
  <c r="O58" i="1"/>
  <c r="O63" i="1" s="1"/>
  <c r="AI48" i="5"/>
  <c r="AI55" i="5" s="1"/>
  <c r="AH48" i="5"/>
  <c r="AH55" i="5" s="1"/>
  <c r="AG48" i="5"/>
  <c r="AG55" i="5" s="1"/>
  <c r="AI18" i="4"/>
  <c r="AI27" i="4"/>
  <c r="BK40" i="1"/>
  <c r="AJ47" i="9"/>
  <c r="C10" i="15"/>
  <c r="C12" i="15"/>
  <c r="C13" i="15" s="1"/>
  <c r="C14" i="15" s="1"/>
  <c r="C15" i="15" s="1"/>
  <c r="C16" i="15" s="1"/>
  <c r="C17" i="15" s="1"/>
  <c r="C18" i="15" s="1"/>
  <c r="C19" i="15" s="1"/>
  <c r="C20" i="15" s="1"/>
  <c r="C21" i="15" s="1"/>
  <c r="C22" i="15" s="1"/>
  <c r="C23" i="15" s="1"/>
  <c r="C24" i="15" s="1"/>
  <c r="C25" i="15" s="1"/>
  <c r="C28" i="15"/>
  <c r="C29" i="15" s="1"/>
  <c r="C30" i="15" s="1"/>
  <c r="C31" i="15" s="1"/>
  <c r="C32" i="15" s="1"/>
  <c r="C33" i="15" s="1"/>
  <c r="C34" i="15" s="1"/>
  <c r="C36" i="15"/>
  <c r="C37" i="15" s="1"/>
  <c r="C38" i="15" s="1"/>
  <c r="C39" i="15" s="1"/>
  <c r="C40" i="15" s="1"/>
  <c r="C41" i="15" s="1"/>
  <c r="C42" i="15" s="1"/>
  <c r="C43" i="15" s="1"/>
  <c r="C44" i="15" s="1"/>
  <c r="C45" i="15" s="1"/>
  <c r="C46" i="15" s="1"/>
  <c r="C94" i="15"/>
  <c r="C95" i="15" s="1"/>
  <c r="C96" i="15" s="1"/>
  <c r="C97" i="15" s="1"/>
  <c r="C98" i="15" s="1"/>
  <c r="C102" i="15" s="1"/>
  <c r="C103" i="15" s="1"/>
  <c r="C104" i="15" s="1"/>
  <c r="AJ48" i="9"/>
  <c r="AJ34" i="5"/>
  <c r="AJ55" i="5"/>
  <c r="AI40" i="4"/>
  <c r="AJ40" i="4"/>
  <c r="AJ27" i="4"/>
  <c r="AJ15" i="4"/>
  <c r="AJ18" i="4"/>
  <c r="AJ46" i="4"/>
  <c r="AJ63" i="1"/>
  <c r="AJ30" i="1"/>
  <c r="AJ16" i="9" s="1"/>
  <c r="AJ24" i="1"/>
  <c r="AQ113" i="15"/>
  <c r="AP113" i="15"/>
  <c r="AO113" i="15"/>
  <c r="AQ81" i="15"/>
  <c r="AP81" i="15"/>
  <c r="AO81" i="15"/>
  <c r="AN81" i="15"/>
  <c r="AQ57" i="15"/>
  <c r="AY57" i="15" s="1"/>
  <c r="AP57" i="15"/>
  <c r="AX57" i="15" s="1"/>
  <c r="BF57" i="15" s="1"/>
  <c r="BG57" i="15" s="1"/>
  <c r="BH57" i="15" s="1"/>
  <c r="BI57" i="15" s="1"/>
  <c r="AO57" i="15"/>
  <c r="AW57" i="15" s="1"/>
  <c r="BE57" i="15" s="1"/>
  <c r="AN57" i="15"/>
  <c r="AV57" i="15" s="1"/>
  <c r="BD57" i="15" s="1"/>
  <c r="AQ56" i="15"/>
  <c r="AY56" i="15" s="1"/>
  <c r="AP56" i="15"/>
  <c r="AX56" i="15" s="1"/>
  <c r="BF56" i="15" s="1"/>
  <c r="BG56" i="15" s="1"/>
  <c r="BH56" i="15" s="1"/>
  <c r="BI56" i="15" s="1"/>
  <c r="AO56" i="15"/>
  <c r="AW56" i="15" s="1"/>
  <c r="BE56" i="15" s="1"/>
  <c r="AN56" i="15"/>
  <c r="AV56" i="15" s="1"/>
  <c r="BD56" i="15" s="1"/>
  <c r="AQ55" i="15"/>
  <c r="AY55" i="15" s="1"/>
  <c r="AP55" i="15"/>
  <c r="AX55" i="15" s="1"/>
  <c r="BF55" i="15" s="1"/>
  <c r="BG55" i="15" s="1"/>
  <c r="BH55" i="15" s="1"/>
  <c r="BI55" i="15" s="1"/>
  <c r="AO55" i="15"/>
  <c r="AW55" i="15" s="1"/>
  <c r="BE55" i="15" s="1"/>
  <c r="AN55" i="15"/>
  <c r="AV55" i="15" s="1"/>
  <c r="BD55" i="15" s="1"/>
  <c r="AQ54" i="15"/>
  <c r="AY54" i="15" s="1"/>
  <c r="AP54" i="15"/>
  <c r="AX54" i="15" s="1"/>
  <c r="BF54" i="15" s="1"/>
  <c r="BG54" i="15" s="1"/>
  <c r="BH54" i="15" s="1"/>
  <c r="BI54" i="15" s="1"/>
  <c r="BI71" i="15" s="1"/>
  <c r="AO54" i="15"/>
  <c r="AW54" i="15" s="1"/>
  <c r="BE54" i="15" s="1"/>
  <c r="AN54" i="15"/>
  <c r="AV54" i="15" s="1"/>
  <c r="AQ51" i="15"/>
  <c r="AP51" i="15"/>
  <c r="AO51" i="15"/>
  <c r="AN51" i="15"/>
  <c r="AQ44" i="15"/>
  <c r="AY44" i="15" s="1"/>
  <c r="AP44" i="15"/>
  <c r="AX44" i="15" s="1"/>
  <c r="BF44" i="15" s="1"/>
  <c r="BG44" i="15" s="1"/>
  <c r="BH44" i="15" s="1"/>
  <c r="BI44" i="15" s="1"/>
  <c r="AO44" i="15"/>
  <c r="AW44" i="15" s="1"/>
  <c r="BE44" i="15" s="1"/>
  <c r="AN44" i="15"/>
  <c r="AV44" i="15" s="1"/>
  <c r="BD44" i="15" s="1"/>
  <c r="AQ43" i="15"/>
  <c r="AY43" i="15" s="1"/>
  <c r="AP43" i="15"/>
  <c r="AX43" i="15" s="1"/>
  <c r="BF43" i="15" s="1"/>
  <c r="BG43" i="15" s="1"/>
  <c r="BH43" i="15" s="1"/>
  <c r="BI43" i="15" s="1"/>
  <c r="AO43" i="15"/>
  <c r="AW43" i="15" s="1"/>
  <c r="BE43" i="15" s="1"/>
  <c r="AN43" i="15"/>
  <c r="AV43" i="15" s="1"/>
  <c r="BD43" i="15" s="1"/>
  <c r="AQ42" i="15"/>
  <c r="AY42" i="15" s="1"/>
  <c r="AP42" i="15"/>
  <c r="AX42" i="15" s="1"/>
  <c r="BF42" i="15" s="1"/>
  <c r="BG42" i="15" s="1"/>
  <c r="BH42" i="15" s="1"/>
  <c r="BI42" i="15" s="1"/>
  <c r="AO42" i="15"/>
  <c r="AW42" i="15" s="1"/>
  <c r="BE42" i="15" s="1"/>
  <c r="AN42" i="15"/>
  <c r="AV42" i="15" s="1"/>
  <c r="BD42" i="15" s="1"/>
  <c r="AQ40" i="15"/>
  <c r="AY40" i="15" s="1"/>
  <c r="AP40" i="15"/>
  <c r="AX40" i="15" s="1"/>
  <c r="BF40" i="15" s="1"/>
  <c r="BG40" i="15" s="1"/>
  <c r="BH40" i="15" s="1"/>
  <c r="BI40" i="15" s="1"/>
  <c r="AO40" i="15"/>
  <c r="AW40" i="15" s="1"/>
  <c r="BE40" i="15" s="1"/>
  <c r="AN40" i="15"/>
  <c r="AV40" i="15" s="1"/>
  <c r="BD40" i="15" s="1"/>
  <c r="AQ39" i="15"/>
  <c r="AY39" i="15" s="1"/>
  <c r="AP39" i="15"/>
  <c r="AX39" i="15" s="1"/>
  <c r="BF39" i="15" s="1"/>
  <c r="BG39" i="15" s="1"/>
  <c r="BH39" i="15" s="1"/>
  <c r="BI39" i="15" s="1"/>
  <c r="AO39" i="15"/>
  <c r="AW39" i="15" s="1"/>
  <c r="BE39" i="15" s="1"/>
  <c r="AN39" i="15"/>
  <c r="AV39" i="15" s="1"/>
  <c r="BD39" i="15" s="1"/>
  <c r="AQ37" i="15"/>
  <c r="AY37" i="15" s="1"/>
  <c r="AP37" i="15"/>
  <c r="AX37" i="15" s="1"/>
  <c r="BF37" i="15" s="1"/>
  <c r="BG37" i="15" s="1"/>
  <c r="BH37" i="15" s="1"/>
  <c r="BI37" i="15" s="1"/>
  <c r="AO37" i="15"/>
  <c r="AW37" i="15" s="1"/>
  <c r="BE37" i="15" s="1"/>
  <c r="AG33" i="9"/>
  <c r="AG34" i="9" s="1"/>
  <c r="AN37" i="15"/>
  <c r="AV37" i="15" s="1"/>
  <c r="AR113" i="15"/>
  <c r="AR81" i="15"/>
  <c r="AR57" i="15"/>
  <c r="AZ57" i="15" s="1"/>
  <c r="AR56" i="15"/>
  <c r="AZ56" i="15" s="1"/>
  <c r="AR55" i="15"/>
  <c r="AZ55" i="15" s="1"/>
  <c r="AR54" i="15"/>
  <c r="AZ54" i="15" s="1"/>
  <c r="AR51" i="15"/>
  <c r="AR44" i="15"/>
  <c r="AZ44" i="15" s="1"/>
  <c r="AR43" i="15"/>
  <c r="AZ43" i="15" s="1"/>
  <c r="AR42" i="15"/>
  <c r="AZ42" i="15" s="1"/>
  <c r="AR40" i="15"/>
  <c r="AZ40" i="15" s="1"/>
  <c r="AR39" i="15"/>
  <c r="AZ39" i="15" s="1"/>
  <c r="AR37" i="15"/>
  <c r="AZ37" i="15" s="1"/>
  <c r="AJ15" i="9"/>
  <c r="AJ33" i="9"/>
  <c r="AJ34" i="9" s="1"/>
  <c r="T25" i="9"/>
  <c r="R28" i="9"/>
  <c r="P25" i="9"/>
  <c r="O28" i="9"/>
  <c r="N28" i="9"/>
  <c r="M28" i="9"/>
  <c r="L25" i="9"/>
  <c r="K28" i="9"/>
  <c r="J25" i="9"/>
  <c r="I25" i="9"/>
  <c r="H25" i="9"/>
  <c r="F28" i="9"/>
  <c r="E28" i="9"/>
  <c r="D25" i="9"/>
  <c r="BJ35" i="9"/>
  <c r="AI48" i="9"/>
  <c r="BJ48" i="9" s="1"/>
  <c r="AI47" i="9"/>
  <c r="BJ47" i="9" s="1"/>
  <c r="AI15" i="9"/>
  <c r="BK33" i="5"/>
  <c r="BK32" i="5"/>
  <c r="BK31" i="5"/>
  <c r="BK29" i="5"/>
  <c r="BK28" i="5"/>
  <c r="BK27" i="5"/>
  <c r="BK26" i="5"/>
  <c r="AI34" i="5"/>
  <c r="AI46" i="4"/>
  <c r="AI15" i="4"/>
  <c r="BK73" i="1"/>
  <c r="BK67" i="1"/>
  <c r="BK61" i="1"/>
  <c r="BK60" i="1"/>
  <c r="BK59" i="1"/>
  <c r="BK58" i="1"/>
  <c r="BK57" i="1"/>
  <c r="BK53" i="1"/>
  <c r="BK52" i="1"/>
  <c r="BK51" i="1"/>
  <c r="BK46" i="1"/>
  <c r="BK45" i="1"/>
  <c r="BK39" i="1"/>
  <c r="BK32" i="1"/>
  <c r="BK29" i="1"/>
  <c r="BK23" i="1"/>
  <c r="BK22" i="1"/>
  <c r="BK21" i="1"/>
  <c r="BK14" i="1"/>
  <c r="BK13" i="1"/>
  <c r="BK12" i="1"/>
  <c r="AI63" i="1"/>
  <c r="AI30" i="1"/>
  <c r="AI16" i="9" s="1"/>
  <c r="AI24" i="1"/>
  <c r="AI33" i="9"/>
  <c r="AI34" i="9" s="1"/>
  <c r="AH47" i="9"/>
  <c r="AH18" i="4"/>
  <c r="AH30" i="1"/>
  <c r="AH16" i="9" s="1"/>
  <c r="AH34" i="5"/>
  <c r="AH46" i="4"/>
  <c r="AH40" i="4"/>
  <c r="AH27" i="4"/>
  <c r="AH15" i="4"/>
  <c r="AH63" i="1"/>
  <c r="AH24" i="1"/>
  <c r="AH48" i="9"/>
  <c r="AH22" i="9"/>
  <c r="AH15" i="9"/>
  <c r="L40" i="4"/>
  <c r="K40" i="4"/>
  <c r="J40" i="4"/>
  <c r="I40" i="4"/>
  <c r="W40" i="4"/>
  <c r="V40" i="4"/>
  <c r="U40" i="4"/>
  <c r="R40" i="4"/>
  <c r="Q40" i="4"/>
  <c r="P40" i="4"/>
  <c r="O40" i="4"/>
  <c r="AA40" i="4"/>
  <c r="Y40" i="4"/>
  <c r="T40" i="4"/>
  <c r="S40" i="4"/>
  <c r="N40" i="4"/>
  <c r="AB40" i="4"/>
  <c r="M40" i="4"/>
  <c r="X40" i="4"/>
  <c r="H40" i="4"/>
  <c r="G40" i="4"/>
  <c r="F40" i="4"/>
  <c r="E40" i="4"/>
  <c r="D40" i="4"/>
  <c r="Z40" i="4"/>
  <c r="AC40" i="4"/>
  <c r="AD40" i="4"/>
  <c r="AE40" i="4"/>
  <c r="AF40" i="4"/>
  <c r="I76" i="1"/>
  <c r="AG15" i="4"/>
  <c r="AG34" i="5"/>
  <c r="AG46" i="4"/>
  <c r="AG50" i="4" s="1"/>
  <c r="AG40" i="4"/>
  <c r="AG27" i="4"/>
  <c r="AG18" i="4"/>
  <c r="AG15" i="9"/>
  <c r="AG16" i="9"/>
  <c r="AG19" i="9"/>
  <c r="AG22" i="9"/>
  <c r="AG47" i="9"/>
  <c r="AG48" i="9"/>
  <c r="AG63" i="1"/>
  <c r="AG24" i="1"/>
  <c r="AE15" i="4"/>
  <c r="AF48" i="9"/>
  <c r="AF47" i="9"/>
  <c r="BC40" i="9"/>
  <c r="BD40" i="9"/>
  <c r="BE40" i="9"/>
  <c r="BF40" i="9"/>
  <c r="BG40" i="9"/>
  <c r="BH40" i="9"/>
  <c r="AF15" i="9"/>
  <c r="AF55" i="5"/>
  <c r="AF34" i="5"/>
  <c r="AF63" i="1"/>
  <c r="AF30" i="1"/>
  <c r="AF16" i="9" s="1"/>
  <c r="AF24" i="1"/>
  <c r="AF46" i="4"/>
  <c r="AF50" i="4" s="1"/>
  <c r="AF27" i="4"/>
  <c r="AF18" i="4"/>
  <c r="AF15" i="4"/>
  <c r="BI59" i="1"/>
  <c r="BJ59" i="1"/>
  <c r="BI60" i="1"/>
  <c r="BJ60" i="1"/>
  <c r="BI61" i="1"/>
  <c r="BJ61" i="1"/>
  <c r="BI11" i="5"/>
  <c r="AE48" i="9"/>
  <c r="BI48" i="9" s="1"/>
  <c r="AD48" i="9"/>
  <c r="BJ14" i="1"/>
  <c r="BJ13" i="1"/>
  <c r="BJ12" i="1"/>
  <c r="BJ14" i="5"/>
  <c r="BJ54" i="5"/>
  <c r="BJ53" i="5"/>
  <c r="BJ51" i="5"/>
  <c r="BJ50" i="5"/>
  <c r="BJ49" i="5"/>
  <c r="BJ48" i="5"/>
  <c r="BJ47" i="5"/>
  <c r="BJ43" i="5"/>
  <c r="BJ42" i="5"/>
  <c r="BJ40" i="5"/>
  <c r="BJ39" i="5"/>
  <c r="BJ38" i="5"/>
  <c r="AD47" i="9"/>
  <c r="AE47" i="9"/>
  <c r="BI47" i="9" s="1"/>
  <c r="BJ52" i="5"/>
  <c r="BJ37" i="5"/>
  <c r="BJ33" i="5"/>
  <c r="BJ32" i="5"/>
  <c r="BJ31" i="5"/>
  <c r="BJ29" i="5"/>
  <c r="BJ28" i="5"/>
  <c r="BJ27" i="5"/>
  <c r="BJ26" i="5"/>
  <c r="BJ25" i="5"/>
  <c r="BJ19" i="5"/>
  <c r="BJ18" i="5"/>
  <c r="BJ17" i="5"/>
  <c r="BJ16" i="5"/>
  <c r="BJ15" i="5"/>
  <c r="BJ13" i="5"/>
  <c r="BJ11" i="5"/>
  <c r="BJ67" i="1"/>
  <c r="BJ58" i="1"/>
  <c r="BJ57" i="1"/>
  <c r="BJ53" i="1"/>
  <c r="BJ52" i="1"/>
  <c r="BJ51" i="1"/>
  <c r="BJ46" i="1"/>
  <c r="BJ45" i="1"/>
  <c r="BJ40" i="1"/>
  <c r="BJ39" i="1"/>
  <c r="BJ37" i="1"/>
  <c r="BJ32" i="1"/>
  <c r="BJ29" i="1"/>
  <c r="BJ17" i="1"/>
  <c r="BJ23" i="1"/>
  <c r="BJ22" i="1"/>
  <c r="BJ21" i="1"/>
  <c r="BJ11" i="1"/>
  <c r="AM81" i="15"/>
  <c r="AM57" i="15"/>
  <c r="AU57" i="15" s="1"/>
  <c r="BC57" i="15" s="1"/>
  <c r="AM56" i="15"/>
  <c r="AU56" i="15" s="1"/>
  <c r="BC56" i="15" s="1"/>
  <c r="AM55" i="15"/>
  <c r="AU55" i="15" s="1"/>
  <c r="BC55" i="15" s="1"/>
  <c r="AM54" i="15"/>
  <c r="AU54" i="15" s="1"/>
  <c r="BC54" i="15" s="1"/>
  <c r="AM51" i="15"/>
  <c r="AM44" i="15"/>
  <c r="AU44" i="15" s="1"/>
  <c r="BC44" i="15" s="1"/>
  <c r="AM43" i="15"/>
  <c r="AU43" i="15" s="1"/>
  <c r="BC43" i="15" s="1"/>
  <c r="AM42" i="15"/>
  <c r="AU42" i="15" s="1"/>
  <c r="BC42" i="15" s="1"/>
  <c r="AM40" i="15"/>
  <c r="AU40" i="15" s="1"/>
  <c r="BC40" i="15" s="1"/>
  <c r="AM39" i="15"/>
  <c r="AU39" i="15" s="1"/>
  <c r="BC39" i="15" s="1"/>
  <c r="AM37" i="15"/>
  <c r="AU37" i="15" s="1"/>
  <c r="BC37" i="15" s="1"/>
  <c r="AD55" i="5"/>
  <c r="AD34" i="5"/>
  <c r="AE46" i="4"/>
  <c r="AE27" i="4"/>
  <c r="AE18" i="4"/>
  <c r="AD15" i="9"/>
  <c r="AD63" i="1"/>
  <c r="AD30" i="1"/>
  <c r="AD16" i="9" s="1"/>
  <c r="AD24" i="1"/>
  <c r="AD15" i="1"/>
  <c r="AE33" i="9"/>
  <c r="AE34" i="9" s="1"/>
  <c r="AA63" i="1"/>
  <c r="Z63" i="1"/>
  <c r="Y63" i="1"/>
  <c r="X63" i="1"/>
  <c r="W63" i="1"/>
  <c r="V63" i="1"/>
  <c r="U63" i="1"/>
  <c r="T63" i="1"/>
  <c r="S63" i="1"/>
  <c r="R63" i="1"/>
  <c r="Q63" i="1"/>
  <c r="P63" i="1"/>
  <c r="N63" i="1"/>
  <c r="M63" i="1"/>
  <c r="L63" i="1"/>
  <c r="K63" i="1"/>
  <c r="J63" i="1"/>
  <c r="I63" i="1"/>
  <c r="H63" i="1"/>
  <c r="G63" i="1"/>
  <c r="F63" i="1"/>
  <c r="E63" i="1"/>
  <c r="D63" i="1"/>
  <c r="AE63" i="1"/>
  <c r="AC63" i="1"/>
  <c r="AB63" i="1"/>
  <c r="BH61" i="1"/>
  <c r="BG61" i="1"/>
  <c r="BF61" i="1"/>
  <c r="BE61" i="1"/>
  <c r="BD61" i="1"/>
  <c r="BH60" i="1"/>
  <c r="BG60" i="1"/>
  <c r="BF60" i="1"/>
  <c r="BE60" i="1"/>
  <c r="BD60" i="1"/>
  <c r="BI58" i="1"/>
  <c r="BH58" i="1"/>
  <c r="BG58" i="1"/>
  <c r="BE58" i="1"/>
  <c r="BD58" i="1"/>
  <c r="BI57" i="1"/>
  <c r="BH57" i="1"/>
  <c r="BG57" i="1"/>
  <c r="BF57" i="1"/>
  <c r="BE57" i="1"/>
  <c r="BD57" i="1"/>
  <c r="AC46" i="4"/>
  <c r="AB46" i="4"/>
  <c r="AB50" i="4" s="1"/>
  <c r="AD46" i="4"/>
  <c r="AD50" i="4" s="1"/>
  <c r="AA46" i="4"/>
  <c r="AA50" i="4" s="1"/>
  <c r="Z46" i="4"/>
  <c r="Z50" i="4" s="1"/>
  <c r="Y46" i="4"/>
  <c r="X46" i="4"/>
  <c r="X50" i="4" s="1"/>
  <c r="W46" i="4"/>
  <c r="W50" i="4" s="1"/>
  <c r="V46" i="4"/>
  <c r="V50" i="4" s="1"/>
  <c r="U46" i="4"/>
  <c r="T46" i="4"/>
  <c r="T50" i="4" s="1"/>
  <c r="S46" i="4"/>
  <c r="S50" i="4" s="1"/>
  <c r="R46" i="4"/>
  <c r="Q46" i="4"/>
  <c r="Q50" i="4" s="1"/>
  <c r="P46" i="4"/>
  <c r="P50" i="4" s="1"/>
  <c r="O46" i="4"/>
  <c r="O50" i="4" s="1"/>
  <c r="N46" i="4"/>
  <c r="M46" i="4"/>
  <c r="L46" i="4"/>
  <c r="L50" i="4" s="1"/>
  <c r="K46" i="4"/>
  <c r="K54" i="9" s="1"/>
  <c r="BD54" i="9" s="1"/>
  <c r="J46" i="4"/>
  <c r="J54" i="9" s="1"/>
  <c r="I46" i="4"/>
  <c r="H46" i="4"/>
  <c r="H54" i="9" s="1"/>
  <c r="G46" i="4"/>
  <c r="G50" i="4" s="1"/>
  <c r="F46" i="4"/>
  <c r="E46" i="4"/>
  <c r="D46" i="4"/>
  <c r="D50" i="4" s="1"/>
  <c r="BI53" i="1"/>
  <c r="BH53" i="1"/>
  <c r="BG53" i="1"/>
  <c r="BF53" i="1"/>
  <c r="BE53" i="1"/>
  <c r="BD53" i="1"/>
  <c r="BI52" i="1"/>
  <c r="BH52" i="1"/>
  <c r="BG52" i="1"/>
  <c r="BF52" i="1"/>
  <c r="BE52" i="1"/>
  <c r="BD52" i="1"/>
  <c r="BI48" i="5"/>
  <c r="AE55" i="5"/>
  <c r="AC55" i="5"/>
  <c r="AB55" i="5"/>
  <c r="AA55" i="5"/>
  <c r="Z55" i="5"/>
  <c r="Y55" i="5"/>
  <c r="X55" i="5"/>
  <c r="W55" i="5"/>
  <c r="V55" i="5"/>
  <c r="U55" i="5"/>
  <c r="T55" i="5"/>
  <c r="S55" i="5"/>
  <c r="R55" i="5"/>
  <c r="Q55" i="5"/>
  <c r="P55" i="5"/>
  <c r="N55" i="5"/>
  <c r="M55" i="5"/>
  <c r="L55" i="5"/>
  <c r="K55" i="5"/>
  <c r="J55" i="5"/>
  <c r="I55" i="5"/>
  <c r="H55" i="5"/>
  <c r="G55" i="5"/>
  <c r="F55" i="5"/>
  <c r="E55" i="5"/>
  <c r="D55" i="5"/>
  <c r="O55" i="5"/>
  <c r="AL113" i="15"/>
  <c r="AL81" i="15"/>
  <c r="AL57" i="15"/>
  <c r="AT57" i="15" s="1"/>
  <c r="AL56" i="15"/>
  <c r="AT56" i="15" s="1"/>
  <c r="AL55" i="15"/>
  <c r="AT55" i="15" s="1"/>
  <c r="BB55" i="15" s="1"/>
  <c r="AL54" i="15"/>
  <c r="AT54" i="15" s="1"/>
  <c r="AL51" i="15"/>
  <c r="AL44" i="15"/>
  <c r="AT44" i="15" s="1"/>
  <c r="AL43" i="15"/>
  <c r="AT43" i="15" s="1"/>
  <c r="AL42" i="15"/>
  <c r="AT42" i="15" s="1"/>
  <c r="AL40" i="15"/>
  <c r="AT40" i="15" s="1"/>
  <c r="AL39" i="15"/>
  <c r="AT39" i="15" s="1"/>
  <c r="AL37" i="15"/>
  <c r="AT37" i="15" s="1"/>
  <c r="BB37" i="15" s="1"/>
  <c r="AE15" i="9"/>
  <c r="AE30" i="1"/>
  <c r="AE16" i="9" s="1"/>
  <c r="AE24" i="1"/>
  <c r="AD27" i="4"/>
  <c r="AD18" i="4"/>
  <c r="AD15" i="4"/>
  <c r="AE34" i="5"/>
  <c r="BI40" i="9"/>
  <c r="AK40" i="15"/>
  <c r="AS40" i="15" s="1"/>
  <c r="BA40" i="15" s="1"/>
  <c r="BI35" i="9"/>
  <c r="AK39" i="15"/>
  <c r="AS39" i="15" s="1"/>
  <c r="BA39" i="15" s="1"/>
  <c r="AK37" i="15"/>
  <c r="AS37" i="15" s="1"/>
  <c r="BA37" i="15" s="1"/>
  <c r="AK57" i="15"/>
  <c r="AS57" i="15" s="1"/>
  <c r="BA57" i="15" s="1"/>
  <c r="AK56" i="15"/>
  <c r="AS56" i="15" s="1"/>
  <c r="BA56" i="15" s="1"/>
  <c r="AK55" i="15"/>
  <c r="AS55" i="15" s="1"/>
  <c r="BA55" i="15" s="1"/>
  <c r="AK54" i="15"/>
  <c r="AS54" i="15" s="1"/>
  <c r="BA54" i="15" s="1"/>
  <c r="AK44" i="15"/>
  <c r="AS44" i="15" s="1"/>
  <c r="BA44" i="15" s="1"/>
  <c r="AK43" i="15"/>
  <c r="AS43" i="15" s="1"/>
  <c r="BA43" i="15" s="1"/>
  <c r="AK42" i="15"/>
  <c r="AS42" i="15" s="1"/>
  <c r="BA42" i="15" s="1"/>
  <c r="AC27" i="4"/>
  <c r="AK33" i="9"/>
  <c r="AK34" i="9" s="1"/>
  <c r="AC48" i="9"/>
  <c r="AC47" i="9"/>
  <c r="AC15" i="9"/>
  <c r="AK113" i="15"/>
  <c r="AK81" i="15"/>
  <c r="AK51" i="15"/>
  <c r="AC34" i="5"/>
  <c r="AC18" i="4"/>
  <c r="AC15" i="4"/>
  <c r="AC30" i="1"/>
  <c r="AC16" i="9" s="1"/>
  <c r="AC24" i="1"/>
  <c r="AA34" i="5"/>
  <c r="BI15" i="5"/>
  <c r="AB34" i="5"/>
  <c r="Z34" i="5"/>
  <c r="AB48" i="9"/>
  <c r="AB47" i="9"/>
  <c r="AB15" i="9"/>
  <c r="AI113" i="15"/>
  <c r="AI81" i="15"/>
  <c r="AI71" i="15"/>
  <c r="AI51" i="15"/>
  <c r="AI47" i="15"/>
  <c r="AB27" i="4"/>
  <c r="AB18" i="4"/>
  <c r="AB15" i="4"/>
  <c r="AB30" i="1"/>
  <c r="AB16" i="9" s="1"/>
  <c r="AB24" i="1"/>
  <c r="BJ73" i="1"/>
  <c r="BH52" i="9"/>
  <c r="BH35" i="9"/>
  <c r="I48" i="1"/>
  <c r="I55" i="1" s="1"/>
  <c r="BI39" i="1"/>
  <c r="BG39" i="1"/>
  <c r="BF39" i="1"/>
  <c r="BE39" i="1"/>
  <c r="BD39" i="1"/>
  <c r="BH39" i="1"/>
  <c r="BI18" i="5"/>
  <c r="BH18" i="5"/>
  <c r="BG18" i="5"/>
  <c r="BF18" i="5"/>
  <c r="BE18" i="5"/>
  <c r="BI16" i="5"/>
  <c r="BH16" i="5"/>
  <c r="BG16" i="5"/>
  <c r="BF16" i="5"/>
  <c r="BE16" i="5"/>
  <c r="BD16" i="5"/>
  <c r="BI17" i="5"/>
  <c r="BH17" i="5"/>
  <c r="BG17" i="5"/>
  <c r="BF17" i="5"/>
  <c r="BE17" i="5"/>
  <c r="BD17" i="5"/>
  <c r="BI45" i="1"/>
  <c r="BH45" i="1"/>
  <c r="BG45" i="1"/>
  <c r="BF45" i="1"/>
  <c r="BE45" i="1"/>
  <c r="BD45" i="1"/>
  <c r="AH113" i="15"/>
  <c r="AJ113" i="15"/>
  <c r="AG112" i="15"/>
  <c r="AG113" i="15" s="1"/>
  <c r="AF112" i="15"/>
  <c r="AF113" i="15" s="1"/>
  <c r="AE112" i="15"/>
  <c r="AE113" i="15" s="1"/>
  <c r="AD112" i="15"/>
  <c r="AD113" i="15" s="1"/>
  <c r="AC112" i="15"/>
  <c r="AC113" i="15" s="1"/>
  <c r="AB112" i="15"/>
  <c r="AB113" i="15" s="1"/>
  <c r="AA112" i="15"/>
  <c r="AA113" i="15" s="1"/>
  <c r="AA48" i="9"/>
  <c r="BH48" i="9" s="1"/>
  <c r="AA47" i="9"/>
  <c r="BH47" i="9" s="1"/>
  <c r="AA15" i="9"/>
  <c r="BI54" i="5"/>
  <c r="BI53" i="5"/>
  <c r="BI52" i="5"/>
  <c r="BI51" i="5"/>
  <c r="BI50" i="5"/>
  <c r="BI47" i="5"/>
  <c r="BI43" i="5"/>
  <c r="BI42" i="5"/>
  <c r="BI40" i="5"/>
  <c r="BI39" i="5"/>
  <c r="BI38" i="5"/>
  <c r="BI37" i="5"/>
  <c r="BI33" i="5"/>
  <c r="BI32" i="5"/>
  <c r="BI31" i="5"/>
  <c r="BI29" i="5"/>
  <c r="BI28" i="5"/>
  <c r="BI27" i="5"/>
  <c r="BI26" i="5"/>
  <c r="BI25" i="5"/>
  <c r="BI19" i="5"/>
  <c r="BI14" i="5"/>
  <c r="BI13" i="5"/>
  <c r="BI67" i="1"/>
  <c r="BI51" i="1"/>
  <c r="BI46" i="1"/>
  <c r="BI40" i="1"/>
  <c r="BI37" i="1"/>
  <c r="BI32" i="1"/>
  <c r="BI29" i="1"/>
  <c r="BI23" i="1"/>
  <c r="BI22" i="1"/>
  <c r="BI21" i="1"/>
  <c r="BI17" i="1"/>
  <c r="BI14" i="1"/>
  <c r="BI13" i="1"/>
  <c r="BI12" i="1"/>
  <c r="BI11" i="1"/>
  <c r="AJ81" i="15"/>
  <c r="AJ71" i="15"/>
  <c r="AJ51" i="15"/>
  <c r="AJ47" i="15"/>
  <c r="AA27" i="4"/>
  <c r="AA18" i="4"/>
  <c r="AA15" i="4"/>
  <c r="AA30" i="1"/>
  <c r="AA16" i="9" s="1"/>
  <c r="AA24" i="1"/>
  <c r="V16" i="4"/>
  <c r="BD52" i="9"/>
  <c r="BE52" i="9"/>
  <c r="BF52" i="9"/>
  <c r="BC53" i="9"/>
  <c r="BD53" i="9"/>
  <c r="BE53" i="9"/>
  <c r="BF53" i="9"/>
  <c r="X59" i="5"/>
  <c r="BI59" i="5" s="1"/>
  <c r="Z27" i="4"/>
  <c r="Z15" i="4"/>
  <c r="Z55" i="9"/>
  <c r="Z48" i="9"/>
  <c r="Z47" i="9"/>
  <c r="Z15" i="9"/>
  <c r="AH81" i="15"/>
  <c r="AH71" i="15"/>
  <c r="AH51" i="15"/>
  <c r="AH47" i="15"/>
  <c r="Z18" i="4"/>
  <c r="Z30" i="1"/>
  <c r="Z16" i="9" s="1"/>
  <c r="Z24" i="1"/>
  <c r="T55" i="9"/>
  <c r="S55" i="9"/>
  <c r="BF55" i="9" s="1"/>
  <c r="R55" i="9"/>
  <c r="Q55" i="9"/>
  <c r="P55" i="9"/>
  <c r="O55" i="9"/>
  <c r="BE55" i="9" s="1"/>
  <c r="N55" i="9"/>
  <c r="M55" i="9"/>
  <c r="L55" i="9"/>
  <c r="K55" i="9"/>
  <c r="BD55" i="9" s="1"/>
  <c r="J55" i="9"/>
  <c r="I55" i="9"/>
  <c r="H55" i="9"/>
  <c r="G55" i="9"/>
  <c r="BC55" i="9" s="1"/>
  <c r="F55" i="9"/>
  <c r="E55" i="9"/>
  <c r="D55" i="9"/>
  <c r="BH13" i="5"/>
  <c r="Y59" i="5"/>
  <c r="Y61" i="5" s="1"/>
  <c r="Z59" i="5" s="1"/>
  <c r="BH52" i="5"/>
  <c r="BG52" i="5"/>
  <c r="BF52" i="5"/>
  <c r="BE52" i="5"/>
  <c r="BD52" i="5"/>
  <c r="V18" i="4"/>
  <c r="Y27" i="4"/>
  <c r="Y15" i="4"/>
  <c r="Y30" i="1"/>
  <c r="Y16" i="9" s="1"/>
  <c r="BH11" i="5"/>
  <c r="Y55" i="9"/>
  <c r="Y48" i="9"/>
  <c r="Y47" i="9"/>
  <c r="Y15" i="9"/>
  <c r="Y24" i="1"/>
  <c r="Y15" i="1"/>
  <c r="Y18" i="4"/>
  <c r="AG81" i="15"/>
  <c r="AG71" i="15"/>
  <c r="AG51" i="15"/>
  <c r="AG47" i="15"/>
  <c r="AF81" i="15"/>
  <c r="AF47" i="15"/>
  <c r="D18" i="4"/>
  <c r="E18" i="4"/>
  <c r="F18" i="4"/>
  <c r="G18" i="4"/>
  <c r="H18" i="4"/>
  <c r="I18" i="4"/>
  <c r="J18" i="4"/>
  <c r="K18" i="4"/>
  <c r="L18" i="4"/>
  <c r="M18" i="4"/>
  <c r="N18" i="4"/>
  <c r="O18" i="4"/>
  <c r="P18" i="4"/>
  <c r="Q18" i="4"/>
  <c r="R18" i="4"/>
  <c r="S18" i="4"/>
  <c r="T18" i="4"/>
  <c r="U18" i="4"/>
  <c r="W18" i="4"/>
  <c r="X27" i="4"/>
  <c r="X18" i="4"/>
  <c r="V55" i="9"/>
  <c r="BG53" i="9"/>
  <c r="U55" i="9"/>
  <c r="D27" i="4"/>
  <c r="E27" i="4"/>
  <c r="F27" i="4"/>
  <c r="G27" i="4"/>
  <c r="H27" i="4"/>
  <c r="I27" i="4"/>
  <c r="J27" i="4"/>
  <c r="K27" i="4"/>
  <c r="L27" i="4"/>
  <c r="M27" i="4"/>
  <c r="N27" i="4"/>
  <c r="O27" i="4"/>
  <c r="P27" i="4"/>
  <c r="Q27" i="4"/>
  <c r="R27" i="4"/>
  <c r="S27" i="4"/>
  <c r="T27" i="4"/>
  <c r="U27" i="4"/>
  <c r="V27" i="4"/>
  <c r="W27" i="4"/>
  <c r="BG52" i="9"/>
  <c r="BH40" i="5"/>
  <c r="BG40" i="5"/>
  <c r="BF40" i="5"/>
  <c r="BE40" i="5"/>
  <c r="BD40" i="5"/>
  <c r="X15" i="4"/>
  <c r="AF51" i="15"/>
  <c r="AF71" i="15"/>
  <c r="W112" i="15"/>
  <c r="W113" i="15" s="1"/>
  <c r="S112" i="15"/>
  <c r="S113" i="15" s="1"/>
  <c r="W15" i="4"/>
  <c r="V15" i="4"/>
  <c r="U15" i="4"/>
  <c r="T15" i="4"/>
  <c r="X15" i="9"/>
  <c r="X30" i="1"/>
  <c r="X16" i="9" s="1"/>
  <c r="X24" i="1"/>
  <c r="X15" i="1"/>
  <c r="X48" i="9"/>
  <c r="X47" i="9"/>
  <c r="W48" i="9"/>
  <c r="BG48" i="9" s="1"/>
  <c r="W47" i="9"/>
  <c r="BG47" i="9" s="1"/>
  <c r="BH47" i="5"/>
  <c r="BH40" i="1"/>
  <c r="BH17" i="1"/>
  <c r="BH67" i="1"/>
  <c r="BH11" i="1"/>
  <c r="AE47" i="15"/>
  <c r="AE51" i="15"/>
  <c r="AE71" i="15"/>
  <c r="AE81" i="15"/>
  <c r="AB51" i="15"/>
  <c r="Z112" i="15"/>
  <c r="Z113" i="15" s="1"/>
  <c r="Y112" i="15"/>
  <c r="Y113" i="15" s="1"/>
  <c r="X112" i="15"/>
  <c r="X113" i="15" s="1"/>
  <c r="V112" i="15"/>
  <c r="V113" i="15" s="1"/>
  <c r="AD47" i="15"/>
  <c r="AD51" i="15"/>
  <c r="AD71" i="15"/>
  <c r="AD81" i="15"/>
  <c r="L51" i="15"/>
  <c r="L71" i="15"/>
  <c r="L81" i="15"/>
  <c r="L47" i="15"/>
  <c r="L113" i="15"/>
  <c r="M51" i="15"/>
  <c r="M71" i="15"/>
  <c r="M81" i="15"/>
  <c r="M47" i="15"/>
  <c r="M113" i="15"/>
  <c r="N51" i="15"/>
  <c r="N71" i="15"/>
  <c r="N81" i="15"/>
  <c r="N47" i="15"/>
  <c r="N113" i="15"/>
  <c r="O51" i="15"/>
  <c r="O71" i="15"/>
  <c r="O81" i="15"/>
  <c r="O47" i="15"/>
  <c r="P51" i="15"/>
  <c r="P71" i="15"/>
  <c r="P81" i="15"/>
  <c r="P47" i="15"/>
  <c r="P112" i="15"/>
  <c r="P113" i="15" s="1"/>
  <c r="Q51" i="15"/>
  <c r="Q71" i="15"/>
  <c r="Q81" i="15"/>
  <c r="Q47" i="15"/>
  <c r="Q112" i="15"/>
  <c r="Q113" i="15" s="1"/>
  <c r="R51" i="15"/>
  <c r="R71" i="15"/>
  <c r="R81" i="15"/>
  <c r="R47" i="15"/>
  <c r="R112" i="15"/>
  <c r="R113" i="15" s="1"/>
  <c r="S51" i="15"/>
  <c r="S71" i="15"/>
  <c r="S81" i="15"/>
  <c r="S47" i="15"/>
  <c r="T51" i="15"/>
  <c r="T71" i="15"/>
  <c r="T81" i="15"/>
  <c r="T47" i="15"/>
  <c r="T112" i="15"/>
  <c r="T113" i="15" s="1"/>
  <c r="U51" i="15"/>
  <c r="U71" i="15"/>
  <c r="U81" i="15"/>
  <c r="U47" i="15"/>
  <c r="U112" i="15"/>
  <c r="U113" i="15" s="1"/>
  <c r="V51" i="15"/>
  <c r="V71" i="15"/>
  <c r="V81" i="15"/>
  <c r="V47" i="15"/>
  <c r="W51" i="15"/>
  <c r="W71" i="15"/>
  <c r="W81" i="15"/>
  <c r="W47" i="15"/>
  <c r="X51" i="15"/>
  <c r="X71" i="15"/>
  <c r="X81" i="15"/>
  <c r="X47" i="15"/>
  <c r="Y51" i="15"/>
  <c r="Y71" i="15"/>
  <c r="Y81" i="15"/>
  <c r="Y47" i="15"/>
  <c r="Z51" i="15"/>
  <c r="Z71" i="15"/>
  <c r="Z81" i="15"/>
  <c r="Z47" i="15"/>
  <c r="AA51" i="15"/>
  <c r="AA71" i="15"/>
  <c r="AA81" i="15"/>
  <c r="AA47" i="15"/>
  <c r="AB71" i="15"/>
  <c r="AB81" i="15"/>
  <c r="AB47" i="15"/>
  <c r="AC51" i="15"/>
  <c r="AC71" i="15"/>
  <c r="AC81" i="15"/>
  <c r="AC47" i="15"/>
  <c r="K51" i="15"/>
  <c r="K71" i="15"/>
  <c r="K81" i="15"/>
  <c r="BH59" i="5"/>
  <c r="BH49" i="5"/>
  <c r="BH50" i="5"/>
  <c r="BH51" i="5"/>
  <c r="BH53" i="5"/>
  <c r="BH54" i="5"/>
  <c r="BH38" i="5"/>
  <c r="BH39" i="5"/>
  <c r="BH42" i="5"/>
  <c r="BH43" i="5"/>
  <c r="BH37" i="5"/>
  <c r="BH26" i="5"/>
  <c r="BH27" i="5"/>
  <c r="BH28" i="5"/>
  <c r="BH29" i="5"/>
  <c r="BH31" i="5"/>
  <c r="BH32" i="5"/>
  <c r="BH33" i="5"/>
  <c r="BH25" i="5"/>
  <c r="BH14" i="5"/>
  <c r="BH15" i="5"/>
  <c r="BH19" i="5"/>
  <c r="W15" i="9"/>
  <c r="W30" i="1"/>
  <c r="W16" i="9" s="1"/>
  <c r="U47" i="9"/>
  <c r="BH12" i="1"/>
  <c r="BH13" i="1"/>
  <c r="BH14" i="1"/>
  <c r="BH21" i="1"/>
  <c r="BH22" i="1"/>
  <c r="BH23" i="1"/>
  <c r="BH32" i="1"/>
  <c r="BH46" i="1"/>
  <c r="BH51" i="1"/>
  <c r="BH29" i="1"/>
  <c r="W15" i="1"/>
  <c r="W24" i="1"/>
  <c r="U15" i="1"/>
  <c r="U24" i="1"/>
  <c r="BG54" i="5"/>
  <c r="BG53" i="5"/>
  <c r="BG51" i="5"/>
  <c r="BG50" i="5"/>
  <c r="BG49" i="5"/>
  <c r="BG47" i="5"/>
  <c r="BG43" i="5"/>
  <c r="BG42" i="5"/>
  <c r="BG39" i="5"/>
  <c r="BG38" i="5"/>
  <c r="BG37" i="5"/>
  <c r="BG59" i="5"/>
  <c r="BG33" i="5"/>
  <c r="BG32" i="5"/>
  <c r="BG31" i="5"/>
  <c r="BG30" i="5"/>
  <c r="BG29" i="5"/>
  <c r="BG28" i="5"/>
  <c r="BG27" i="5"/>
  <c r="BG26" i="5"/>
  <c r="BG25" i="5"/>
  <c r="BG19" i="5"/>
  <c r="BG15" i="5"/>
  <c r="BG14" i="5"/>
  <c r="BG13" i="5"/>
  <c r="BG11" i="5"/>
  <c r="V24" i="1"/>
  <c r="V48" i="9"/>
  <c r="V47" i="9"/>
  <c r="V15" i="9"/>
  <c r="V30" i="1"/>
  <c r="V16" i="9" s="1"/>
  <c r="V15" i="1"/>
  <c r="U37" i="1"/>
  <c r="AD76" i="6"/>
  <c r="U48" i="9"/>
  <c r="T47" i="9"/>
  <c r="T48" i="9"/>
  <c r="S47" i="9"/>
  <c r="BF47" i="9" s="1"/>
  <c r="S48" i="9"/>
  <c r="BF48" i="9" s="1"/>
  <c r="R47" i="9"/>
  <c r="R48" i="9"/>
  <c r="U15" i="9"/>
  <c r="U30" i="1"/>
  <c r="U16" i="9" s="1"/>
  <c r="T15" i="9"/>
  <c r="S15" i="9"/>
  <c r="R15" i="9"/>
  <c r="T15" i="1"/>
  <c r="T24" i="1"/>
  <c r="T30" i="1"/>
  <c r="T16" i="9" s="1"/>
  <c r="BG35" i="9"/>
  <c r="D15" i="1"/>
  <c r="E15" i="1"/>
  <c r="F15" i="1"/>
  <c r="G15" i="1"/>
  <c r="H15" i="1"/>
  <c r="I10" i="9"/>
  <c r="J15" i="1"/>
  <c r="K15" i="1"/>
  <c r="L15" i="1"/>
  <c r="M15" i="1"/>
  <c r="N15" i="1"/>
  <c r="O15" i="1"/>
  <c r="P15" i="1"/>
  <c r="Q15" i="1"/>
  <c r="R15" i="1"/>
  <c r="D24" i="1"/>
  <c r="E24" i="1"/>
  <c r="F24" i="1"/>
  <c r="G24" i="1"/>
  <c r="H24" i="1"/>
  <c r="I12" i="9"/>
  <c r="J24" i="1"/>
  <c r="K24" i="1"/>
  <c r="L24" i="1"/>
  <c r="M24" i="1"/>
  <c r="N24" i="1"/>
  <c r="O24" i="1"/>
  <c r="P24" i="1"/>
  <c r="Q24" i="1"/>
  <c r="R24" i="1"/>
  <c r="D15" i="9"/>
  <c r="E15" i="9"/>
  <c r="F15" i="9"/>
  <c r="G15" i="9"/>
  <c r="I15" i="9"/>
  <c r="J15" i="9"/>
  <c r="O15" i="9"/>
  <c r="P15" i="9"/>
  <c r="Q15" i="9"/>
  <c r="D30" i="1"/>
  <c r="D16" i="9" s="1"/>
  <c r="E30" i="1"/>
  <c r="E16" i="9" s="1"/>
  <c r="F30" i="1"/>
  <c r="F16" i="9" s="1"/>
  <c r="G30" i="1"/>
  <c r="G16" i="9" s="1"/>
  <c r="I16" i="9"/>
  <c r="O30" i="1"/>
  <c r="O16" i="9" s="1"/>
  <c r="P30" i="1"/>
  <c r="P16" i="9" s="1"/>
  <c r="Q30" i="1"/>
  <c r="Q16" i="9" s="1"/>
  <c r="R30" i="1"/>
  <c r="R16" i="9" s="1"/>
  <c r="I18" i="9"/>
  <c r="I19" i="9"/>
  <c r="I22" i="9"/>
  <c r="O47" i="9"/>
  <c r="BE47" i="9" s="1"/>
  <c r="P47" i="9"/>
  <c r="Q47" i="9"/>
  <c r="O48" i="9"/>
  <c r="BE48" i="9" s="1"/>
  <c r="P48" i="9"/>
  <c r="Q48" i="9"/>
  <c r="BD11" i="1"/>
  <c r="BD12" i="1"/>
  <c r="BD13" i="1"/>
  <c r="BD14" i="1"/>
  <c r="BE11" i="1"/>
  <c r="BE12" i="1"/>
  <c r="BE13" i="1"/>
  <c r="BE14" i="1"/>
  <c r="BF11" i="1"/>
  <c r="BF12" i="1"/>
  <c r="BF13" i="1"/>
  <c r="BF14" i="1"/>
  <c r="BG11" i="1"/>
  <c r="BG12" i="1"/>
  <c r="BG13" i="1"/>
  <c r="BG14" i="1"/>
  <c r="BD21" i="1"/>
  <c r="BD22" i="1"/>
  <c r="BD23" i="1"/>
  <c r="BE21" i="1"/>
  <c r="BE22" i="1"/>
  <c r="BE23" i="1"/>
  <c r="BF21" i="1"/>
  <c r="BF22" i="1"/>
  <c r="BF23" i="1"/>
  <c r="BG21" i="1"/>
  <c r="BG22" i="1"/>
  <c r="BG23" i="1"/>
  <c r="BD29" i="1"/>
  <c r="BD17" i="1"/>
  <c r="BE17" i="1"/>
  <c r="BF17" i="1"/>
  <c r="BD32" i="1"/>
  <c r="BE32" i="1"/>
  <c r="BF32" i="1"/>
  <c r="BD37" i="1"/>
  <c r="BD40" i="1"/>
  <c r="BE37" i="1"/>
  <c r="BE40" i="1"/>
  <c r="BF37" i="1"/>
  <c r="BF40" i="1"/>
  <c r="BC35" i="9"/>
  <c r="BD35" i="9"/>
  <c r="BE35" i="9"/>
  <c r="BF35" i="9"/>
  <c r="BG67" i="1"/>
  <c r="BG51" i="1"/>
  <c r="BG46" i="1"/>
  <c r="BG40" i="1"/>
  <c r="BG37" i="1"/>
  <c r="BG32" i="1"/>
  <c r="BG29" i="1"/>
  <c r="BG17" i="1"/>
  <c r="S24" i="1"/>
  <c r="S30" i="1"/>
  <c r="S16" i="9" s="1"/>
  <c r="S15" i="1"/>
  <c r="BF54" i="5"/>
  <c r="BF53" i="5"/>
  <c r="BF51" i="5"/>
  <c r="BF50" i="5"/>
  <c r="BF49" i="5"/>
  <c r="BE50" i="5"/>
  <c r="BD50" i="5"/>
  <c r="BE51" i="5"/>
  <c r="BD51" i="5"/>
  <c r="BF59" i="5"/>
  <c r="BF47" i="5"/>
  <c r="BF43" i="5"/>
  <c r="BF42" i="5"/>
  <c r="BF39" i="5"/>
  <c r="BF38" i="5"/>
  <c r="BF37" i="5"/>
  <c r="BF33" i="5"/>
  <c r="BF32" i="5"/>
  <c r="BF31" i="5"/>
  <c r="BF29" i="5"/>
  <c r="BF28" i="5"/>
  <c r="BF27" i="5"/>
  <c r="BF26" i="5"/>
  <c r="BF25" i="5"/>
  <c r="BF19" i="5"/>
  <c r="BF15" i="5"/>
  <c r="BF14" i="5"/>
  <c r="BF13" i="5"/>
  <c r="BF11" i="5"/>
  <c r="BF67" i="1"/>
  <c r="BF51" i="1"/>
  <c r="BF46" i="1"/>
  <c r="BE67" i="1"/>
  <c r="BD67" i="1"/>
  <c r="BE51" i="1"/>
  <c r="BD51" i="1"/>
  <c r="BE46" i="1"/>
  <c r="BD46" i="1"/>
  <c r="BE59" i="5"/>
  <c r="BE54" i="5"/>
  <c r="BE53" i="5"/>
  <c r="BE49" i="5"/>
  <c r="BE47" i="5"/>
  <c r="BE43" i="5"/>
  <c r="BE42" i="5"/>
  <c r="BE39" i="5"/>
  <c r="BE38" i="5"/>
  <c r="BE37" i="5"/>
  <c r="BE33" i="5"/>
  <c r="BE32" i="5"/>
  <c r="BE31" i="5"/>
  <c r="BE29" i="5"/>
  <c r="BE28" i="5"/>
  <c r="BE27" i="5"/>
  <c r="BE26" i="5"/>
  <c r="BE25" i="5"/>
  <c r="BE19" i="5"/>
  <c r="BE15" i="5"/>
  <c r="BE14" i="5"/>
  <c r="BE13" i="5"/>
  <c r="BE11" i="5"/>
  <c r="BD59" i="5"/>
  <c r="BD54" i="5"/>
  <c r="BD53" i="5"/>
  <c r="BD49" i="5"/>
  <c r="BD47" i="5"/>
  <c r="BD43" i="5"/>
  <c r="BD42" i="5"/>
  <c r="BD39" i="5"/>
  <c r="BD38" i="5"/>
  <c r="BD37" i="5"/>
  <c r="BD33" i="5"/>
  <c r="BD32" i="5"/>
  <c r="BD31" i="5"/>
  <c r="BD29" i="5"/>
  <c r="BD28" i="5"/>
  <c r="BD27" i="5"/>
  <c r="BD26" i="5"/>
  <c r="BD25" i="5"/>
  <c r="BD15" i="5"/>
  <c r="BD14" i="5"/>
  <c r="BD13" i="5"/>
  <c r="BD11" i="5"/>
  <c r="H15" i="9"/>
  <c r="K30" i="1"/>
  <c r="K16" i="9" s="1"/>
  <c r="K15" i="9"/>
  <c r="J30" i="1"/>
  <c r="J16" i="9" s="1"/>
  <c r="H30" i="1"/>
  <c r="H16" i="9" s="1"/>
  <c r="BE29" i="1"/>
  <c r="K33" i="9"/>
  <c r="G33" i="9"/>
  <c r="BC33" i="9" s="1"/>
  <c r="O33" i="9"/>
  <c r="BE33" i="9" s="1"/>
  <c r="BI73" i="1"/>
  <c r="O76" i="6"/>
  <c r="BD73" i="1"/>
  <c r="BE73" i="1"/>
  <c r="BH73" i="1"/>
  <c r="BG73" i="1"/>
  <c r="BF73" i="1"/>
  <c r="AH33" i="9"/>
  <c r="AF33" i="9"/>
  <c r="AF34" i="9" s="1"/>
  <c r="AA33" i="9"/>
  <c r="AA34" i="9" s="1"/>
  <c r="AD33" i="9"/>
  <c r="AD34" i="9" s="1"/>
  <c r="AC33" i="9"/>
  <c r="AC34" i="9" s="1"/>
  <c r="BH47" i="15" l="1"/>
  <c r="BH71" i="15"/>
  <c r="AF116" i="15"/>
  <c r="AG116" i="15"/>
  <c r="AH116" i="15"/>
  <c r="AJ116" i="15"/>
  <c r="AI116" i="15"/>
  <c r="BG47" i="15"/>
  <c r="BG71" i="15"/>
  <c r="BF47" i="15"/>
  <c r="BF71" i="15"/>
  <c r="BE47" i="15"/>
  <c r="BE71" i="15"/>
  <c r="BD37" i="15"/>
  <c r="BD47" i="15" s="1"/>
  <c r="AW47" i="15"/>
  <c r="BD54" i="15"/>
  <c r="BD71" i="15" s="1"/>
  <c r="AW71" i="15"/>
  <c r="BD22" i="5"/>
  <c r="BD34" i="5" s="1"/>
  <c r="BC71" i="15"/>
  <c r="BC47" i="15"/>
  <c r="BC116" i="15" s="1"/>
  <c r="F44" i="15"/>
  <c r="BB44" i="15"/>
  <c r="F42" i="15"/>
  <c r="BB42" i="15"/>
  <c r="F54" i="15"/>
  <c r="BB54" i="15"/>
  <c r="F43" i="15"/>
  <c r="BB43" i="15"/>
  <c r="F39" i="15"/>
  <c r="BB39" i="15"/>
  <c r="F56" i="15"/>
  <c r="BB56" i="15"/>
  <c r="F40" i="15"/>
  <c r="BB40" i="15"/>
  <c r="F57" i="15"/>
  <c r="BB57" i="15"/>
  <c r="BA71" i="15"/>
  <c r="BA47" i="15"/>
  <c r="AD18" i="1"/>
  <c r="AZ71" i="15"/>
  <c r="AH26" i="1"/>
  <c r="AH27" i="1" s="1"/>
  <c r="AI26" i="1"/>
  <c r="AI34" i="1" s="1"/>
  <c r="AZ47" i="15"/>
  <c r="Q76" i="1"/>
  <c r="AG10" i="9"/>
  <c r="G18" i="1"/>
  <c r="AY71" i="15"/>
  <c r="F76" i="1"/>
  <c r="BH37" i="1"/>
  <c r="N29" i="1"/>
  <c r="N30" i="1" s="1"/>
  <c r="N16" i="9" s="1"/>
  <c r="M18" i="1"/>
  <c r="E18" i="1"/>
  <c r="V76" i="1"/>
  <c r="AH18" i="1"/>
  <c r="P76" i="1"/>
  <c r="O18" i="1"/>
  <c r="M29" i="1"/>
  <c r="M30" i="1" s="1"/>
  <c r="M16" i="9" s="1"/>
  <c r="D76" i="1"/>
  <c r="AE76" i="1"/>
  <c r="AI18" i="1"/>
  <c r="AX47" i="15"/>
  <c r="AX71" i="15"/>
  <c r="H10" i="9"/>
  <c r="W76" i="1"/>
  <c r="AB76" i="1"/>
  <c r="X10" i="9"/>
  <c r="N76" i="1"/>
  <c r="L29" i="1"/>
  <c r="L30" i="1" s="1"/>
  <c r="L16" i="9" s="1"/>
  <c r="K18" i="1"/>
  <c r="AY47" i="15"/>
  <c r="AL26" i="1"/>
  <c r="AL27" i="1" s="1"/>
  <c r="S76" i="1"/>
  <c r="T10" i="9"/>
  <c r="AA76" i="1"/>
  <c r="R76" i="1"/>
  <c r="J18" i="1"/>
  <c r="U76" i="1"/>
  <c r="Y18" i="1"/>
  <c r="AK10" i="9"/>
  <c r="AV47" i="15"/>
  <c r="AV71" i="15"/>
  <c r="AM18" i="9"/>
  <c r="AM35" i="1"/>
  <c r="AM19" i="9" s="1"/>
  <c r="AU71" i="15"/>
  <c r="AU47" i="15"/>
  <c r="AL55" i="9"/>
  <c r="AO47" i="15"/>
  <c r="AP71" i="15"/>
  <c r="AN71" i="15"/>
  <c r="AE10" i="9"/>
  <c r="AQ71" i="15"/>
  <c r="AK54" i="9"/>
  <c r="G10" i="9"/>
  <c r="I21" i="9"/>
  <c r="AL52" i="4"/>
  <c r="AL50" i="9" s="1"/>
  <c r="BF58" i="1"/>
  <c r="AO71" i="15"/>
  <c r="S54" i="9"/>
  <c r="BF54" i="9" s="1"/>
  <c r="AE54" i="9"/>
  <c r="BI54" i="9" s="1"/>
  <c r="AE55" i="9"/>
  <c r="BI55" i="9" s="1"/>
  <c r="AB25" i="9"/>
  <c r="O54" i="9"/>
  <c r="BE54" i="9" s="1"/>
  <c r="W54" i="9"/>
  <c r="BG54" i="9" s="1"/>
  <c r="W52" i="4"/>
  <c r="W50" i="9" s="1"/>
  <c r="BG50" i="9" s="1"/>
  <c r="AQ47" i="15"/>
  <c r="AA52" i="4"/>
  <c r="AA50" i="9" s="1"/>
  <c r="BH50" i="9" s="1"/>
  <c r="D52" i="4"/>
  <c r="D53" i="4" s="1"/>
  <c r="W34" i="9"/>
  <c r="X25" i="9"/>
  <c r="AI54" i="9"/>
  <c r="BJ54" i="9" s="1"/>
  <c r="AI55" i="9"/>
  <c r="BJ55" i="9" s="1"/>
  <c r="L28" i="9"/>
  <c r="D28" i="9"/>
  <c r="P28" i="9"/>
  <c r="T28" i="9"/>
  <c r="H28" i="9"/>
  <c r="AP47" i="15"/>
  <c r="AP116" i="15" s="1"/>
  <c r="F18" i="1"/>
  <c r="K76" i="1"/>
  <c r="J50" i="4"/>
  <c r="J52" i="4" s="1"/>
  <c r="J53" i="4" s="1"/>
  <c r="BG30" i="1"/>
  <c r="BI24" i="1"/>
  <c r="AG29" i="4"/>
  <c r="F81" i="15"/>
  <c r="E76" i="1"/>
  <c r="AE18" i="1"/>
  <c r="V28" i="9"/>
  <c r="AL34" i="9"/>
  <c r="E10" i="9"/>
  <c r="Q54" i="9"/>
  <c r="AM47" i="15"/>
  <c r="O76" i="1"/>
  <c r="AS71" i="15"/>
  <c r="O26" i="1"/>
  <c r="O34" i="1" s="1"/>
  <c r="AR71" i="15"/>
  <c r="L116" i="15"/>
  <c r="O34" i="9"/>
  <c r="M10" i="9"/>
  <c r="Q10" i="9"/>
  <c r="Q26" i="1"/>
  <c r="Q12" i="9" s="1"/>
  <c r="I13" i="9"/>
  <c r="L54" i="9"/>
  <c r="AA54" i="9"/>
  <c r="BH54" i="9" s="1"/>
  <c r="AB52" i="4"/>
  <c r="AB50" i="9" s="1"/>
  <c r="AI107" i="15"/>
  <c r="AI121" i="15" s="1"/>
  <c r="K50" i="4"/>
  <c r="K52" i="4" s="1"/>
  <c r="K53" i="4" s="1"/>
  <c r="Q18" i="1"/>
  <c r="M76" i="1"/>
  <c r="BE55" i="5"/>
  <c r="BH15" i="1"/>
  <c r="BG10" i="9" s="1"/>
  <c r="BG13" i="9" s="1"/>
  <c r="X29" i="4"/>
  <c r="AH107" i="15"/>
  <c r="Z38" i="9" s="1"/>
  <c r="Z39" i="9" s="1"/>
  <c r="Z44" i="9" s="1"/>
  <c r="Z52" i="4"/>
  <c r="Z50" i="9" s="1"/>
  <c r="BF63" i="1"/>
  <c r="BJ30" i="1"/>
  <c r="AI50" i="4"/>
  <c r="AI52" i="4" s="1"/>
  <c r="AI50" i="9" s="1"/>
  <c r="BJ50" i="9" s="1"/>
  <c r="AR47" i="15"/>
  <c r="BE34" i="9"/>
  <c r="U26" i="1"/>
  <c r="U12" i="9" s="1"/>
  <c r="G52" i="4"/>
  <c r="G53" i="4" s="1"/>
  <c r="BK30" i="1"/>
  <c r="BI33" i="9"/>
  <c r="BI34" i="9" s="1"/>
  <c r="S10" i="9"/>
  <c r="Z116" i="15"/>
  <c r="BF33" i="9"/>
  <c r="BF34" i="9" s="1"/>
  <c r="M26" i="1"/>
  <c r="M12" i="9" s="1"/>
  <c r="L52" i="4"/>
  <c r="L53" i="4" s="1"/>
  <c r="P52" i="4"/>
  <c r="P53" i="4" s="1"/>
  <c r="BE63" i="1"/>
  <c r="BG63" i="1"/>
  <c r="AF52" i="4"/>
  <c r="AF50" i="9" s="1"/>
  <c r="D26" i="1"/>
  <c r="D34" i="1" s="1"/>
  <c r="AK71" i="15"/>
  <c r="G54" i="9"/>
  <c r="BC54" i="9" s="1"/>
  <c r="Q52" i="4"/>
  <c r="Q53" i="4" s="1"/>
  <c r="AE50" i="4"/>
  <c r="AE52" i="4" s="1"/>
  <c r="AE50" i="9" s="1"/>
  <c r="BI50" i="9" s="1"/>
  <c r="J28" i="9"/>
  <c r="AJ29" i="4"/>
  <c r="AF54" i="9"/>
  <c r="O10" i="9"/>
  <c r="V116" i="15"/>
  <c r="T54" i="9"/>
  <c r="BH53" i="9"/>
  <c r="AJ107" i="15"/>
  <c r="AJ121" i="15" s="1"/>
  <c r="BI15" i="1"/>
  <c r="BH10" i="9" s="1"/>
  <c r="BH13" i="9" s="1"/>
  <c r="AE29" i="4"/>
  <c r="AG54" i="9"/>
  <c r="AD25" i="9"/>
  <c r="Z28" i="9"/>
  <c r="N25" i="9"/>
  <c r="R25" i="9"/>
  <c r="F25" i="9"/>
  <c r="AI29" i="4"/>
  <c r="K26" i="1"/>
  <c r="K34" i="1" s="1"/>
  <c r="BE24" i="1"/>
  <c r="G26" i="1"/>
  <c r="G34" i="1" s="1"/>
  <c r="AL71" i="15"/>
  <c r="N26" i="1"/>
  <c r="N34" i="1" s="1"/>
  <c r="T76" i="1"/>
  <c r="W10" i="9"/>
  <c r="W29" i="4"/>
  <c r="AA55" i="9"/>
  <c r="BH55" i="9" s="1"/>
  <c r="V54" i="9"/>
  <c r="O25" i="9"/>
  <c r="AL47" i="15"/>
  <c r="AL116" i="15" s="1"/>
  <c r="AK47" i="15"/>
  <c r="K10" i="9"/>
  <c r="W18" i="1"/>
  <c r="T18" i="1"/>
  <c r="J76" i="1"/>
  <c r="N10" i="9"/>
  <c r="G76" i="1"/>
  <c r="S26" i="1"/>
  <c r="S27" i="1" s="1"/>
  <c r="BD24" i="1"/>
  <c r="P26" i="1"/>
  <c r="P12" i="9" s="1"/>
  <c r="L26" i="1"/>
  <c r="L27" i="1" s="1"/>
  <c r="T26" i="1"/>
  <c r="T34" i="1" s="1"/>
  <c r="T42" i="1" s="1"/>
  <c r="BG34" i="5"/>
  <c r="BG55" i="5"/>
  <c r="W26" i="1"/>
  <c r="W34" i="1" s="1"/>
  <c r="BH24" i="1"/>
  <c r="BH34" i="5"/>
  <c r="K107" i="15"/>
  <c r="K121" i="15" s="1"/>
  <c r="AC116" i="15"/>
  <c r="AA116" i="15"/>
  <c r="Z107" i="15"/>
  <c r="R38" i="9" s="1"/>
  <c r="R39" i="9" s="1"/>
  <c r="R44" i="9" s="1"/>
  <c r="Y107" i="15"/>
  <c r="Y121" i="15" s="1"/>
  <c r="V107" i="15"/>
  <c r="N38" i="9" s="1"/>
  <c r="U107" i="15"/>
  <c r="M38" i="9" s="1"/>
  <c r="M39" i="9" s="1"/>
  <c r="R107" i="15"/>
  <c r="R121" i="15" s="1"/>
  <c r="Q107" i="15"/>
  <c r="Q121" i="15" s="1"/>
  <c r="M107" i="15"/>
  <c r="E38" i="9" s="1"/>
  <c r="AD116" i="15"/>
  <c r="D54" i="9"/>
  <c r="AS47" i="15"/>
  <c r="K25" i="9"/>
  <c r="W28" i="9"/>
  <c r="F55" i="15"/>
  <c r="AT71" i="15"/>
  <c r="AC107" i="15"/>
  <c r="AC121" i="15" s="1"/>
  <c r="BH30" i="1"/>
  <c r="L18" i="1"/>
  <c r="D18" i="1"/>
  <c r="N18" i="1"/>
  <c r="J10" i="9"/>
  <c r="P54" i="9"/>
  <c r="X54" i="9"/>
  <c r="Z54" i="9"/>
  <c r="AC29" i="4"/>
  <c r="H50" i="4"/>
  <c r="H52" i="4" s="1"/>
  <c r="H53" i="4" s="1"/>
  <c r="AM71" i="15"/>
  <c r="BJ24" i="1"/>
  <c r="Z25" i="9"/>
  <c r="Y25" i="9"/>
  <c r="T29" i="4"/>
  <c r="AA57" i="5"/>
  <c r="BH63" i="1"/>
  <c r="H26" i="1"/>
  <c r="H27" i="1" s="1"/>
  <c r="BG34" i="9"/>
  <c r="G34" i="9"/>
  <c r="H18" i="1"/>
  <c r="S18" i="1"/>
  <c r="J26" i="1"/>
  <c r="J27" i="1" s="1"/>
  <c r="D10" i="9"/>
  <c r="H76" i="1"/>
  <c r="Y10" i="9"/>
  <c r="Y26" i="1"/>
  <c r="Y27" i="1" s="1"/>
  <c r="Y29" i="4"/>
  <c r="AH10" i="9"/>
  <c r="AF57" i="5"/>
  <c r="AG18" i="1"/>
  <c r="AL29" i="4"/>
  <c r="AB55" i="9"/>
  <c r="U116" i="15"/>
  <c r="K116" i="15"/>
  <c r="Y116" i="15"/>
  <c r="R116" i="15"/>
  <c r="BC34" i="9"/>
  <c r="BD55" i="5"/>
  <c r="BE34" i="5"/>
  <c r="BF34" i="5"/>
  <c r="BE15" i="1"/>
  <c r="BD10" i="9" s="1"/>
  <c r="BD13" i="9" s="1"/>
  <c r="BD15" i="1"/>
  <c r="BD18" i="1" s="1"/>
  <c r="BH55" i="5"/>
  <c r="F54" i="9"/>
  <c r="F50" i="4"/>
  <c r="F52" i="4" s="1"/>
  <c r="F53" i="4" s="1"/>
  <c r="N50" i="4"/>
  <c r="N52" i="4" s="1"/>
  <c r="N53" i="4" s="1"/>
  <c r="N54" i="9"/>
  <c r="R50" i="4"/>
  <c r="R52" i="4" s="1"/>
  <c r="R54" i="9"/>
  <c r="AC50" i="4"/>
  <c r="AC52" i="4" s="1"/>
  <c r="AC54" i="9"/>
  <c r="E25" i="9"/>
  <c r="AJ26" i="1"/>
  <c r="AJ27" i="1" s="1"/>
  <c r="AJ18" i="1"/>
  <c r="AJ10" i="9"/>
  <c r="V18" i="1"/>
  <c r="V10" i="9"/>
  <c r="V26" i="1"/>
  <c r="AD26" i="1"/>
  <c r="AD12" i="9" s="1"/>
  <c r="Q28" i="9"/>
  <c r="Q25" i="9"/>
  <c r="BH33" i="9"/>
  <c r="BH34" i="9" s="1"/>
  <c r="R10" i="9"/>
  <c r="R26" i="1"/>
  <c r="R18" i="1"/>
  <c r="F26" i="1"/>
  <c r="F34" i="1" s="1"/>
  <c r="F42" i="1" s="1"/>
  <c r="F10" i="9"/>
  <c r="BI30" i="1"/>
  <c r="U28" i="9"/>
  <c r="AC28" i="9"/>
  <c r="AC25" i="9"/>
  <c r="F99" i="15"/>
  <c r="X55" i="9"/>
  <c r="Y28" i="9"/>
  <c r="I28" i="9"/>
  <c r="M25" i="9"/>
  <c r="AB116" i="15"/>
  <c r="T116" i="15"/>
  <c r="P107" i="15"/>
  <c r="P121" i="15" s="1"/>
  <c r="AE116" i="15"/>
  <c r="AA107" i="15"/>
  <c r="AA121" i="15" s="1"/>
  <c r="W116" i="15"/>
  <c r="O107" i="15"/>
  <c r="G38" i="9" s="1"/>
  <c r="AF107" i="15"/>
  <c r="BF55" i="5"/>
  <c r="Q116" i="15"/>
  <c r="M116" i="15"/>
  <c r="AD107" i="15"/>
  <c r="V38" i="9" s="1"/>
  <c r="V39" i="9" s="1"/>
  <c r="V44" i="9" s="1"/>
  <c r="AE57" i="5"/>
  <c r="O52" i="4"/>
  <c r="AB28" i="9"/>
  <c r="AN47" i="15"/>
  <c r="BD30" i="1"/>
  <c r="E26" i="1"/>
  <c r="V29" i="4"/>
  <c r="Z57" i="5"/>
  <c r="Z61" i="5" s="1"/>
  <c r="AA59" i="5" s="1"/>
  <c r="AA29" i="4"/>
  <c r="AD52" i="4"/>
  <c r="AD50" i="9" s="1"/>
  <c r="S52" i="4"/>
  <c r="S53" i="4" s="1"/>
  <c r="X52" i="4"/>
  <c r="X50" i="9" s="1"/>
  <c r="W25" i="9"/>
  <c r="BF24" i="1"/>
  <c r="BG15" i="1"/>
  <c r="BF15" i="1"/>
  <c r="BG44" i="5"/>
  <c r="BI34" i="5"/>
  <c r="BI55" i="5"/>
  <c r="AB29" i="4"/>
  <c r="AD29" i="4"/>
  <c r="AE26" i="1"/>
  <c r="AE34" i="1" s="1"/>
  <c r="AE42" i="1" s="1"/>
  <c r="AB54" i="9"/>
  <c r="BJ63" i="1"/>
  <c r="BD63" i="1"/>
  <c r="BI63" i="1"/>
  <c r="X28" i="9"/>
  <c r="V25" i="9"/>
  <c r="AH29" i="4"/>
  <c r="BK24" i="1"/>
  <c r="AI57" i="5"/>
  <c r="BK34" i="5"/>
  <c r="BK44" i="5"/>
  <c r="BJ33" i="9"/>
  <c r="BJ34" i="9" s="1"/>
  <c r="AH34" i="9"/>
  <c r="AJ54" i="9"/>
  <c r="AJ50" i="4"/>
  <c r="AJ52" i="4" s="1"/>
  <c r="AJ50" i="9" s="1"/>
  <c r="S107" i="15"/>
  <c r="S116" i="15"/>
  <c r="P116" i="15"/>
  <c r="AB107" i="15"/>
  <c r="K34" i="9"/>
  <c r="BD33" i="9"/>
  <c r="BD34" i="9" s="1"/>
  <c r="O116" i="15"/>
  <c r="N107" i="15"/>
  <c r="N116" i="15"/>
  <c r="L107" i="15"/>
  <c r="AH50" i="4"/>
  <c r="AH52" i="4" s="1"/>
  <c r="AH50" i="9" s="1"/>
  <c r="AH54" i="9"/>
  <c r="AE107" i="15"/>
  <c r="AG107" i="15"/>
  <c r="X107" i="15"/>
  <c r="X116" i="15"/>
  <c r="AD55" i="9"/>
  <c r="W107" i="15"/>
  <c r="T107" i="15"/>
  <c r="AC18" i="1"/>
  <c r="AC26" i="1"/>
  <c r="AC34" i="1" s="1"/>
  <c r="AC76" i="1"/>
  <c r="F37" i="15"/>
  <c r="AT47" i="15"/>
  <c r="P10" i="9"/>
  <c r="P18" i="1"/>
  <c r="L10" i="9"/>
  <c r="L76" i="1"/>
  <c r="BH44" i="5"/>
  <c r="BJ15" i="1"/>
  <c r="BI10" i="9" s="1"/>
  <c r="BI13" i="9" s="1"/>
  <c r="AF18" i="1"/>
  <c r="AF10" i="9"/>
  <c r="AD28" i="9"/>
  <c r="G28" i="9"/>
  <c r="G25" i="9"/>
  <c r="S28" i="9"/>
  <c r="S25" i="9"/>
  <c r="AA28" i="9"/>
  <c r="AA25" i="9"/>
  <c r="AE28" i="9"/>
  <c r="AE25" i="9"/>
  <c r="BE30" i="1"/>
  <c r="U18" i="1"/>
  <c r="U10" i="9"/>
  <c r="BG24" i="1"/>
  <c r="Z76" i="1"/>
  <c r="Z26" i="1"/>
  <c r="Z34" i="1" s="1"/>
  <c r="Z10" i="9"/>
  <c r="E50" i="4"/>
  <c r="E52" i="4" s="1"/>
  <c r="E53" i="4" s="1"/>
  <c r="E54" i="9"/>
  <c r="I50" i="4"/>
  <c r="I52" i="4" s="1"/>
  <c r="I53" i="4" s="1"/>
  <c r="I54" i="9"/>
  <c r="M54" i="9"/>
  <c r="M50" i="4"/>
  <c r="M52" i="4" s="1"/>
  <c r="M53" i="4" s="1"/>
  <c r="U50" i="4"/>
  <c r="U52" i="4" s="1"/>
  <c r="U50" i="9" s="1"/>
  <c r="U54" i="9"/>
  <c r="Y50" i="4"/>
  <c r="Y52" i="4" s="1"/>
  <c r="Y50" i="9" s="1"/>
  <c r="Y54" i="9"/>
  <c r="U25" i="9"/>
  <c r="AI10" i="9"/>
  <c r="Z29" i="4"/>
  <c r="T52" i="4"/>
  <c r="T50" i="9" s="1"/>
  <c r="AH57" i="5"/>
  <c r="BL63" i="1"/>
  <c r="AL57" i="5"/>
  <c r="I65" i="1"/>
  <c r="BJ44" i="5"/>
  <c r="AG52" i="4"/>
  <c r="AG50" i="9" s="1"/>
  <c r="BF25" i="9"/>
  <c r="U29" i="4"/>
  <c r="BI44" i="5"/>
  <c r="V52" i="4"/>
  <c r="V50" i="9" s="1"/>
  <c r="AD54" i="9"/>
  <c r="AD57" i="5"/>
  <c r="BJ34" i="5"/>
  <c r="BJ55" i="5"/>
  <c r="AF29" i="4"/>
  <c r="BD25" i="9"/>
  <c r="BK48" i="5"/>
  <c r="BK55" i="5" s="1"/>
  <c r="AK29" i="4"/>
  <c r="AB18" i="1"/>
  <c r="AC57" i="5"/>
  <c r="BE44" i="5"/>
  <c r="W55" i="9"/>
  <c r="BG55" i="9" s="1"/>
  <c r="AB26" i="1"/>
  <c r="AB12" i="9" s="1"/>
  <c r="BD44" i="5"/>
  <c r="BF44" i="5"/>
  <c r="AB10" i="9"/>
  <c r="AB57" i="5"/>
  <c r="AC10" i="9"/>
  <c r="AF26" i="1"/>
  <c r="AF27" i="1" s="1"/>
  <c r="AG26" i="1"/>
  <c r="AK18" i="1"/>
  <c r="AK50" i="4"/>
  <c r="AK52" i="4" s="1"/>
  <c r="AK55" i="9"/>
  <c r="AK57" i="5"/>
  <c r="AL18" i="1"/>
  <c r="BK63" i="1"/>
  <c r="AG57" i="5"/>
  <c r="AK26" i="1"/>
  <c r="AK12" i="9" s="1"/>
  <c r="AL10" i="9"/>
  <c r="AJ57" i="5"/>
  <c r="AD76" i="1"/>
  <c r="BK15" i="1"/>
  <c r="BJ10" i="9" s="1"/>
  <c r="BJ13" i="9" s="1"/>
  <c r="BL57" i="5"/>
  <c r="X76" i="1"/>
  <c r="X18" i="1"/>
  <c r="X26" i="1"/>
  <c r="BL27" i="1"/>
  <c r="BL34" i="1"/>
  <c r="BL42" i="1" s="1"/>
  <c r="Y76" i="1"/>
  <c r="Z18" i="1"/>
  <c r="AA26" i="1"/>
  <c r="AA18" i="1"/>
  <c r="AD10" i="9"/>
  <c r="AA10" i="9"/>
  <c r="AO116" i="15" l="1"/>
  <c r="AZ116" i="15"/>
  <c r="BH116" i="15"/>
  <c r="BH107" i="15"/>
  <c r="AU116" i="15"/>
  <c r="AR116" i="15"/>
  <c r="BA116" i="15"/>
  <c r="AW116" i="15"/>
  <c r="AQ116" i="15"/>
  <c r="AM116" i="15"/>
  <c r="AS116" i="15"/>
  <c r="BD116" i="15"/>
  <c r="AV116" i="15"/>
  <c r="BE116" i="15"/>
  <c r="AT116" i="15"/>
  <c r="AX116" i="15"/>
  <c r="BF116" i="15"/>
  <c r="BG116" i="15"/>
  <c r="AY116" i="15"/>
  <c r="AN116" i="15"/>
  <c r="AK116" i="15"/>
  <c r="BG107" i="15"/>
  <c r="BF107" i="15"/>
  <c r="BE107" i="15"/>
  <c r="AW107" i="15"/>
  <c r="BD107" i="15"/>
  <c r="C50" i="15"/>
  <c r="C54" i="15" s="1"/>
  <c r="C55" i="15" s="1"/>
  <c r="C56" i="15" s="1"/>
  <c r="C57" i="15" s="1"/>
  <c r="C58" i="15" s="1"/>
  <c r="C59" i="15" s="1"/>
  <c r="C60" i="15" s="1"/>
  <c r="C61" i="15" s="1"/>
  <c r="C62" i="15" s="1"/>
  <c r="C63" i="15" s="1"/>
  <c r="C64" i="15" s="1"/>
  <c r="C65" i="15" s="1"/>
  <c r="C66" i="15" s="1"/>
  <c r="C67" i="15" s="1"/>
  <c r="C68" i="15" s="1"/>
  <c r="C69" i="15" s="1"/>
  <c r="C70" i="15" s="1"/>
  <c r="C74" i="15" s="1"/>
  <c r="C75" i="15" s="1"/>
  <c r="C76" i="15" s="1"/>
  <c r="C77" i="15" s="1"/>
  <c r="C78" i="15" s="1"/>
  <c r="C79" i="15" s="1"/>
  <c r="C80" i="15" s="1"/>
  <c r="C84" i="15" s="1"/>
  <c r="C85" i="15" s="1"/>
  <c r="C86" i="15" s="1"/>
  <c r="C87" i="15" s="1"/>
  <c r="C88" i="15" s="1"/>
  <c r="C89" i="15" s="1"/>
  <c r="C90" i="15" s="1"/>
  <c r="C91" i="15" s="1"/>
  <c r="C92" i="15" s="1"/>
  <c r="F71" i="15"/>
  <c r="F47" i="15"/>
  <c r="BC107" i="15"/>
  <c r="BB47" i="15"/>
  <c r="BB71" i="15"/>
  <c r="BA107" i="15"/>
  <c r="AS38" i="9" s="1"/>
  <c r="AZ107" i="15"/>
  <c r="AI42" i="1"/>
  <c r="AI48" i="1" s="1"/>
  <c r="AI55" i="1" s="1"/>
  <c r="AL12" i="9"/>
  <c r="AL13" i="9" s="1"/>
  <c r="N15" i="9"/>
  <c r="M15" i="9"/>
  <c r="M44" i="9" s="1"/>
  <c r="AL34" i="1"/>
  <c r="AY107" i="15"/>
  <c r="AM21" i="9"/>
  <c r="AP49" i="9" s="1"/>
  <c r="AX107" i="15"/>
  <c r="AQ38" i="9" s="1"/>
  <c r="L15" i="9"/>
  <c r="BF29" i="1"/>
  <c r="BF30" i="1" s="1"/>
  <c r="N18" i="9"/>
  <c r="N42" i="1"/>
  <c r="K42" i="1"/>
  <c r="D18" i="9"/>
  <c r="D42" i="1"/>
  <c r="O35" i="1"/>
  <c r="O19" i="9" s="1"/>
  <c r="O42" i="1"/>
  <c r="G35" i="1"/>
  <c r="G19" i="9" s="1"/>
  <c r="G42" i="1"/>
  <c r="Z35" i="1"/>
  <c r="Z19" i="9" s="1"/>
  <c r="Z42" i="1"/>
  <c r="AC35" i="1"/>
  <c r="AC19" i="9" s="1"/>
  <c r="AC42" i="1"/>
  <c r="W18" i="9"/>
  <c r="W42" i="1"/>
  <c r="AV107" i="15"/>
  <c r="AM43" i="1"/>
  <c r="AM22" i="9" s="1"/>
  <c r="AM49" i="1"/>
  <c r="D12" i="9"/>
  <c r="D13" i="9" s="1"/>
  <c r="AU107" i="15"/>
  <c r="AM38" i="9" s="1"/>
  <c r="S12" i="9"/>
  <c r="S13" i="9" s="1"/>
  <c r="AL54" i="9"/>
  <c r="BH26" i="1"/>
  <c r="BH27" i="1" s="1"/>
  <c r="Z53" i="4"/>
  <c r="U121" i="15"/>
  <c r="AS107" i="15"/>
  <c r="AK38" i="9" s="1"/>
  <c r="AK39" i="9" s="1"/>
  <c r="AK44" i="9" s="1"/>
  <c r="AF53" i="4"/>
  <c r="BE25" i="9"/>
  <c r="W53" i="4"/>
  <c r="AL53" i="4"/>
  <c r="D27" i="1"/>
  <c r="N12" i="9"/>
  <c r="N13" i="9" s="1"/>
  <c r="AE12" i="9"/>
  <c r="AE13" i="9" s="1"/>
  <c r="BH25" i="9"/>
  <c r="AA61" i="5"/>
  <c r="AB59" i="5" s="1"/>
  <c r="BJ59" i="5" s="1"/>
  <c r="AJ34" i="1"/>
  <c r="AP107" i="15"/>
  <c r="AH38" i="9" s="1"/>
  <c r="AH39" i="9" s="1"/>
  <c r="AH44" i="9" s="1"/>
  <c r="BI18" i="1"/>
  <c r="G18" i="9"/>
  <c r="AO107" i="15"/>
  <c r="AO121" i="15" s="1"/>
  <c r="AD27" i="1"/>
  <c r="AD34" i="1"/>
  <c r="AD42" i="1" s="1"/>
  <c r="Q34" i="1"/>
  <c r="BI26" i="1"/>
  <c r="BI27" i="1" s="1"/>
  <c r="Y12" i="9"/>
  <c r="Y13" i="9" s="1"/>
  <c r="J34" i="1"/>
  <c r="AB53" i="4"/>
  <c r="N27" i="1"/>
  <c r="U38" i="9"/>
  <c r="U39" i="9" s="1"/>
  <c r="U44" i="9" s="1"/>
  <c r="AQ107" i="15"/>
  <c r="AI38" i="9" s="1"/>
  <c r="AI39" i="9" s="1"/>
  <c r="AI44" i="9" s="1"/>
  <c r="J12" i="9"/>
  <c r="J13" i="9" s="1"/>
  <c r="BC10" i="9"/>
  <c r="BC13" i="9" s="1"/>
  <c r="O27" i="1"/>
  <c r="O12" i="9"/>
  <c r="O13" i="9" s="1"/>
  <c r="Y34" i="1"/>
  <c r="Y42" i="1" s="1"/>
  <c r="AE53" i="4"/>
  <c r="U27" i="1"/>
  <c r="AM107" i="15"/>
  <c r="AM121" i="15" s="1"/>
  <c r="H12" i="9"/>
  <c r="H13" i="9" s="1"/>
  <c r="AH121" i="15"/>
  <c r="BD26" i="1"/>
  <c r="BD27" i="1" s="1"/>
  <c r="U34" i="1"/>
  <c r="U42" i="1" s="1"/>
  <c r="AD13" i="9"/>
  <c r="M27" i="1"/>
  <c r="G12" i="9"/>
  <c r="G13" i="9" s="1"/>
  <c r="AA53" i="4"/>
  <c r="S34" i="1"/>
  <c r="AE27" i="1"/>
  <c r="BE57" i="5"/>
  <c r="BE61" i="5" s="1"/>
  <c r="BI57" i="5"/>
  <c r="BI61" i="5" s="1"/>
  <c r="BE28" i="9"/>
  <c r="BH18" i="1"/>
  <c r="BH57" i="5"/>
  <c r="BH61" i="5" s="1"/>
  <c r="M121" i="15"/>
  <c r="L12" i="9"/>
  <c r="L13" i="9" s="1"/>
  <c r="P50" i="9"/>
  <c r="G27" i="1"/>
  <c r="Q27" i="1"/>
  <c r="Z121" i="15"/>
  <c r="AK107" i="15"/>
  <c r="AD38" i="9" s="1"/>
  <c r="M13" i="9"/>
  <c r="S38" i="9"/>
  <c r="S39" i="9" s="1"/>
  <c r="S44" i="9" s="1"/>
  <c r="J38" i="9"/>
  <c r="J39" i="9" s="1"/>
  <c r="J44" i="9" s="1"/>
  <c r="AR107" i="15"/>
  <c r="AR121" i="15" s="1"/>
  <c r="AL107" i="15"/>
  <c r="AL121" i="15" s="1"/>
  <c r="AI53" i="4"/>
  <c r="Q13" i="9"/>
  <c r="T27" i="1"/>
  <c r="T12" i="9"/>
  <c r="T13" i="9" s="1"/>
  <c r="BG57" i="5"/>
  <c r="BG61" i="5" s="1"/>
  <c r="BK18" i="1"/>
  <c r="BI25" i="9"/>
  <c r="O18" i="9"/>
  <c r="K35" i="1"/>
  <c r="K19" i="9" s="1"/>
  <c r="AI12" i="9"/>
  <c r="AI13" i="9" s="1"/>
  <c r="BI28" i="9"/>
  <c r="BG26" i="1"/>
  <c r="BG27" i="1" s="1"/>
  <c r="AD121" i="15"/>
  <c r="K18" i="9"/>
  <c r="I38" i="9"/>
  <c r="I39" i="9" s="1"/>
  <c r="I44" i="9" s="1"/>
  <c r="AN107" i="15"/>
  <c r="AF38" i="9" s="1"/>
  <c r="AF39" i="9" s="1"/>
  <c r="AF44" i="9" s="1"/>
  <c r="AJ53" i="4"/>
  <c r="AH34" i="1"/>
  <c r="AH42" i="1" s="1"/>
  <c r="AH48" i="1" s="1"/>
  <c r="AH55" i="1" s="1"/>
  <c r="V121" i="15"/>
  <c r="AJ12" i="9"/>
  <c r="AJ13" i="9" s="1"/>
  <c r="N35" i="1"/>
  <c r="N19" i="9" s="1"/>
  <c r="BF57" i="5"/>
  <c r="BF61" i="5" s="1"/>
  <c r="BJ26" i="1"/>
  <c r="BJ34" i="1" s="1"/>
  <c r="M34" i="1"/>
  <c r="F27" i="1"/>
  <c r="H38" i="9"/>
  <c r="H39" i="9" s="1"/>
  <c r="H44" i="9" s="1"/>
  <c r="W12" i="9"/>
  <c r="W13" i="9" s="1"/>
  <c r="K27" i="1"/>
  <c r="W27" i="1"/>
  <c r="AA38" i="9"/>
  <c r="AA39" i="9" s="1"/>
  <c r="AA44" i="9" s="1"/>
  <c r="Q50" i="9"/>
  <c r="F12" i="9"/>
  <c r="F13" i="9" s="1"/>
  <c r="O121" i="15"/>
  <c r="AH12" i="9"/>
  <c r="AH13" i="9" s="1"/>
  <c r="BD57" i="5"/>
  <c r="BD61" i="5" s="1"/>
  <c r="BK57" i="5"/>
  <c r="H34" i="1"/>
  <c r="L34" i="1"/>
  <c r="K12" i="9"/>
  <c r="K13" i="9" s="1"/>
  <c r="Q38" i="9"/>
  <c r="Q39" i="9" s="1"/>
  <c r="Q44" i="9" s="1"/>
  <c r="P34" i="1"/>
  <c r="P42" i="1" s="1"/>
  <c r="AB38" i="9"/>
  <c r="AB39" i="9" s="1"/>
  <c r="AB44" i="9" s="1"/>
  <c r="T18" i="9"/>
  <c r="T21" i="9"/>
  <c r="T35" i="1"/>
  <c r="T19" i="9" s="1"/>
  <c r="BD28" i="9"/>
  <c r="P27" i="1"/>
  <c r="BF28" i="9"/>
  <c r="D35" i="1"/>
  <c r="D19" i="9" s="1"/>
  <c r="P13" i="9"/>
  <c r="T53" i="4"/>
  <c r="X53" i="4"/>
  <c r="BG18" i="1"/>
  <c r="BF10" i="9"/>
  <c r="BF13" i="9" s="1"/>
  <c r="E12" i="9"/>
  <c r="E13" i="9" s="1"/>
  <c r="E34" i="1"/>
  <c r="E42" i="1" s="1"/>
  <c r="E27" i="1"/>
  <c r="R12" i="9"/>
  <c r="R27" i="1"/>
  <c r="R34" i="1"/>
  <c r="R42" i="1" s="1"/>
  <c r="R53" i="4"/>
  <c r="R50" i="9"/>
  <c r="AI27" i="1"/>
  <c r="AK53" i="4"/>
  <c r="Z12" i="9"/>
  <c r="Z13" i="9" s="1"/>
  <c r="M43" i="9"/>
  <c r="U13" i="9"/>
  <c r="BE26" i="1"/>
  <c r="AD53" i="4"/>
  <c r="S50" i="9"/>
  <c r="BF50" i="9" s="1"/>
  <c r="BJ18" i="1"/>
  <c r="BD31" i="9"/>
  <c r="BH28" i="9"/>
  <c r="BE18" i="1"/>
  <c r="W35" i="1"/>
  <c r="W19" i="9" s="1"/>
  <c r="BF18" i="1"/>
  <c r="BF26" i="1"/>
  <c r="BE10" i="9"/>
  <c r="BE13" i="9" s="1"/>
  <c r="O53" i="4"/>
  <c r="O50" i="9"/>
  <c r="BE50" i="9" s="1"/>
  <c r="AF121" i="15"/>
  <c r="X38" i="9"/>
  <c r="X39" i="9" s="1"/>
  <c r="X44" i="9" s="1"/>
  <c r="V27" i="1"/>
  <c r="V12" i="9"/>
  <c r="V34" i="1"/>
  <c r="V42" i="1" s="1"/>
  <c r="N39" i="9"/>
  <c r="AC50" i="9"/>
  <c r="AC53" i="4"/>
  <c r="BJ57" i="5"/>
  <c r="AC12" i="9"/>
  <c r="AC27" i="1"/>
  <c r="L38" i="9"/>
  <c r="L39" i="9" s="1"/>
  <c r="T121" i="15"/>
  <c r="AC18" i="9"/>
  <c r="Z18" i="9"/>
  <c r="AG53" i="4"/>
  <c r="E39" i="9"/>
  <c r="E44" i="9" s="1"/>
  <c r="BG28" i="9"/>
  <c r="BG25" i="9"/>
  <c r="Y53" i="4"/>
  <c r="AT107" i="15"/>
  <c r="O38" i="9"/>
  <c r="W121" i="15"/>
  <c r="F38" i="9"/>
  <c r="N121" i="15"/>
  <c r="AB121" i="15"/>
  <c r="T38" i="9"/>
  <c r="S121" i="15"/>
  <c r="K38" i="9"/>
  <c r="BC28" i="9"/>
  <c r="BC25" i="9"/>
  <c r="F18" i="9"/>
  <c r="F35" i="1"/>
  <c r="F19" i="9" s="1"/>
  <c r="D38" i="9"/>
  <c r="L121" i="15"/>
  <c r="Y38" i="9"/>
  <c r="Y39" i="9" s="1"/>
  <c r="Y44" i="9" s="1"/>
  <c r="AG121" i="15"/>
  <c r="Z27" i="1"/>
  <c r="U53" i="4"/>
  <c r="AH53" i="4"/>
  <c r="V53" i="4"/>
  <c r="X121" i="15"/>
  <c r="P38" i="9"/>
  <c r="AE121" i="15"/>
  <c r="W38" i="9"/>
  <c r="BC38" i="9"/>
  <c r="BC39" i="9" s="1"/>
  <c r="BC44" i="9" s="1"/>
  <c r="G39" i="9"/>
  <c r="G44" i="9" s="1"/>
  <c r="AK13" i="9"/>
  <c r="AK27" i="1"/>
  <c r="BK26" i="1"/>
  <c r="BK27" i="1" s="1"/>
  <c r="AG34" i="1"/>
  <c r="AG42" i="1" s="1"/>
  <c r="AG12" i="9"/>
  <c r="AK50" i="9"/>
  <c r="AK34" i="1"/>
  <c r="AF12" i="9"/>
  <c r="AF34" i="1"/>
  <c r="AF42" i="1" s="1"/>
  <c r="AB27" i="1"/>
  <c r="AB34" i="1"/>
  <c r="AB42" i="1" s="1"/>
  <c r="BL35" i="1"/>
  <c r="AB13" i="9"/>
  <c r="AI35" i="1"/>
  <c r="AI19" i="9" s="1"/>
  <c r="AI18" i="9"/>
  <c r="AE18" i="9"/>
  <c r="AE35" i="1"/>
  <c r="AE19" i="9" s="1"/>
  <c r="X12" i="9"/>
  <c r="X27" i="1"/>
  <c r="X34" i="1"/>
  <c r="X42" i="1" s="1"/>
  <c r="AA27" i="1"/>
  <c r="AA34" i="1"/>
  <c r="AA42" i="1" s="1"/>
  <c r="AA12" i="9"/>
  <c r="BA38" i="9" l="1"/>
  <c r="BH121" i="15"/>
  <c r="AZ38" i="9"/>
  <c r="BB116" i="15"/>
  <c r="AX38" i="9"/>
  <c r="BG121" i="15"/>
  <c r="AY38" i="9"/>
  <c r="BF121" i="15"/>
  <c r="BE121" i="15"/>
  <c r="AW38" i="9"/>
  <c r="AW121" i="15"/>
  <c r="AO38" i="9"/>
  <c r="BD121" i="15"/>
  <c r="AV38" i="9"/>
  <c r="F107" i="15"/>
  <c r="F121" i="15" s="1"/>
  <c r="BC121" i="15"/>
  <c r="AU38" i="9"/>
  <c r="BB107" i="15"/>
  <c r="BA121" i="15"/>
  <c r="AZ121" i="15"/>
  <c r="AR38" i="9"/>
  <c r="AJ42" i="1"/>
  <c r="AJ48" i="1" s="1"/>
  <c r="AJ55" i="1" s="1"/>
  <c r="AK42" i="1"/>
  <c r="AK48" i="1" s="1"/>
  <c r="AK55" i="1" s="1"/>
  <c r="AL18" i="9"/>
  <c r="AL42" i="1"/>
  <c r="AL48" i="1" s="1"/>
  <c r="AL55" i="1" s="1"/>
  <c r="N44" i="9"/>
  <c r="L44" i="9"/>
  <c r="AL35" i="1"/>
  <c r="AL19" i="9" s="1"/>
  <c r="O48" i="1"/>
  <c r="O49" i="1" s="1"/>
  <c r="AC21" i="9"/>
  <c r="AY121" i="15"/>
  <c r="Z21" i="9"/>
  <c r="Z45" i="9" s="1"/>
  <c r="K48" i="1"/>
  <c r="K49" i="1" s="1"/>
  <c r="N48" i="1"/>
  <c r="N55" i="1" s="1"/>
  <c r="AP38" i="9"/>
  <c r="AX121" i="15"/>
  <c r="K21" i="9"/>
  <c r="K45" i="9" s="1"/>
  <c r="K43" i="1"/>
  <c r="K22" i="9" s="1"/>
  <c r="L35" i="1"/>
  <c r="L19" i="9" s="1"/>
  <c r="L42" i="1"/>
  <c r="M35" i="1"/>
  <c r="M19" i="9" s="1"/>
  <c r="M42" i="1"/>
  <c r="J18" i="9"/>
  <c r="J42" i="1"/>
  <c r="H35" i="1"/>
  <c r="H19" i="9" s="1"/>
  <c r="H42" i="1"/>
  <c r="AH35" i="1"/>
  <c r="AH19" i="9" s="1"/>
  <c r="S42" i="1"/>
  <c r="Q35" i="1"/>
  <c r="Q19" i="9" s="1"/>
  <c r="Q42" i="1"/>
  <c r="AV121" i="15"/>
  <c r="AN38" i="9"/>
  <c r="AM39" i="9"/>
  <c r="BK38" i="9"/>
  <c r="AM43" i="9"/>
  <c r="AM45" i="9"/>
  <c r="AU121" i="15"/>
  <c r="BH34" i="1"/>
  <c r="BH42" i="1" s="1"/>
  <c r="BH43" i="1" s="1"/>
  <c r="AS121" i="15"/>
  <c r="AK43" i="9"/>
  <c r="AD18" i="9"/>
  <c r="BJ61" i="5"/>
  <c r="AD35" i="1"/>
  <c r="AD19" i="9" s="1"/>
  <c r="N43" i="9"/>
  <c r="AB61" i="5"/>
  <c r="AC59" i="5" s="1"/>
  <c r="AC61" i="5" s="1"/>
  <c r="AD59" i="5" s="1"/>
  <c r="AD61" i="5" s="1"/>
  <c r="AE59" i="5" s="1"/>
  <c r="AE61" i="5" s="1"/>
  <c r="AF59" i="5" s="1"/>
  <c r="AJ35" i="1"/>
  <c r="AJ19" i="9" s="1"/>
  <c r="AJ18" i="9"/>
  <c r="I45" i="9"/>
  <c r="BI34" i="1"/>
  <c r="BI42" i="1" s="1"/>
  <c r="BI43" i="1" s="1"/>
  <c r="BJ38" i="9"/>
  <c r="BJ39" i="9" s="1"/>
  <c r="BJ44" i="9" s="1"/>
  <c r="AP121" i="15"/>
  <c r="AG38" i="9"/>
  <c r="AG39" i="9" s="1"/>
  <c r="AG44" i="9" s="1"/>
  <c r="BG34" i="1"/>
  <c r="Y18" i="9"/>
  <c r="Q18" i="9"/>
  <c r="Y35" i="1"/>
  <c r="Y19" i="9" s="1"/>
  <c r="J35" i="1"/>
  <c r="J19" i="9" s="1"/>
  <c r="U43" i="9"/>
  <c r="AI43" i="9"/>
  <c r="G43" i="9"/>
  <c r="BF38" i="9"/>
  <c r="BF39" i="9" s="1"/>
  <c r="BF44" i="9" s="1"/>
  <c r="AQ121" i="15"/>
  <c r="T48" i="1"/>
  <c r="T49" i="1" s="1"/>
  <c r="Z43" i="1"/>
  <c r="Z22" i="9" s="1"/>
  <c r="U18" i="9"/>
  <c r="S35" i="1"/>
  <c r="S19" i="9" s="1"/>
  <c r="U35" i="1"/>
  <c r="U19" i="9" s="1"/>
  <c r="AB43" i="9"/>
  <c r="S18" i="9"/>
  <c r="T45" i="9"/>
  <c r="Q43" i="9"/>
  <c r="AE38" i="9"/>
  <c r="AE39" i="9" s="1"/>
  <c r="AE44" i="9" s="1"/>
  <c r="N43" i="1"/>
  <c r="N22" i="9" s="1"/>
  <c r="BC43" i="9"/>
  <c r="N21" i="9"/>
  <c r="N45" i="9" s="1"/>
  <c r="H43" i="9"/>
  <c r="J43" i="9"/>
  <c r="S43" i="9"/>
  <c r="BD34" i="1"/>
  <c r="AK121" i="15"/>
  <c r="M18" i="9"/>
  <c r="L18" i="9"/>
  <c r="AC38" i="9"/>
  <c r="AC39" i="9" s="1"/>
  <c r="AC44" i="9" s="1"/>
  <c r="G21" i="9"/>
  <c r="G45" i="9" s="1"/>
  <c r="G48" i="1"/>
  <c r="O21" i="9"/>
  <c r="O45" i="9" s="1"/>
  <c r="O43" i="1"/>
  <c r="O22" i="9" s="1"/>
  <c r="AN121" i="15"/>
  <c r="G43" i="1"/>
  <c r="G22" i="9" s="1"/>
  <c r="BJ27" i="1"/>
  <c r="Z43" i="9"/>
  <c r="BE27" i="1"/>
  <c r="H18" i="9"/>
  <c r="AJ38" i="9"/>
  <c r="AJ39" i="9" s="1"/>
  <c r="AJ44" i="9" s="1"/>
  <c r="T43" i="1"/>
  <c r="T22" i="9" s="1"/>
  <c r="AK35" i="1"/>
  <c r="AK19" i="9" s="1"/>
  <c r="AK18" i="9"/>
  <c r="BK34" i="1"/>
  <c r="BK42" i="1" s="1"/>
  <c r="I43" i="9"/>
  <c r="BH38" i="9"/>
  <c r="BH39" i="9" s="1"/>
  <c r="BH44" i="9" s="1"/>
  <c r="Y43" i="9"/>
  <c r="AH43" i="9"/>
  <c r="BE34" i="1"/>
  <c r="BE42" i="1" s="1"/>
  <c r="P35" i="1"/>
  <c r="P19" i="9" s="1"/>
  <c r="P18" i="9"/>
  <c r="AH18" i="9"/>
  <c r="AC43" i="1"/>
  <c r="AC22" i="9" s="1"/>
  <c r="AD43" i="9"/>
  <c r="AD39" i="9"/>
  <c r="AD44" i="9" s="1"/>
  <c r="AC48" i="1"/>
  <c r="AC55" i="1" s="1"/>
  <c r="D21" i="9"/>
  <c r="D45" i="9" s="1"/>
  <c r="D43" i="1"/>
  <c r="D22" i="9" s="1"/>
  <c r="D48" i="1"/>
  <c r="AC13" i="9"/>
  <c r="R18" i="9"/>
  <c r="R35" i="1"/>
  <c r="R19" i="9" s="1"/>
  <c r="E35" i="1"/>
  <c r="E19" i="9" s="1"/>
  <c r="E18" i="9"/>
  <c r="V35" i="1"/>
  <c r="V19" i="9" s="1"/>
  <c r="V18" i="9"/>
  <c r="BF34" i="1"/>
  <c r="BF27" i="1"/>
  <c r="W48" i="1"/>
  <c r="W43" i="1"/>
  <c r="W22" i="9" s="1"/>
  <c r="W21" i="9"/>
  <c r="W45" i="9" s="1"/>
  <c r="V13" i="9"/>
  <c r="V43" i="9"/>
  <c r="R13" i="9"/>
  <c r="R43" i="9"/>
  <c r="U43" i="1"/>
  <c r="U22" i="9" s="1"/>
  <c r="U21" i="9"/>
  <c r="U48" i="1"/>
  <c r="E43" i="9"/>
  <c r="BD38" i="9"/>
  <c r="K39" i="9"/>
  <c r="K44" i="9" s="1"/>
  <c r="K43" i="9"/>
  <c r="Z48" i="1"/>
  <c r="Z55" i="1" s="1"/>
  <c r="F21" i="9"/>
  <c r="F45" i="9" s="1"/>
  <c r="F48" i="1"/>
  <c r="F43" i="1"/>
  <c r="F22" i="9" s="1"/>
  <c r="F39" i="9"/>
  <c r="F44" i="9" s="1"/>
  <c r="F43" i="9"/>
  <c r="W43" i="9"/>
  <c r="W39" i="9"/>
  <c r="W44" i="9" s="1"/>
  <c r="BG38" i="9"/>
  <c r="BG39" i="9" s="1"/>
  <c r="BG44" i="9" s="1"/>
  <c r="P39" i="9"/>
  <c r="P44" i="9" s="1"/>
  <c r="P43" i="9"/>
  <c r="D39" i="9"/>
  <c r="D44" i="9" s="1"/>
  <c r="D43" i="9"/>
  <c r="T39" i="9"/>
  <c r="T44" i="9" s="1"/>
  <c r="T43" i="9"/>
  <c r="AT121" i="15"/>
  <c r="AL38" i="9"/>
  <c r="BE38" i="9"/>
  <c r="O43" i="9"/>
  <c r="O39" i="9"/>
  <c r="O44" i="9" s="1"/>
  <c r="L43" i="9"/>
  <c r="AG18" i="9"/>
  <c r="AF35" i="1"/>
  <c r="AF19" i="9" s="1"/>
  <c r="AF18" i="9"/>
  <c r="Y48" i="1"/>
  <c r="Y43" i="1"/>
  <c r="Y22" i="9" s="1"/>
  <c r="Y21" i="9"/>
  <c r="Y45" i="9" s="1"/>
  <c r="AB35" i="1"/>
  <c r="AB19" i="9" s="1"/>
  <c r="AB18" i="9"/>
  <c r="AF13" i="9"/>
  <c r="AF43" i="9"/>
  <c r="AA35" i="1"/>
  <c r="AA19" i="9" s="1"/>
  <c r="AA18" i="9"/>
  <c r="X35" i="1"/>
  <c r="X19" i="9" s="1"/>
  <c r="X18" i="9"/>
  <c r="AI43" i="1"/>
  <c r="AI22" i="9" s="1"/>
  <c r="AI21" i="9"/>
  <c r="AD43" i="1"/>
  <c r="AD22" i="9" s="1"/>
  <c r="AD21" i="9"/>
  <c r="AD48" i="1"/>
  <c r="BL48" i="1"/>
  <c r="BL43" i="1"/>
  <c r="BJ42" i="1"/>
  <c r="BJ35" i="1"/>
  <c r="X13" i="9"/>
  <c r="X43" i="9"/>
  <c r="AA13" i="9"/>
  <c r="AA43" i="9"/>
  <c r="AE21" i="9"/>
  <c r="AE43" i="1"/>
  <c r="AE22" i="9" s="1"/>
  <c r="AE48" i="1"/>
  <c r="BA43" i="9" l="1"/>
  <c r="BA39" i="9"/>
  <c r="AZ39" i="9"/>
  <c r="AZ44" i="9" s="1"/>
  <c r="AZ43" i="9"/>
  <c r="AZ45" i="9"/>
  <c r="AY39" i="9"/>
  <c r="BN43" i="9"/>
  <c r="AY45" i="9"/>
  <c r="AY43" i="9"/>
  <c r="AV39" i="9"/>
  <c r="AV43" i="9"/>
  <c r="AV45" i="9"/>
  <c r="AK21" i="9"/>
  <c r="AK45" i="9" s="1"/>
  <c r="AK43" i="1"/>
  <c r="AK22" i="9" s="1"/>
  <c r="AJ43" i="1"/>
  <c r="AJ22" i="9" s="1"/>
  <c r="AJ21" i="9"/>
  <c r="AJ45" i="9" s="1"/>
  <c r="AU39" i="9"/>
  <c r="BM38" i="9"/>
  <c r="AU43" i="9"/>
  <c r="AU45" i="9"/>
  <c r="AT38" i="9"/>
  <c r="BB121" i="15"/>
  <c r="AL21" i="9"/>
  <c r="AO49" i="9" s="1"/>
  <c r="BK45" i="9"/>
  <c r="AR39" i="9"/>
  <c r="AR43" i="9"/>
  <c r="AR45" i="9"/>
  <c r="AL49" i="1"/>
  <c r="AL43" i="1"/>
  <c r="AL22" i="9" s="1"/>
  <c r="O55" i="1"/>
  <c r="N49" i="1"/>
  <c r="AC65" i="1"/>
  <c r="AC70" i="1" s="1"/>
  <c r="AC71" i="1" s="1"/>
  <c r="J21" i="9"/>
  <c r="J45" i="9" s="1"/>
  <c r="K55" i="1"/>
  <c r="H48" i="1"/>
  <c r="H55" i="1" s="1"/>
  <c r="Q43" i="1"/>
  <c r="Q22" i="9" s="1"/>
  <c r="BL38" i="9"/>
  <c r="AQ39" i="9"/>
  <c r="AQ43" i="9"/>
  <c r="AQ45" i="9"/>
  <c r="AI65" i="1"/>
  <c r="AI70" i="1" s="1"/>
  <c r="AI75" i="1" s="1"/>
  <c r="N65" i="1"/>
  <c r="N70" i="1" s="1"/>
  <c r="N71" i="1" s="1"/>
  <c r="M48" i="1"/>
  <c r="M55" i="1" s="1"/>
  <c r="Z65" i="1"/>
  <c r="Z70" i="1" s="1"/>
  <c r="Z71" i="1" s="1"/>
  <c r="S43" i="1"/>
  <c r="S22" i="9" s="1"/>
  <c r="AP39" i="9"/>
  <c r="AP44" i="9" s="1"/>
  <c r="AP43" i="9"/>
  <c r="AP45" i="9"/>
  <c r="AJ65" i="1"/>
  <c r="AJ70" i="1" s="1"/>
  <c r="AJ75" i="1" s="1"/>
  <c r="L48" i="1"/>
  <c r="L49" i="1" s="1"/>
  <c r="AM65" i="1"/>
  <c r="AM70" i="1" s="1"/>
  <c r="AM71" i="1" s="1"/>
  <c r="AO39" i="9"/>
  <c r="AO43" i="9"/>
  <c r="AO45" i="9"/>
  <c r="S21" i="9"/>
  <c r="S45" i="9" s="1"/>
  <c r="S48" i="1"/>
  <c r="S55" i="1" s="1"/>
  <c r="BK39" i="9"/>
  <c r="AM44" i="9"/>
  <c r="AF61" i="5"/>
  <c r="AG59" i="5" s="1"/>
  <c r="AG61" i="5" s="1"/>
  <c r="AH59" i="5" s="1"/>
  <c r="AH61" i="5" s="1"/>
  <c r="AI59" i="5" s="1"/>
  <c r="AI61" i="5" s="1"/>
  <c r="AJ59" i="5" s="1"/>
  <c r="BL59" i="5" s="1"/>
  <c r="BK59" i="5"/>
  <c r="BK61" i="5" s="1"/>
  <c r="BG45" i="9"/>
  <c r="BH35" i="1"/>
  <c r="BH48" i="1"/>
  <c r="BH49" i="1" s="1"/>
  <c r="J43" i="1"/>
  <c r="J22" i="9" s="1"/>
  <c r="J48" i="1"/>
  <c r="J55" i="1" s="1"/>
  <c r="H43" i="1"/>
  <c r="H22" i="9" s="1"/>
  <c r="BI48" i="1"/>
  <c r="BI55" i="1" s="1"/>
  <c r="BI70" i="1" s="1"/>
  <c r="BI35" i="1"/>
  <c r="H21" i="9"/>
  <c r="H45" i="9" s="1"/>
  <c r="BG35" i="1"/>
  <c r="BH45" i="9"/>
  <c r="M43" i="1"/>
  <c r="M22" i="9" s="1"/>
  <c r="AC49" i="1"/>
  <c r="L43" i="1"/>
  <c r="L22" i="9" s="1"/>
  <c r="M21" i="9"/>
  <c r="M45" i="9" s="1"/>
  <c r="BG42" i="1"/>
  <c r="BG43" i="1" s="1"/>
  <c r="AC45" i="9"/>
  <c r="AG43" i="9"/>
  <c r="BD35" i="1"/>
  <c r="AC43" i="9"/>
  <c r="Q21" i="9"/>
  <c r="Q45" i="9" s="1"/>
  <c r="Q48" i="1"/>
  <c r="Q55" i="1" s="1"/>
  <c r="BD42" i="1"/>
  <c r="BC45" i="9" s="1"/>
  <c r="AE43" i="9"/>
  <c r="L21" i="9"/>
  <c r="T55" i="1"/>
  <c r="BI38" i="9"/>
  <c r="AH21" i="9"/>
  <c r="BH43" i="9"/>
  <c r="BF43" i="9"/>
  <c r="BK35" i="1"/>
  <c r="G49" i="1"/>
  <c r="G55" i="1"/>
  <c r="AJ43" i="9"/>
  <c r="Z49" i="1"/>
  <c r="BE35" i="1"/>
  <c r="P43" i="1"/>
  <c r="P22" i="9" s="1"/>
  <c r="P48" i="1"/>
  <c r="P21" i="9"/>
  <c r="BJ43" i="9"/>
  <c r="D55" i="1"/>
  <c r="D49" i="1"/>
  <c r="E48" i="1"/>
  <c r="E43" i="1"/>
  <c r="E22" i="9" s="1"/>
  <c r="E21" i="9"/>
  <c r="E45" i="9" s="1"/>
  <c r="V43" i="1"/>
  <c r="V22" i="9" s="1"/>
  <c r="V48" i="1"/>
  <c r="V21" i="9"/>
  <c r="V45" i="9" s="1"/>
  <c r="U55" i="1"/>
  <c r="U49" i="1"/>
  <c r="BF42" i="1"/>
  <c r="BF35" i="1"/>
  <c r="U45" i="9"/>
  <c r="W55" i="1"/>
  <c r="W49" i="1"/>
  <c r="R48" i="1"/>
  <c r="R21" i="9"/>
  <c r="R43" i="1"/>
  <c r="R22" i="9" s="1"/>
  <c r="BE39" i="9"/>
  <c r="BE44" i="9" s="1"/>
  <c r="BE43" i="9"/>
  <c r="AL39" i="9"/>
  <c r="BK43" i="9"/>
  <c r="AL43" i="9"/>
  <c r="BE43" i="1"/>
  <c r="BD45" i="9"/>
  <c r="BE48" i="1"/>
  <c r="BG43" i="9"/>
  <c r="F55" i="1"/>
  <c r="F49" i="1"/>
  <c r="BD43" i="9"/>
  <c r="BD39" i="9"/>
  <c r="BD44" i="9" s="1"/>
  <c r="Y49" i="1"/>
  <c r="Y55" i="1"/>
  <c r="AF48" i="1"/>
  <c r="AF43" i="1"/>
  <c r="AF22" i="9" s="1"/>
  <c r="AF21" i="9"/>
  <c r="AF45" i="9" s="1"/>
  <c r="BL55" i="1"/>
  <c r="BL49" i="1"/>
  <c r="AB43" i="1"/>
  <c r="AB22" i="9" s="1"/>
  <c r="AB48" i="1"/>
  <c r="AB21" i="9"/>
  <c r="AB45" i="9" s="1"/>
  <c r="AG48" i="1"/>
  <c r="AG55" i="1" s="1"/>
  <c r="AG21" i="9"/>
  <c r="AG45" i="9" s="1"/>
  <c r="AK49" i="1"/>
  <c r="AD49" i="1"/>
  <c r="AD55" i="1"/>
  <c r="AI45" i="9"/>
  <c r="X48" i="1"/>
  <c r="X43" i="1"/>
  <c r="X22" i="9" s="1"/>
  <c r="X21" i="9"/>
  <c r="AE55" i="1"/>
  <c r="AE49" i="1"/>
  <c r="BK49" i="9"/>
  <c r="AD45" i="9"/>
  <c r="BJ48" i="1"/>
  <c r="BJ43" i="1"/>
  <c r="AE45" i="9"/>
  <c r="BJ45" i="9"/>
  <c r="BK48" i="1"/>
  <c r="BK55" i="1" s="1"/>
  <c r="AA48" i="1"/>
  <c r="AA21" i="9"/>
  <c r="AA43" i="1"/>
  <c r="AA22" i="9" s="1"/>
  <c r="BN45" i="9" l="1"/>
  <c r="BN39" i="9"/>
  <c r="AY44" i="9"/>
  <c r="AV44" i="9"/>
  <c r="AK49" i="9"/>
  <c r="BM43" i="9"/>
  <c r="AL45" i="9"/>
  <c r="AL49" i="9"/>
  <c r="BK70" i="1"/>
  <c r="BK75" i="1" s="1"/>
  <c r="AU44" i="9"/>
  <c r="BM39" i="9"/>
  <c r="AM49" i="9"/>
  <c r="AN49" i="9"/>
  <c r="AS39" i="9"/>
  <c r="AS43" i="9"/>
  <c r="AS45" i="9"/>
  <c r="AR44" i="9"/>
  <c r="BM45" i="9"/>
  <c r="AL65" i="1"/>
  <c r="AL70" i="1" s="1"/>
  <c r="AL75" i="1" s="1"/>
  <c r="AL25" i="9" s="1"/>
  <c r="O65" i="1"/>
  <c r="O70" i="1" s="1"/>
  <c r="O71" i="1" s="1"/>
  <c r="BL43" i="9"/>
  <c r="BL45" i="9"/>
  <c r="H49" i="1"/>
  <c r="L55" i="1"/>
  <c r="AM75" i="1"/>
  <c r="AM76" i="1" s="1"/>
  <c r="M65" i="1"/>
  <c r="M70" i="1" s="1"/>
  <c r="M71" i="1" s="1"/>
  <c r="D65" i="1"/>
  <c r="D70" i="1" s="1"/>
  <c r="D71" i="1" s="1"/>
  <c r="Y65" i="1"/>
  <c r="Y70" i="1" s="1"/>
  <c r="Y71" i="1" s="1"/>
  <c r="G65" i="1"/>
  <c r="G70" i="1" s="1"/>
  <c r="G71" i="1" s="1"/>
  <c r="T65" i="1"/>
  <c r="T70" i="1" s="1"/>
  <c r="T71" i="1" s="1"/>
  <c r="J65" i="1"/>
  <c r="J70" i="1" s="1"/>
  <c r="J71" i="1" s="1"/>
  <c r="AG65" i="1"/>
  <c r="AG70" i="1" s="1"/>
  <c r="AG75" i="1" s="1"/>
  <c r="S65" i="1"/>
  <c r="S70" i="1" s="1"/>
  <c r="S71" i="1" s="1"/>
  <c r="M49" i="1"/>
  <c r="W65" i="1"/>
  <c r="W70" i="1" s="1"/>
  <c r="W71" i="1" s="1"/>
  <c r="AD65" i="1"/>
  <c r="AD70" i="1" s="1"/>
  <c r="AD71" i="1" s="1"/>
  <c r="H65" i="1"/>
  <c r="H70" i="1" s="1"/>
  <c r="H71" i="1" s="1"/>
  <c r="AH65" i="1"/>
  <c r="AH70" i="1" s="1"/>
  <c r="AH75" i="1" s="1"/>
  <c r="AI25" i="9"/>
  <c r="AI28" i="9"/>
  <c r="BL39" i="9"/>
  <c r="BL44" i="9" s="1"/>
  <c r="AQ44" i="9"/>
  <c r="AE65" i="1"/>
  <c r="AE70" i="1" s="1"/>
  <c r="AE71" i="1" s="1"/>
  <c r="AK65" i="1"/>
  <c r="AK70" i="1" s="1"/>
  <c r="AK75" i="1" s="1"/>
  <c r="Q65" i="1"/>
  <c r="Q70" i="1" s="1"/>
  <c r="Q71" i="1" s="1"/>
  <c r="U65" i="1"/>
  <c r="U70" i="1" s="1"/>
  <c r="U71" i="1" s="1"/>
  <c r="F65" i="1"/>
  <c r="F70" i="1" s="1"/>
  <c r="F71" i="1" s="1"/>
  <c r="K65" i="1"/>
  <c r="K70" i="1" s="1"/>
  <c r="K71" i="1" s="1"/>
  <c r="AO44" i="9"/>
  <c r="BI71" i="1"/>
  <c r="BI75" i="1"/>
  <c r="S49" i="1"/>
  <c r="AN45" i="9"/>
  <c r="AN39" i="9"/>
  <c r="AN43" i="9"/>
  <c r="AJ61" i="5"/>
  <c r="AK59" i="5" s="1"/>
  <c r="BL61" i="5"/>
  <c r="BH55" i="1"/>
  <c r="BH70" i="1" s="1"/>
  <c r="J49" i="1"/>
  <c r="BI49" i="1"/>
  <c r="BH49" i="9"/>
  <c r="BG48" i="1"/>
  <c r="BG55" i="1" s="1"/>
  <c r="BG70" i="1" s="1"/>
  <c r="O49" i="9"/>
  <c r="BF49" i="9"/>
  <c r="L45" i="9"/>
  <c r="BD48" i="1"/>
  <c r="BD49" i="1" s="1"/>
  <c r="Q49" i="1"/>
  <c r="BD43" i="1"/>
  <c r="AH45" i="9"/>
  <c r="BI39" i="9"/>
  <c r="BI44" i="9" s="1"/>
  <c r="BI43" i="9"/>
  <c r="AF49" i="9"/>
  <c r="V49" i="9"/>
  <c r="AH49" i="9"/>
  <c r="W49" i="9"/>
  <c r="P49" i="1"/>
  <c r="P55" i="1"/>
  <c r="P45" i="9"/>
  <c r="Q49" i="9"/>
  <c r="AG49" i="9"/>
  <c r="P49" i="9"/>
  <c r="R45" i="9"/>
  <c r="T49" i="9"/>
  <c r="R49" i="9"/>
  <c r="U49" i="9"/>
  <c r="S49" i="9"/>
  <c r="R55" i="1"/>
  <c r="R49" i="1"/>
  <c r="BF48" i="1"/>
  <c r="BF43" i="1"/>
  <c r="V55" i="1"/>
  <c r="V49" i="1"/>
  <c r="E49" i="1"/>
  <c r="E55" i="1"/>
  <c r="AL44" i="9"/>
  <c r="BK44" i="9"/>
  <c r="BE55" i="1"/>
  <c r="BE70" i="1" s="1"/>
  <c r="BE49" i="1"/>
  <c r="AE49" i="9"/>
  <c r="AF49" i="1"/>
  <c r="AF55" i="1"/>
  <c r="BL70" i="1"/>
  <c r="AB55" i="1"/>
  <c r="AB49" i="1"/>
  <c r="X49" i="1"/>
  <c r="X55" i="1"/>
  <c r="BJ55" i="1"/>
  <c r="BJ70" i="1" s="1"/>
  <c r="BJ49" i="1"/>
  <c r="AD49" i="9"/>
  <c r="AA45" i="9"/>
  <c r="AC49" i="9"/>
  <c r="AB49" i="9"/>
  <c r="AA55" i="1"/>
  <c r="AA49" i="1"/>
  <c r="BI49" i="9"/>
  <c r="BI45" i="9"/>
  <c r="AA49" i="9"/>
  <c r="X45" i="9"/>
  <c r="Z49" i="9"/>
  <c r="X49" i="9"/>
  <c r="Y49" i="9"/>
  <c r="AT39" i="9" l="1"/>
  <c r="AT44" i="9" s="1"/>
  <c r="AT45" i="9"/>
  <c r="AT43" i="9"/>
  <c r="AS44" i="9"/>
  <c r="BM44" i="9"/>
  <c r="AL28" i="9"/>
  <c r="AM28" i="9"/>
  <c r="L65" i="1"/>
  <c r="L70" i="1" s="1"/>
  <c r="L71" i="1" s="1"/>
  <c r="AH28" i="9"/>
  <c r="AH25" i="9"/>
  <c r="AB65" i="1"/>
  <c r="AB70" i="1" s="1"/>
  <c r="AB71" i="1" s="1"/>
  <c r="X65" i="1"/>
  <c r="X70" i="1" s="1"/>
  <c r="X71" i="1" s="1"/>
  <c r="AF65" i="1"/>
  <c r="AF70" i="1" s="1"/>
  <c r="AF75" i="1" s="1"/>
  <c r="E65" i="1"/>
  <c r="E70" i="1" s="1"/>
  <c r="E71" i="1" s="1"/>
  <c r="R65" i="1"/>
  <c r="R70" i="1" s="1"/>
  <c r="R71" i="1" s="1"/>
  <c r="AG28" i="9"/>
  <c r="AG25" i="9"/>
  <c r="V65" i="1"/>
  <c r="V70" i="1" s="1"/>
  <c r="V71" i="1" s="1"/>
  <c r="AJ25" i="9"/>
  <c r="AJ28" i="9"/>
  <c r="AK28" i="9"/>
  <c r="AK25" i="9"/>
  <c r="AA65" i="1"/>
  <c r="AA70" i="1" s="1"/>
  <c r="AA71" i="1" s="1"/>
  <c r="P65" i="1"/>
  <c r="P70" i="1" s="1"/>
  <c r="P71" i="1" s="1"/>
  <c r="BE71" i="1"/>
  <c r="BE75" i="1"/>
  <c r="BG71" i="1"/>
  <c r="BG75" i="1"/>
  <c r="BH71" i="1"/>
  <c r="BH75" i="1"/>
  <c r="BI76" i="1"/>
  <c r="AK61" i="5"/>
  <c r="AL59" i="5" s="1"/>
  <c r="AN44" i="9"/>
  <c r="BL75" i="1"/>
  <c r="BG49" i="1"/>
  <c r="BF45" i="9"/>
  <c r="BD55" i="1"/>
  <c r="BD70" i="1" s="1"/>
  <c r="BE49" i="9"/>
  <c r="BE45" i="9"/>
  <c r="BF49" i="1"/>
  <c r="BF55" i="1"/>
  <c r="BF70" i="1" s="1"/>
  <c r="BJ71" i="1"/>
  <c r="BJ75" i="1"/>
  <c r="BJ76" i="1" s="1"/>
  <c r="AW43" i="9" l="1"/>
  <c r="AW39" i="9"/>
  <c r="AW45" i="9"/>
  <c r="BK25" i="9"/>
  <c r="AM25" i="9"/>
  <c r="AL61" i="5"/>
  <c r="AM59" i="5" s="1"/>
  <c r="BG76" i="1"/>
  <c r="BD71" i="1"/>
  <c r="BD75" i="1"/>
  <c r="BF71" i="1"/>
  <c r="BF75" i="1"/>
  <c r="BH76" i="1"/>
  <c r="BE76" i="1"/>
  <c r="AW44" i="9" l="1"/>
  <c r="BK28" i="9"/>
  <c r="AF28" i="9"/>
  <c r="AF25" i="9"/>
  <c r="BJ28" i="9"/>
  <c r="BJ25" i="9"/>
  <c r="AM61" i="5"/>
  <c r="AN59" i="5" s="1"/>
  <c r="BF76" i="1"/>
  <c r="BD76" i="1"/>
  <c r="BM59" i="5" l="1"/>
  <c r="BM61" i="5" s="1"/>
  <c r="AN61" i="5"/>
  <c r="AO59" i="5" s="1"/>
  <c r="AO61" i="5" l="1"/>
  <c r="AP59" i="5" s="1"/>
  <c r="AP61" i="5" l="1"/>
  <c r="BA45" i="9" l="1"/>
  <c r="AX39" i="9"/>
  <c r="AX45" i="9"/>
  <c r="AX43" i="9"/>
  <c r="BA44" i="9" l="1"/>
  <c r="AX44" i="9"/>
  <c r="BN4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ACARDENAS</author>
    <author>BESCOBAR</author>
  </authors>
  <commentList>
    <comment ref="AY34" authorId="0" shapeId="0" xr:uid="{E8F84473-5A99-4857-9BE5-85CA0EFA1D2E}">
      <text>
        <r>
          <rPr>
            <b/>
            <sz val="9"/>
            <color indexed="81"/>
            <rFont val="Tahoma"/>
            <family val="2"/>
          </rPr>
          <t>FIHO:</t>
        </r>
        <r>
          <rPr>
            <sz val="9"/>
            <color indexed="81"/>
            <rFont val="Tahoma"/>
            <family val="2"/>
          </rPr>
          <t xml:space="preserve">
Ajuste de $2,854,849 en el Fideicomiso de San Miguel de Allende.</t>
        </r>
      </text>
    </comment>
    <comment ref="AZ34" authorId="1" shapeId="0" xr:uid="{690A26E9-05C5-4C5C-B23F-769C5C73B282}">
      <text>
        <r>
          <rPr>
            <b/>
            <sz val="9"/>
            <color indexed="81"/>
            <rFont val="Tahoma"/>
            <family val="2"/>
          </rPr>
          <t xml:space="preserve">FIHO:
</t>
        </r>
        <r>
          <rPr>
            <sz val="9"/>
            <color indexed="81"/>
            <rFont val="Tahoma"/>
            <family val="2"/>
          </rPr>
          <t>Ajuste de $996,358 en el Fideicomiso de San Miguel de Allende.</t>
        </r>
      </text>
    </comment>
    <comment ref="BA34" authorId="1" shapeId="0" xr:uid="{A8A0A67D-3B4E-497D-A38E-AF98DE01E6F3}">
      <text>
        <r>
          <rPr>
            <b/>
            <sz val="9"/>
            <color indexed="81"/>
            <rFont val="Tahoma"/>
            <family val="2"/>
          </rPr>
          <t xml:space="preserve">FIHO:
</t>
        </r>
        <r>
          <rPr>
            <sz val="9"/>
            <color indexed="81"/>
            <rFont val="Tahoma"/>
            <family val="2"/>
          </rPr>
          <t>Ajuste de $996,358 en el Fideicomiso de San Miguel de Allende.</t>
        </r>
      </text>
    </comment>
    <comment ref="BB34" authorId="1" shapeId="0" xr:uid="{AC034896-B2AF-4EBA-A9B8-96183DC9C172}">
      <text>
        <r>
          <rPr>
            <b/>
            <sz val="9"/>
            <color indexed="81"/>
            <rFont val="Tahoma"/>
            <family val="2"/>
          </rPr>
          <t xml:space="preserve">FIHO:
</t>
        </r>
        <r>
          <rPr>
            <sz val="9"/>
            <color indexed="81"/>
            <rFont val="Tahoma"/>
            <family val="2"/>
          </rPr>
          <t>Ajuste de $997,991 en el Fideicomiso de San Miguel de Allende.</t>
        </r>
      </text>
    </comment>
  </commentList>
</comments>
</file>

<file path=xl/sharedStrings.xml><?xml version="1.0" encoding="utf-8"?>
<sst xmlns="http://schemas.openxmlformats.org/spreadsheetml/2006/main" count="1715" uniqueCount="526">
  <si>
    <t>FibraHotel</t>
  </si>
  <si>
    <t>Income Statement</t>
  </si>
  <si>
    <t>1Q 2013</t>
  </si>
  <si>
    <t>2Q 2013</t>
  </si>
  <si>
    <t>3Q 2013</t>
  </si>
  <si>
    <t>4Q 2013</t>
  </si>
  <si>
    <t>FY 2013</t>
  </si>
  <si>
    <t>Revenues</t>
  </si>
  <si>
    <t>Rooms</t>
  </si>
  <si>
    <t>Leases</t>
  </si>
  <si>
    <t>Other</t>
  </si>
  <si>
    <t>TOTAL REVENUES</t>
  </si>
  <si>
    <t>Costs and general expenses</t>
  </si>
  <si>
    <t>Administrative Expenses</t>
  </si>
  <si>
    <t>Total Costs and General Expenses</t>
  </si>
  <si>
    <t>TOTAL LODGING CONTRIBUTION</t>
  </si>
  <si>
    <t>Total Lodging Contribution Margin</t>
  </si>
  <si>
    <t>Margin</t>
  </si>
  <si>
    <t>NET OPERATING INCOME</t>
  </si>
  <si>
    <t>NOI Margin</t>
  </si>
  <si>
    <t>Advisory Fee</t>
  </si>
  <si>
    <t>Depreciation</t>
  </si>
  <si>
    <t>Operating Income Margin</t>
  </si>
  <si>
    <t>INCOME BEFORE TAXES</t>
  </si>
  <si>
    <t>Tax</t>
  </si>
  <si>
    <t>CONSOLIDATED NET (LOSS) INCOME</t>
  </si>
  <si>
    <t>Cash, cash equivalents and restricted cash</t>
  </si>
  <si>
    <t xml:space="preserve">Trade accounts receivable and other receivables </t>
  </si>
  <si>
    <t>Recoverable taxes, mainly value-added tax</t>
  </si>
  <si>
    <t>Prepaid expenses</t>
  </si>
  <si>
    <t>Non-current Assets</t>
  </si>
  <si>
    <t>Properties under development</t>
  </si>
  <si>
    <t>Deferred Income Tax</t>
  </si>
  <si>
    <t>Current assets</t>
  </si>
  <si>
    <t>Total current assets</t>
  </si>
  <si>
    <t>Total non-current assets</t>
  </si>
  <si>
    <t>TOTAL ASSETS</t>
  </si>
  <si>
    <t>ASSETS</t>
  </si>
  <si>
    <t>Current liabilities</t>
  </si>
  <si>
    <t>Suppliers and accrued expenses</t>
  </si>
  <si>
    <t xml:space="preserve">Due to related parties </t>
  </si>
  <si>
    <t>Total current liabilities</t>
  </si>
  <si>
    <t>LIABILITIES AND TRUSTOR'S EQUITY</t>
  </si>
  <si>
    <t xml:space="preserve">Contribution from the trustors </t>
  </si>
  <si>
    <t>Retained earnings</t>
  </si>
  <si>
    <t>TOTAL LIABILITIES AND TRUSTORS' EQUITY</t>
  </si>
  <si>
    <t>Balance Sheet</t>
  </si>
  <si>
    <t>Acquisition Date</t>
  </si>
  <si>
    <t>4Q 2012</t>
  </si>
  <si>
    <t>% of Rooms</t>
  </si>
  <si>
    <t>Fiesta Inn Aguascalientes</t>
  </si>
  <si>
    <t>Acquisition IPO</t>
  </si>
  <si>
    <t>Fiesta Inn Ciudad Juárez</t>
  </si>
  <si>
    <t>Fiesta Inn Chihuahua</t>
  </si>
  <si>
    <t>Fiesta Inn Durango</t>
  </si>
  <si>
    <t>Contribution IPO</t>
  </si>
  <si>
    <t>Fiesta Inn Guadalajara</t>
  </si>
  <si>
    <t>Fiesta Inn Hermosillo</t>
  </si>
  <si>
    <t>Fiesta Inn León</t>
  </si>
  <si>
    <t>Fiesta Inn Mexicali</t>
  </si>
  <si>
    <t>Fiesta Inn Naucalpan</t>
  </si>
  <si>
    <t>Fiesta Inn Nuevo Laredo</t>
  </si>
  <si>
    <t>Fiesta Inn Oaxaca</t>
  </si>
  <si>
    <t>Acquisition Post IPO</t>
  </si>
  <si>
    <t>Fiesta Inn Puebla FINSA</t>
  </si>
  <si>
    <t>Fiesta Inn Saltillo</t>
  </si>
  <si>
    <t>Fiesta Inn Tepic</t>
  </si>
  <si>
    <t>Fiesta Inn Tlalnepantla</t>
  </si>
  <si>
    <t>Fiesta Inn Torreón</t>
  </si>
  <si>
    <t>Fiesta Inn Toluca</t>
  </si>
  <si>
    <t xml:space="preserve">Subtotal </t>
  </si>
  <si>
    <t>Real Inn Mexicali</t>
  </si>
  <si>
    <t>Development IPO</t>
  </si>
  <si>
    <t>One Aguascalientes</t>
  </si>
  <si>
    <t>One Culiacán</t>
  </si>
  <si>
    <t>One Guadalajara Tapatío</t>
  </si>
  <si>
    <t>One Monterrey</t>
  </si>
  <si>
    <t>One Puebla FINSA</t>
  </si>
  <si>
    <t>One Querétaro</t>
  </si>
  <si>
    <t>One Toluca</t>
  </si>
  <si>
    <t>One Patriotismo</t>
  </si>
  <si>
    <t>LEASED HOTELS</t>
  </si>
  <si>
    <t>Fiesta Inn Cuautitlán</t>
  </si>
  <si>
    <t>Fiesta Inn Culiacán</t>
  </si>
  <si>
    <t>Fiesta Inn Ecatepec</t>
  </si>
  <si>
    <t>Fiesta Inn Perisur</t>
  </si>
  <si>
    <t>NUMBER OF HOTELS</t>
  </si>
  <si>
    <t>DEVELOPMENT</t>
  </si>
  <si>
    <t>Opening</t>
  </si>
  <si>
    <t>TOTAL PORTFOLIO FIBRAHOTEL</t>
  </si>
  <si>
    <t>Courtyard Vallejo</t>
  </si>
  <si>
    <t>Fairfield Inn &amp; Suites Vallejo</t>
  </si>
  <si>
    <t>Portfolio Summary</t>
  </si>
  <si>
    <t>Adjustments for non cash items</t>
  </si>
  <si>
    <t>Interest income</t>
  </si>
  <si>
    <t>Total</t>
  </si>
  <si>
    <t>(Increase) decrease in:</t>
  </si>
  <si>
    <t>Trade accounts receivable and others</t>
  </si>
  <si>
    <t>Due from related parties</t>
  </si>
  <si>
    <t>Recoverables taxes, mainly VAT</t>
  </si>
  <si>
    <t>Other assets</t>
  </si>
  <si>
    <t>Increase (decrease) in:</t>
  </si>
  <si>
    <t>Due to related parties</t>
  </si>
  <si>
    <t>Net cash flow used in operating activities</t>
  </si>
  <si>
    <t>OPERATING ACTIVITIES</t>
  </si>
  <si>
    <t>INVESTING ACTIVITIES</t>
  </si>
  <si>
    <t>Business acquired, net of cash received</t>
  </si>
  <si>
    <t>Development portfolio</t>
  </si>
  <si>
    <t>Net cash flow used in investing activities</t>
  </si>
  <si>
    <t>FINANCING ACTIVITIES</t>
  </si>
  <si>
    <t>CBFIs issuance</t>
  </si>
  <si>
    <t>Issuance expenses</t>
  </si>
  <si>
    <t xml:space="preserve">Net cash flow used in financing activities </t>
  </si>
  <si>
    <t>Consolidated net income</t>
  </si>
  <si>
    <t>West</t>
  </si>
  <si>
    <t>Northeast</t>
  </si>
  <si>
    <t>Northwest</t>
  </si>
  <si>
    <t>RevPAR</t>
  </si>
  <si>
    <t>ADR</t>
  </si>
  <si>
    <t>Occup.</t>
  </si>
  <si>
    <t>Occupied Rooms</t>
  </si>
  <si>
    <t>Available Rooms</t>
  </si>
  <si>
    <t>Region</t>
  </si>
  <si>
    <t>n.a.</t>
  </si>
  <si>
    <t>Full Service</t>
  </si>
  <si>
    <t>Select Service</t>
  </si>
  <si>
    <t>Limited Service</t>
  </si>
  <si>
    <t>Segment</t>
  </si>
  <si>
    <t>TOTAL</t>
  </si>
  <si>
    <t># of hotels</t>
  </si>
  <si>
    <t>From KPI to Room Revenues</t>
  </si>
  <si>
    <t>Outstanding</t>
  </si>
  <si>
    <t>Cash Flow Statement</t>
  </si>
  <si>
    <t>Ps. thousand</t>
  </si>
  <si>
    <t>Total Revenues</t>
  </si>
  <si>
    <t>Total Lodging Contribution</t>
  </si>
  <si>
    <t>Net Operating Income</t>
  </si>
  <si>
    <t>Note</t>
  </si>
  <si>
    <t>EBITDA / room</t>
  </si>
  <si>
    <t>Number of Leased Hotels</t>
  </si>
  <si>
    <t>Lodging Contribution / Room</t>
  </si>
  <si>
    <t>Distribution</t>
  </si>
  <si>
    <t>Total Distribution</t>
  </si>
  <si>
    <t>Taxable Income</t>
  </si>
  <si>
    <t>Distribution / CBFI</t>
  </si>
  <si>
    <t>Number of Leased Rooms</t>
  </si>
  <si>
    <t xml:space="preserve">All figures included herein were prepared in accordance with IFRS and are stated in nominal Mexican pesos. </t>
  </si>
  <si>
    <t>All figures included herein is internal information and were not audited by the independent auditor.</t>
  </si>
  <si>
    <t>Note:</t>
  </si>
  <si>
    <t>FIRST QUARTER</t>
  </si>
  <si>
    <t>% of Total Revenues</t>
  </si>
  <si>
    <t>Food and Beverage</t>
  </si>
  <si>
    <t>Administrative Expenses Related to FibraHotel</t>
  </si>
  <si>
    <t>Extraordinary Expenses, Net</t>
  </si>
  <si>
    <t>Comprehensive Financing Result</t>
  </si>
  <si>
    <t>Real Estate Expenses</t>
  </si>
  <si>
    <t>Net Income Margin</t>
  </si>
  <si>
    <t>All figures included herein are internal information and were not audited by the independent auditor.</t>
  </si>
  <si>
    <t>AFFO / CBFI with Economic Rights</t>
  </si>
  <si>
    <t>Distribution / CBFI with Economic Rights</t>
  </si>
  <si>
    <t>1Q 2014</t>
  </si>
  <si>
    <t>Number of rooms at end of period</t>
  </si>
  <si>
    <t>REAL INN - MANAGED</t>
  </si>
  <si>
    <t>ONE - MANAGED</t>
  </si>
  <si>
    <t>OPERATING HOTELS</t>
  </si>
  <si>
    <t>Number of hotels / rooms in operation is at end of period.</t>
  </si>
  <si>
    <t>Adjusted Funds From Operations</t>
  </si>
  <si>
    <t>Lodging Contribution - Managed Hotels</t>
  </si>
  <si>
    <t>Number of Managed Hotels</t>
  </si>
  <si>
    <t>Number of Managed Rooms</t>
  </si>
  <si>
    <t>Lodging Contrib. - Managed Hotels / Managed Room</t>
  </si>
  <si>
    <t>Ps. Thousand except ADR and RevPAR</t>
  </si>
  <si>
    <t>Ps. thousand except per CBFI / room data</t>
  </si>
  <si>
    <t>Ps. thousand except per CBFI data</t>
  </si>
  <si>
    <t>ADJUSTED INCOME / (LOSS) FROM OPERATIONS</t>
  </si>
  <si>
    <t>INCOME / (LOSS) FROM OPERATIONS</t>
  </si>
  <si>
    <t>Advances to suppliers</t>
  </si>
  <si>
    <t>Fiesta Americana Aguascalientes</t>
  </si>
  <si>
    <t>Fiesta Inn Xalapa</t>
  </si>
  <si>
    <t>One Xalapa</t>
  </si>
  <si>
    <t>Room revenues</t>
  </si>
  <si>
    <t>2Q 2014</t>
  </si>
  <si>
    <t>SECOND QUARTER</t>
  </si>
  <si>
    <t>Fiesta Inn Ciudad Obregón</t>
  </si>
  <si>
    <t>Fairfield Inn &amp; Suites Villahermosa</t>
  </si>
  <si>
    <t>FIESTA INN / GAMMA - MANAGED</t>
  </si>
  <si>
    <t>MARRIOTT INTERNATIONAL - MANAGED</t>
  </si>
  <si>
    <t>Fairfield Inn Los Cabos</t>
  </si>
  <si>
    <t>Total KPI</t>
  </si>
  <si>
    <t>Vs. previous year</t>
  </si>
  <si>
    <t>3Q 2014</t>
  </si>
  <si>
    <t>Fiesta Inn San Luis Potosi Oriente</t>
  </si>
  <si>
    <t>THIRD QUARTER</t>
  </si>
  <si>
    <t>Ocup.</t>
  </si>
  <si>
    <t>One Perisur</t>
  </si>
  <si>
    <t>4Q 2014</t>
  </si>
  <si>
    <t>FY 2014</t>
  </si>
  <si>
    <t>FOURTH QUARTER</t>
  </si>
  <si>
    <t>One Cuernavaca</t>
  </si>
  <si>
    <t>One Monclova</t>
  </si>
  <si>
    <t>Development Post IPO</t>
  </si>
  <si>
    <t>FULL SERVICE - MANAGED</t>
  </si>
  <si>
    <t>Fiesta Inn Cuernavaca</t>
  </si>
  <si>
    <t>Courtyard Toreo</t>
  </si>
  <si>
    <t>Fiesta Inn Los Mochis</t>
  </si>
  <si>
    <t>1Q 2015</t>
  </si>
  <si>
    <t>Fairfield Inn &amp; Suites Juriquilla</t>
  </si>
  <si>
    <t>2Q 2015</t>
  </si>
  <si>
    <t>One Durango</t>
  </si>
  <si>
    <t>4Q 2015</t>
  </si>
  <si>
    <t>3Q 2015</t>
  </si>
  <si>
    <t>YEARLY DATA</t>
  </si>
  <si>
    <t>FY 2015</t>
  </si>
  <si>
    <t>Fairfield Inn &amp; Suites Nogales</t>
  </si>
  <si>
    <t>3Q 2016</t>
  </si>
  <si>
    <t>1Q 2016</t>
  </si>
  <si>
    <t>Fiesta Inn Villahermosa</t>
  </si>
  <si>
    <t>Financial Debt</t>
  </si>
  <si>
    <t>Net Debt (Financial Debt - Cash and Cash Equivalent)</t>
  </si>
  <si>
    <t>Net Debt / EBITDA LTM</t>
  </si>
  <si>
    <t>Loan to Value</t>
  </si>
  <si>
    <t>Asset Sale</t>
  </si>
  <si>
    <t>Net increase (decrease) in cash, cash equivalents and restricted cash</t>
  </si>
  <si>
    <t>Cash, cash equivalents and restricted cash at the beginning of the period</t>
  </si>
  <si>
    <t>Cash, cash equivalents and restricted cash at the end of the period</t>
  </si>
  <si>
    <t>Derivative instruments</t>
  </si>
  <si>
    <t>2Q 2016</t>
  </si>
  <si>
    <t>4Q 2016</t>
  </si>
  <si>
    <t>Other (expansions, opened hotels, etc.)</t>
  </si>
  <si>
    <t>Mexico City</t>
  </si>
  <si>
    <t>Borrowings</t>
  </si>
  <si>
    <t>Fiesta Americana Pabellón M</t>
  </si>
  <si>
    <t>One Cuautitlan</t>
  </si>
  <si>
    <t>Fiesta Americana Hermosillo</t>
  </si>
  <si>
    <t>AC By Marriott Querétaro</t>
  </si>
  <si>
    <t>AC By Marriott Guadalajara</t>
  </si>
  <si>
    <t>Grand Fiesta Americana Monterrey Valle</t>
  </si>
  <si>
    <t>Live Aqua Monterrey Valle</t>
  </si>
  <si>
    <t>Fiesta Inn Monterrey Valle</t>
  </si>
  <si>
    <t>Capital Return</t>
  </si>
  <si>
    <t>Centro y Sur</t>
  </si>
  <si>
    <t>Noreste</t>
  </si>
  <si>
    <t>Noroeste</t>
  </si>
  <si>
    <t>Oeste</t>
  </si>
  <si>
    <t>Segmento</t>
  </si>
  <si>
    <t>Servicio Limitado</t>
  </si>
  <si>
    <t>Servicio Selecto</t>
  </si>
  <si>
    <t>Servicio Completo</t>
  </si>
  <si>
    <t>Fiesta Inn Buenavista</t>
  </si>
  <si>
    <t>FY 2016</t>
  </si>
  <si>
    <t>Number of Hotels / rooms is at the end of period</t>
  </si>
  <si>
    <t>1Q 2017</t>
  </si>
  <si>
    <t>Fiesta Inn Puerto Vallarta</t>
  </si>
  <si>
    <t>Interests paid and financial expenses</t>
  </si>
  <si>
    <t>TOTAL DEVELOPMENT</t>
  </si>
  <si>
    <t>2Q 2017</t>
  </si>
  <si>
    <t>Bajio</t>
  </si>
  <si>
    <t>South</t>
  </si>
  <si>
    <t>AC by Marriott Veracruz</t>
  </si>
  <si>
    <t>3Q 2017</t>
  </si>
  <si>
    <t>ADJUSTED EBITDA</t>
  </si>
  <si>
    <t>ADJUSTED EBITDA Margin</t>
  </si>
  <si>
    <t>Fiesta Americana Hacienda Galindo</t>
  </si>
  <si>
    <t>Adjusted EBITDA</t>
  </si>
  <si>
    <r>
      <t xml:space="preserve">Number of CBFIs </t>
    </r>
    <r>
      <rPr>
        <sz val="11"/>
        <color theme="1"/>
        <rFont val="Trebuchet MS"/>
        <family val="2"/>
      </rPr>
      <t>(</t>
    </r>
    <r>
      <rPr>
        <i/>
        <sz val="11"/>
        <color theme="1"/>
        <rFont val="Trebuchet MS"/>
        <family val="2"/>
      </rPr>
      <t>end of period</t>
    </r>
    <r>
      <rPr>
        <sz val="11"/>
        <color theme="1"/>
        <rFont val="Trebuchet MS"/>
        <family val="2"/>
      </rPr>
      <t>)</t>
    </r>
  </si>
  <si>
    <t xml:space="preserve">See tables in the document, which list adjustments that reconcile Lodging Contribution, Adjusted Earnings Before Interest, Taxes, Depreciation and Amortization ("Adjusted EBITDA"), funds from operations ("FFO"), FFO per CBFI, adjusted funds from operations ("AFFO"), AFFO per CBFI. Lodging contribution, adjusted EBITDA, FFO, FFO per CBFI, adjusted FFO, AFFO per CBFI are non-IFRS financial measures.
</t>
  </si>
  <si>
    <t>FY 2017</t>
  </si>
  <si>
    <t>4Q 2017</t>
  </si>
  <si>
    <t>1Q 2018</t>
  </si>
  <si>
    <t>Fiesta Americana Condesa Cancún</t>
  </si>
  <si>
    <t>Aquisition Post IPO</t>
  </si>
  <si>
    <t>Fiesta Americana Viaducto (VIA 515)</t>
  </si>
  <si>
    <t>Variation</t>
  </si>
  <si>
    <t>Net Package Revenue: The revenue obtained for the sale of all inclusive packages (Rooms+ Food &amp; Beverage)</t>
  </si>
  <si>
    <t>Investment Properties</t>
  </si>
  <si>
    <t>Book Value per Share</t>
  </si>
  <si>
    <t>Hotel properties, furniture and operating equip.</t>
  </si>
  <si>
    <t>PP&amp;E net</t>
  </si>
  <si>
    <r>
      <t xml:space="preserve">Number of CBFIs w/ economic rights </t>
    </r>
    <r>
      <rPr>
        <i/>
        <sz val="11"/>
        <color theme="1"/>
        <rFont val="Trebuchet MS"/>
        <family val="2"/>
      </rPr>
      <t>(end of the period)</t>
    </r>
  </si>
  <si>
    <r>
      <t xml:space="preserve">Number of CBFIs Outstanding </t>
    </r>
    <r>
      <rPr>
        <i/>
        <sz val="11"/>
        <color theme="1"/>
        <rFont val="Trebuchet MS"/>
        <family val="2"/>
      </rPr>
      <t>(end of the period)</t>
    </r>
  </si>
  <si>
    <t>Equity Book Value of undepreciated PP&amp;E minus net debt</t>
  </si>
  <si>
    <t xml:space="preserve">Total Long-term liabilites: </t>
  </si>
  <si>
    <t>Total Trustors' equity</t>
  </si>
  <si>
    <t>2Q 2018</t>
  </si>
  <si>
    <t>FACC</t>
  </si>
  <si>
    <t>CBFIs Repurchase Program</t>
  </si>
  <si>
    <t>Revenues - Managed Hotels</t>
  </si>
  <si>
    <t>CAPEX Reserve</t>
  </si>
  <si>
    <t>With Economic Rights</t>
  </si>
  <si>
    <t>3Q 2018</t>
  </si>
  <si>
    <t>This fact sheet provides certain financial and operating information about FibraHotel. It is intended to be used as a supplement to FibraHotel quarterly reports, and therefore does not include the complete Company’s consolidated financial statements and notes.</t>
  </si>
  <si>
    <t>4Q 2018</t>
  </si>
  <si>
    <t>FY 2018</t>
  </si>
  <si>
    <t>Adjustment to Fair Value of Investment Properties*</t>
  </si>
  <si>
    <t>Impairment over asset value*</t>
  </si>
  <si>
    <t>Employee CBFIs compensation plan*</t>
  </si>
  <si>
    <t>* Non Cash Items</t>
  </si>
  <si>
    <t>1Q 2019</t>
  </si>
  <si>
    <t>2Q 2019</t>
  </si>
  <si>
    <t>Fiesta Inn Morelia</t>
  </si>
  <si>
    <t>3Q 2019</t>
  </si>
  <si>
    <t>Long-term debt securities</t>
  </si>
  <si>
    <t>Loans Obtained</t>
  </si>
  <si>
    <t>Loans Paid</t>
  </si>
  <si>
    <t>Reserve for the Valuation Effect of Derivative Instruments</t>
  </si>
  <si>
    <t>Interest Income</t>
  </si>
  <si>
    <t>Interest Expense</t>
  </si>
  <si>
    <t>Bank Fees</t>
  </si>
  <si>
    <t>4Q 2019</t>
  </si>
  <si>
    <t>FY 2019</t>
  </si>
  <si>
    <t>19/11/2019</t>
  </si>
  <si>
    <t>Other Financial Expenses</t>
  </si>
  <si>
    <t>1Q 2020</t>
  </si>
  <si>
    <t>** Refers to the payment of the previous quarter distribution.</t>
  </si>
  <si>
    <t>Long-term bank debt</t>
  </si>
  <si>
    <t>Exchange Profit/Loss*</t>
  </si>
  <si>
    <t>Total Number of Hotels</t>
  </si>
  <si>
    <t>Total Number of Rooms</t>
  </si>
  <si>
    <t>Selected data</t>
  </si>
  <si>
    <t>NUMBER OF ROOMS</t>
  </si>
  <si>
    <t>Non Operating Income / (Loss)</t>
  </si>
  <si>
    <t>Total Portfolio / Excluding FACC</t>
  </si>
  <si>
    <t>2Q 2020</t>
  </si>
  <si>
    <t>AMEFIBRA FFO</t>
  </si>
  <si>
    <t>Other Adjustments</t>
  </si>
  <si>
    <t>FIHO AFFO</t>
  </si>
  <si>
    <t xml:space="preserve">Consolidated Integral Result </t>
  </si>
  <si>
    <t>Exchange rate fluctuation</t>
  </si>
  <si>
    <t>Fluctuation of derivative instruments</t>
  </si>
  <si>
    <t>CBFIs Compensation Plan</t>
  </si>
  <si>
    <t>Expenses related to acquisition &amp; development properties</t>
  </si>
  <si>
    <t>(i)</t>
  </si>
  <si>
    <t>(ii)</t>
  </si>
  <si>
    <t>(iii)</t>
  </si>
  <si>
    <t>(iv)</t>
  </si>
  <si>
    <t>(viii)</t>
  </si>
  <si>
    <t>(ix)</t>
  </si>
  <si>
    <t>(xiii)</t>
  </si>
  <si>
    <t>n.a</t>
  </si>
  <si>
    <t>Valuation of Derivative Instruments</t>
  </si>
  <si>
    <t>CONSOLIDATED INTEGRAL RESULT</t>
  </si>
  <si>
    <t>Integral Result Margin</t>
  </si>
  <si>
    <t>Impairment over asset value</t>
  </si>
  <si>
    <t>Adjustment to Fair Value of Investment Properties</t>
  </si>
  <si>
    <t xml:space="preserve">Funds From Operations is based on Amefibra´s definition. Amefibra published this definition to standarize certain metrics in the Real Estate Fibra sector in line with the best international practices. For more detailed information please refer to: https://amefibra.com/wp-content/uploads/2020/07/Amefibra-FFO-English-1a.pdf </t>
  </si>
  <si>
    <t>See tables in the document, which list adjustments that reconcile Lodging Contribution, Adjusted Earnings Before Interest, Taxes, Depreciation and Amortization ("Adjusted EBITDA"), funds from operations ("FFO"), FFO per CBFI, adjusted funds from operations ("AFFO"), AFFO per CBFI. Lodging contribution, adjusted EBITDA, FFO, FFO per CBFI, adjusted FFO, AFFO per CBFI are non-IFRS financial measures.</t>
  </si>
  <si>
    <t>In this table we include a historical reconciliation between Amefibra FFO definition and FibraHotel´s FFO definition (used before Q2 2020).</t>
  </si>
  <si>
    <t>3Q 2020</t>
  </si>
  <si>
    <t/>
  </si>
  <si>
    <t>Short term interests payable</t>
  </si>
  <si>
    <r>
      <t>Live Aqua San Miguel de Allende</t>
    </r>
    <r>
      <rPr>
        <vertAlign val="superscript"/>
        <sz val="11"/>
        <rFont val="Trebuchet MS"/>
        <family val="2"/>
      </rPr>
      <t xml:space="preserve"> </t>
    </r>
  </si>
  <si>
    <r>
      <t>Fiesta Americana Satélite</t>
    </r>
    <r>
      <rPr>
        <vertAlign val="superscript"/>
        <sz val="11"/>
        <rFont val="Trebuchet MS"/>
        <family val="2"/>
      </rPr>
      <t xml:space="preserve"> </t>
    </r>
  </si>
  <si>
    <t>Number of temporarily closed hotels</t>
  </si>
  <si>
    <t>Number of temporarily closed rooms</t>
  </si>
  <si>
    <t>FY 2020</t>
  </si>
  <si>
    <t>4Q 2020</t>
  </si>
  <si>
    <t xml:space="preserve">FY 2020 </t>
  </si>
  <si>
    <t>This fact sheet provides certain financial and operating information about FibraHotel. It is intended to be used as a supplement to FibraHotel quarterly reports, and therefore does not include the complete Company’s consolidated financial statements and notes. The numer of CBFIs at the end of the period with economic rights, is the result of our outstanding CBFIs, minus the CBFIs acquired under the repurchase program as of today.</t>
  </si>
  <si>
    <t>Amefibra Funds From Operations</t>
  </si>
  <si>
    <t>Amefibra FFO / CBFI with Economic Rights</t>
  </si>
  <si>
    <r>
      <rPr>
        <i/>
        <vertAlign val="superscript"/>
        <sz val="11"/>
        <color theme="1"/>
        <rFont val="Trebuchet MS"/>
        <family val="2"/>
      </rPr>
      <t xml:space="preserve">1 </t>
    </r>
    <r>
      <rPr>
        <i/>
        <sz val="11"/>
        <color theme="1"/>
        <rFont val="Trebuchet MS"/>
        <family val="2"/>
      </rPr>
      <t>Net Package ADR: Is the Average Daily Rate per room using net package revenue.</t>
    </r>
  </si>
  <si>
    <r>
      <rPr>
        <i/>
        <vertAlign val="superscript"/>
        <sz val="11"/>
        <color theme="1"/>
        <rFont val="Trebuchet MS"/>
        <family val="2"/>
      </rPr>
      <t xml:space="preserve">2 </t>
    </r>
    <r>
      <rPr>
        <i/>
        <sz val="11"/>
        <color theme="1"/>
        <rFont val="Trebuchet MS"/>
        <family val="2"/>
      </rPr>
      <t>Net Package RevPar: Is the Revenue per available room using Net Package Revenue.</t>
    </r>
  </si>
  <si>
    <r>
      <t>Net Package RevPAR</t>
    </r>
    <r>
      <rPr>
        <b/>
        <vertAlign val="superscript"/>
        <sz val="11"/>
        <color theme="1"/>
        <rFont val="Trebuchet MS"/>
        <family val="2"/>
      </rPr>
      <t>2</t>
    </r>
  </si>
  <si>
    <r>
      <t>Net Package ADR</t>
    </r>
    <r>
      <rPr>
        <b/>
        <vertAlign val="superscript"/>
        <sz val="11"/>
        <color theme="1"/>
        <rFont val="Trebuchet MS"/>
        <family val="2"/>
      </rPr>
      <t>1</t>
    </r>
  </si>
  <si>
    <t xml:space="preserve"> </t>
  </si>
  <si>
    <t>1Q 2021</t>
  </si>
  <si>
    <t>TOTAL OPERATING HOTELS</t>
  </si>
  <si>
    <t>TOTAL OPERATING ROOMS</t>
  </si>
  <si>
    <t>Acquisition of hotel furniture and equipment</t>
  </si>
  <si>
    <t>The Yucatan Resort Playa del Carmen</t>
  </si>
  <si>
    <t>2Q 2021</t>
  </si>
  <si>
    <t>Funds From Operation &amp; Adjusted Funds from Operation</t>
  </si>
  <si>
    <t xml:space="preserve">Funds From Operations is based on Amefibra´s definition. Amefibra published this definition to standarize certain metrics in the Real Estate Fibra sector in line with the best international practices.For more information please refer to: https://amefibra.com/wp-content/uploads/2020/07/Amefibra-FFO-English-1a.pdf </t>
  </si>
  <si>
    <t>3Q 2021</t>
  </si>
  <si>
    <t>One Coatzacoalcos Fórum</t>
  </si>
  <si>
    <t>One Saltillo</t>
  </si>
  <si>
    <t>4Q 2021</t>
  </si>
  <si>
    <t>FY 2021</t>
  </si>
  <si>
    <t xml:space="preserve">FY 2021 </t>
  </si>
  <si>
    <t xml:space="preserve">Employee Benefits </t>
  </si>
  <si>
    <t>1Q 2022</t>
  </si>
  <si>
    <t>Distributions to trustors**</t>
  </si>
  <si>
    <t xml:space="preserve">Employee Benefits* </t>
  </si>
  <si>
    <t>Employee Benefits*</t>
  </si>
  <si>
    <t>2Q 2022</t>
  </si>
  <si>
    <t>Adjusted EBITDA Margin</t>
  </si>
  <si>
    <t>3Q 2022</t>
  </si>
  <si>
    <t>4Q 2022</t>
  </si>
  <si>
    <t>FY 2022</t>
  </si>
  <si>
    <t xml:space="preserve"> FY 2022</t>
  </si>
  <si>
    <t>1Q 2023</t>
  </si>
  <si>
    <t>Capital Amortization Schedule</t>
  </si>
  <si>
    <t>3Q 2023</t>
  </si>
  <si>
    <t>4Q 2023</t>
  </si>
  <si>
    <t>1Q 2024</t>
  </si>
  <si>
    <t>2Q 2024</t>
  </si>
  <si>
    <t>4Q 2024</t>
  </si>
  <si>
    <t>1Q 2025</t>
  </si>
  <si>
    <t>2Q 2025</t>
  </si>
  <si>
    <t>3Q 2025</t>
  </si>
  <si>
    <t>4Q 2025</t>
  </si>
  <si>
    <t>1Q 2026</t>
  </si>
  <si>
    <t>2Q 2026</t>
  </si>
  <si>
    <t>3Q 2026</t>
  </si>
  <si>
    <t>4Q 2026</t>
  </si>
  <si>
    <t>1Q 2027</t>
  </si>
  <si>
    <t>2Q 2027</t>
  </si>
  <si>
    <t>3Q 2027</t>
  </si>
  <si>
    <t>4Q 2027</t>
  </si>
  <si>
    <t>1Q 2028</t>
  </si>
  <si>
    <t>2Q 2028</t>
  </si>
  <si>
    <t>3Q 2028</t>
  </si>
  <si>
    <t>4Q 2028</t>
  </si>
  <si>
    <t>1Q 2029</t>
  </si>
  <si>
    <t>2Q 2029</t>
  </si>
  <si>
    <t>3Q 2029</t>
  </si>
  <si>
    <t>4Q 2029</t>
  </si>
  <si>
    <t>FY 2023</t>
  </si>
  <si>
    <t>FY 2024</t>
  </si>
  <si>
    <t>FY 2025</t>
  </si>
  <si>
    <t>FY 2026</t>
  </si>
  <si>
    <t>FY 2027</t>
  </si>
  <si>
    <t>FY 2028</t>
  </si>
  <si>
    <t>FY 2029</t>
  </si>
  <si>
    <t>Bank debt denominated in MXN</t>
  </si>
  <si>
    <t>BBVA 2015</t>
  </si>
  <si>
    <t>Banorte 3</t>
  </si>
  <si>
    <t>SUBTOTAL</t>
  </si>
  <si>
    <t xml:space="preserve">Bank debt denominated in USD </t>
  </si>
  <si>
    <t>Banorte 5</t>
  </si>
  <si>
    <t>Subtotal</t>
  </si>
  <si>
    <t>Fx Rate</t>
  </si>
  <si>
    <t>SUBTOTAL DENOMINATED IN MXN</t>
  </si>
  <si>
    <t>Bond FIHO19</t>
  </si>
  <si>
    <t>TOTAL AMORTIZATIONS</t>
  </si>
  <si>
    <t>This table considers financial data for the following quarters, according to the contractual capital amortization schedules.</t>
  </si>
  <si>
    <t>2Q 2023</t>
  </si>
  <si>
    <t xml:space="preserve"> FY 2023</t>
  </si>
  <si>
    <t>Scotiabank</t>
  </si>
  <si>
    <t>Non-controlling interest</t>
  </si>
  <si>
    <t>Participation in results in Joint Ventures</t>
  </si>
  <si>
    <t>Investments in Joint Ventures</t>
  </si>
  <si>
    <t>* Includes comercial component</t>
  </si>
  <si>
    <t>** Includes extended stay component</t>
  </si>
  <si>
    <t>Fiesta Inn Ciudad del Carmen Laguna de Términos*/**</t>
  </si>
  <si>
    <t>Fiesta Inn Monclova**</t>
  </si>
  <si>
    <t>Fiesta Inn Monterrey la Fé**</t>
  </si>
  <si>
    <t>Fiesta Inn Perinorte*</t>
  </si>
  <si>
    <t>Fiesta Inn Querétaro**</t>
  </si>
  <si>
    <t>One Acapulco</t>
  </si>
  <si>
    <t>Camino Real Puebla Hotel &amp; Suites**</t>
  </si>
  <si>
    <t>Wyndham Ambassador Monterrey</t>
  </si>
  <si>
    <t>KPI of hotels that generate room revenues (only managed hotels / excluding leased hotels)</t>
  </si>
  <si>
    <t>KPI of all hotels (managed hotels / excluding leased hotels)</t>
  </si>
  <si>
    <t>1st Quarter 2024</t>
  </si>
  <si>
    <t>2nd Quarter 2024</t>
  </si>
  <si>
    <t>3rd Quarter 2024</t>
  </si>
  <si>
    <t>4th Quarter 2024</t>
  </si>
  <si>
    <t>Gamma Guadalajara Centro*** (sold)</t>
  </si>
  <si>
    <t>Capital return</t>
  </si>
  <si>
    <t>(v)</t>
  </si>
  <si>
    <t xml:space="preserve">(Profit) / Loss on sale of hotel property, furniture and equipment </t>
  </si>
  <si>
    <t>3Q 2024</t>
  </si>
  <si>
    <t>Depreciation*</t>
  </si>
  <si>
    <t>Investments in Associates</t>
  </si>
  <si>
    <t>TOTAL LEASED HOTELS</t>
  </si>
  <si>
    <t>TOTAL LEASED ROOMS</t>
  </si>
  <si>
    <t>InHouse Ciudad Obregón</t>
  </si>
  <si>
    <t>InHouse León</t>
  </si>
  <si>
    <t>Year 2025</t>
  </si>
  <si>
    <t>1st quarter 2025     /        Managed Hotels</t>
  </si>
  <si>
    <t>2nd quarter 2025      /        Managed Hotels</t>
  </si>
  <si>
    <t>3rd quarter 2025      /        Managed Hotels</t>
  </si>
  <si>
    <t>4th quarter 2025      /        Managed Hotels</t>
  </si>
  <si>
    <t>3rd quarter 2025     /        Managed Hotels</t>
  </si>
  <si>
    <t>2025 YTD    /        Managed Hotels</t>
  </si>
  <si>
    <t>2025 YTD   /        Managed Hotels</t>
  </si>
  <si>
    <t>1st Quarter 2025</t>
  </si>
  <si>
    <t>3rd Quarter 2025</t>
  </si>
  <si>
    <t>2nd Quarter 2025</t>
  </si>
  <si>
    <t>4th Quarter 2025</t>
  </si>
  <si>
    <t>BBVA 2024</t>
  </si>
  <si>
    <t>FY 2030</t>
  </si>
  <si>
    <t>FY 2031</t>
  </si>
  <si>
    <t>FY 2032</t>
  </si>
  <si>
    <t>FY 2033</t>
  </si>
  <si>
    <t>FY 2034</t>
  </si>
  <si>
    <t>FY 2035</t>
  </si>
  <si>
    <t>1Q 2030</t>
  </si>
  <si>
    <t>2Q 2030</t>
  </si>
  <si>
    <t>3Q 2030</t>
  </si>
  <si>
    <t>4Q 2030</t>
  </si>
  <si>
    <t>1Q 2031</t>
  </si>
  <si>
    <t>2Q 2031</t>
  </si>
  <si>
    <t>3Q 2031</t>
  </si>
  <si>
    <t>4Q 2031</t>
  </si>
  <si>
    <t>1Q 2032</t>
  </si>
  <si>
    <t>2Q 2032</t>
  </si>
  <si>
    <t>3Q 2033</t>
  </si>
  <si>
    <t>3Q 2032</t>
  </si>
  <si>
    <t>4Q 2032</t>
  </si>
  <si>
    <t>1Q 2033</t>
  </si>
  <si>
    <t>2Q 2033</t>
  </si>
  <si>
    <t>4Q 2033</t>
  </si>
  <si>
    <t>1Q 2034</t>
  </si>
  <si>
    <t>2Q 2034</t>
  </si>
  <si>
    <t>3Q 2034</t>
  </si>
  <si>
    <t>4Q 2034</t>
  </si>
  <si>
    <t>1Q 2035</t>
  </si>
  <si>
    <t>2Q 2035</t>
  </si>
  <si>
    <t>3Q 2035</t>
  </si>
  <si>
    <t>4Q 2035</t>
  </si>
  <si>
    <t>Total Portfolio of Managed Hotels (82H)/ Excluding FACC</t>
  </si>
  <si>
    <t>Fiesta Americana Condesa Cancun All Inclusive</t>
  </si>
  <si>
    <r>
      <rPr>
        <vertAlign val="superscript"/>
        <sz val="8.5"/>
        <color theme="1"/>
        <rFont val="Trebuchet MS"/>
        <family val="2"/>
      </rPr>
      <t>1</t>
    </r>
    <r>
      <rPr>
        <sz val="8.5"/>
        <color theme="1"/>
        <rFont val="Trebuchet MS"/>
        <family val="2"/>
      </rPr>
      <t>During the first quarter of 2025, The Yucatan Resort Playa del Carmen underwent a temporary closure to facilitate a smooth transition to a new hotel operator.</t>
    </r>
  </si>
  <si>
    <t>(i) Refers to unrealized changes (gains or losses) in the fair value of investment properties held for investment.</t>
  </si>
  <si>
    <t>(ii) As applicable, depreciation of real estate assets classified as investment properties pursuant to IAS40.</t>
  </si>
  <si>
    <t>*The variation in depreciation is due to an adjustment in properties registered under Investment in Joint Ventures.</t>
  </si>
  <si>
    <t>3Q 2025 LTM</t>
  </si>
  <si>
    <t>3rd Quarter, 2025</t>
  </si>
  <si>
    <t>TAY</t>
  </si>
  <si>
    <t>3Q 2024 LTM</t>
  </si>
  <si>
    <r>
      <t xml:space="preserve">Hilton Garden Inn Tijuana Aeropuerto </t>
    </r>
    <r>
      <rPr>
        <sz val="9"/>
        <rFont val="Trebuchet MS"/>
        <family val="2"/>
      </rPr>
      <t>*ceased operations in August 2025</t>
    </r>
  </si>
  <si>
    <r>
      <t xml:space="preserve">Notes: </t>
    </r>
    <r>
      <rPr>
        <i/>
        <vertAlign val="superscript"/>
        <sz val="11"/>
        <color theme="1"/>
        <rFont val="Trebuchet MS"/>
        <family val="2"/>
      </rPr>
      <t>1</t>
    </r>
    <r>
      <rPr>
        <i/>
        <sz val="11"/>
        <color theme="1"/>
        <rFont val="Trebuchet MS"/>
        <family val="2"/>
      </rPr>
      <t xml:space="preserve">During the first quarter of 2025, The Yucatan Resort Playa del Carmen underwent a temporary closure to facilitate a smooth transition to a new hotel operator. </t>
    </r>
  </si>
  <si>
    <r>
      <rPr>
        <i/>
        <vertAlign val="superscript"/>
        <sz val="11"/>
        <color theme="1"/>
        <rFont val="Trebuchet MS"/>
        <family val="2"/>
      </rPr>
      <t>2</t>
    </r>
    <r>
      <rPr>
        <i/>
        <sz val="11"/>
        <color theme="1"/>
        <rFont val="Trebuchet MS"/>
        <family val="2"/>
      </rPr>
      <t>During the third quarter of 2025, Gamma Tijuana underwent a temporary closure for a brand and operator transition. The property remains closed and is excluded from the KPIs.</t>
    </r>
  </si>
  <si>
    <r>
      <rPr>
        <vertAlign val="superscript"/>
        <sz val="8.5"/>
        <color theme="1"/>
        <rFont val="Trebuchet MS"/>
        <family val="2"/>
      </rPr>
      <t xml:space="preserve">1 </t>
    </r>
    <r>
      <rPr>
        <sz val="8.5"/>
        <color theme="1"/>
        <rFont val="Trebuchet MS"/>
        <family val="2"/>
      </rPr>
      <t>During the third quarter of 2025, Gamma Tijuana underwent a temporary closure for a brand and operator transition. The property remains closed and is excluded from the KPIs.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</si>
</sst>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2">
    <numFmt numFmtId="6" formatCode="&quot;$&quot;#,##0;[Red]\-&quot;$&quot;#,##0"/>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_-* #,##0.00\ _€_-;\-* #,##0.00\ _€_-;_-* &quot;-&quot;??\ _€_-;_-@_-"/>
    <numFmt numFmtId="168" formatCode="#,##0.00_ ;[Red]\-#,##0.00\ "/>
    <numFmt numFmtId="169" formatCode="_-* #,##0_-;[Red]\-* #,##0_-;_-* &quot;-&quot;??_-;_-@_-"/>
    <numFmt numFmtId="170" formatCode="0.0%"/>
    <numFmt numFmtId="171" formatCode="_-* #,##0_-;\-* #,##0_-;_-* &quot;-&quot;??_-;_-@_-"/>
    <numFmt numFmtId="172" formatCode="_-[$€-2]* #,##0.00_-;\-[$€-2]* #,##0.00_-;_-[$€-2]* &quot;-&quot;??_-"/>
    <numFmt numFmtId="173" formatCode="_-&quot;$&quot;* #,##0_-;\-&quot;$&quot;* #,##0_-;_-&quot;$&quot;* &quot;-&quot;??_-;_-@_-"/>
    <numFmt numFmtId="174" formatCode="0\ &quot;X&quot;"/>
    <numFmt numFmtId="175" formatCode="_-* #,##0.00\ &quot;Pts&quot;_-;\-* #,##0.00\ &quot;Pts&quot;_-;_-* &quot;-&quot;??\ &quot;Pts&quot;_-;_-@_-"/>
    <numFmt numFmtId="176" formatCode="#,##0.0_);\(#,##0.0\)"/>
    <numFmt numFmtId="177" formatCode="General_)"/>
    <numFmt numFmtId="178" formatCode="&quot;$&quot;#,##0.0_);[Red]\(&quot;$&quot;#,##0.0\)"/>
    <numFmt numFmtId="179" formatCode="0.000"/>
    <numFmt numFmtId="180" formatCode="&quot;$&quot;#,##0.0000_);\(&quot;$&quot;#,##0.0000\)"/>
    <numFmt numFmtId="181" formatCode="&quot;$&quot;#,##0.000_);[Red]\(&quot;$&quot;#,##0.000\)"/>
    <numFmt numFmtId="182" formatCode="&quot;$&quot;#,##0.0000_);[Red]\(&quot;$&quot;#,##0.0000\)"/>
    <numFmt numFmtId="183" formatCode="0.00000%"/>
    <numFmt numFmtId="184" formatCode="_-* #,##0.00\ _P_t_s_-;\-* #,##0.00\ _P_t_s_-;_-* &quot;-&quot;??\ _P_t_s_-;_-@_-"/>
    <numFmt numFmtId="185" formatCode="#,##0.0_);[Red]\ \(#,##0.0\);&quot;-&quot;_);_(@_)"/>
    <numFmt numFmtId="186" formatCode="_._.* #,##0.0_)_%;_._.* \(#,##0.0\)_%;_._.* \ .0_)_%"/>
    <numFmt numFmtId="187" formatCode="_._.* #,##0.000_)_%;_._.* \(#,##0.000\)_%;_._.* \ .000_)_%"/>
    <numFmt numFmtId="188" formatCode="#,##0.00&quot;$&quot;_);\(#,##0.00&quot;$&quot;\)"/>
    <numFmt numFmtId="189" formatCode="#,##0.00000"/>
    <numFmt numFmtId="190" formatCode="mmmm\ d\,\ yyyy"/>
    <numFmt numFmtId="191" formatCode="#,##0."/>
    <numFmt numFmtId="192" formatCode="* \(#,##0\);* #,##0_);&quot;-&quot;??_);@"/>
    <numFmt numFmtId="193" formatCode="&quot;$&quot;#,\);\(&quot;$&quot;#,\)"/>
    <numFmt numFmtId="194" formatCode="_(&quot;$&quot;* #,##0.0_);[Red]\ _(&quot;$&quot;* \(#,##0.0\);_(&quot;$&quot;* &quot;-&quot;_);_(@_)"/>
    <numFmt numFmtId="195" formatCode="_._.&quot;$&quot;* #,##0.0_)_%;_._.&quot;$&quot;* \(#,##0.0\)_%;_._.&quot;$&quot;* \ .0_)_%"/>
    <numFmt numFmtId="196" formatCode="&quot;$&quot;* #,##0.00_);&quot;$&quot;* \(#,##0.00\)"/>
    <numFmt numFmtId="197" formatCode="_._.&quot;$&quot;* #,##0.000_)_%;_._.&quot;$&quot;* \(#,##0.000\)_%;_._.&quot;$&quot;* \ .000_)_%"/>
    <numFmt numFmtId="198" formatCode="####"/>
    <numFmt numFmtId="199" formatCode="&quot;$&quot;#."/>
    <numFmt numFmtId="200" formatCode="[Blue]_(&quot;$&quot;* #,##0_);[Red]_(&quot;$&quot;* \(#,##0\);[Blue]_(&quot;$&quot;* 0_);[Blue]@_)"/>
    <numFmt numFmtId="201" formatCode="[Blue]&quot;$&quot;* #,##0.00_);[Red]\(&quot;$&quot;* #,##0.00\);[Blue]&quot;$&quot;* #,##0.00_);[Blue]@_)"/>
    <numFmt numFmtId="202" formatCode="[Blue]#,##0_);[Red]\(#,##0\)"/>
    <numFmt numFmtId="203" formatCode="[$-409]d\-mmm;_(@_)"/>
    <numFmt numFmtId="204" formatCode="[$-409]mmm\-yy;_(@_)"/>
    <numFmt numFmtId="205" formatCode="* #,##0_);* \(#,##0\);&quot;-&quot;??_);@"/>
    <numFmt numFmtId="206" formatCode="_-* #,##0\ _P_t_s_-;\-* #,##0\ _P_t_s_-;_-* &quot;-&quot;\ _P_t_s_-;_-@_-"/>
    <numFmt numFmtId="207" formatCode="#.00"/>
    <numFmt numFmtId="208" formatCode="\+0_);\-0_);0_)"/>
    <numFmt numFmtId="209" formatCode="0.0000_)"/>
    <numFmt numFmtId="210" formatCode="0.0000_);[Red]\ \(0.0000\)"/>
    <numFmt numFmtId="211" formatCode="[Blue]#,##0_);[Red]\ \(#,##0\);[Blue]0_);[Blue]@_)"/>
    <numFmt numFmtId="212" formatCode="[Blue]\ #,##0.0_);[Blue]\ \-#,##0.0_);[Blue]\ #,##0.0_);[Blue]\ _(@_)"/>
    <numFmt numFmtId="213" formatCode="[Blue]#,##0.00_);[Red]\ \(#,##0.00\);[Blue]0.00_);[Blue]@_)"/>
    <numFmt numFmtId="214" formatCode="[Blue]\ #,##0.00_);[Blue]\ \-#,##0.00_);[Blue]\ #,##0.00_);[Blue]\ _(@_)"/>
    <numFmt numFmtId="215" formatCode="[Blue]\ 0.0%;[Blue]\ \-0.0%;[Blue]\ 0.0%;[Blue]\ _(@_)"/>
    <numFmt numFmtId="216" formatCode="[Blue]\ 0.00%;[Blue]\ \-0.00%;[Blue]\ 0.00%;[Blue]\ _(@_)"/>
    <numFmt numFmtId="217" formatCode="[Blue]\ _(&quot;$&quot;* #,##0.00_);[Blue]\ _(&quot;$&quot;* \-#,##0.00_);[Blue]\ _(&quot;$&quot;* #,##0.00_);[Blue]\ _(@_)"/>
    <numFmt numFmtId="218" formatCode="[Blue]\ _(&quot;$&quot;* #,##0_);[Blue]\ _(&quot;$&quot;* \-#,##0_);[Blue]\ _(&quot;$&quot;* #,##0_);[Blue]\ _(@_)"/>
    <numFmt numFmtId="219" formatCode="[Blue]\ mmm\ d\,\ yyyy;[Blue]\ \ @"/>
    <numFmt numFmtId="220" formatCode="[Blue]\ _(@"/>
    <numFmt numFmtId="221" formatCode="0\)_)"/>
    <numFmt numFmtId="222" formatCode="#,##0,_);[Red]\(#,##0,\)"/>
    <numFmt numFmtId="223" formatCode="#,##0.00_ ;\-#,##0.00\ "/>
    <numFmt numFmtId="224" formatCode="_-* #,##0\ _P_t_a_-;\-* #,##0\ _P_t_a_-;_-* &quot;-&quot;\ _P_t_a_-;_-@_-"/>
    <numFmt numFmtId="225" formatCode="_-* #,##0.00\ _P_t_a_-;\-* #,##0.00\ _P_t_a_-;_-* &quot;-&quot;??\ _P_t_a_-;_-@_-"/>
    <numFmt numFmtId="226" formatCode="_-* #,##0\ &quot;pta&quot;_-;\-* #,##0\ &quot;pta&quot;_-;_-* &quot;-&quot;\ &quot;pta&quot;_-;_-@_-"/>
    <numFmt numFmtId="227" formatCode="_-* #,##0.00\ &quot;pta&quot;_-;\-* #,##0.00\ &quot;pta&quot;_-;_-* &quot;-&quot;??\ &quot;pta&quot;_-;_-@_-"/>
    <numFmt numFmtId="228" formatCode="0.00_)"/>
    <numFmt numFmtId="229" formatCode="#,##0_ ;[Red]\-#,##0\ "/>
    <numFmt numFmtId="230" formatCode="#,##0\ ;[Red]\(#,##0\)"/>
    <numFmt numFmtId="231" formatCode="#,##0.0\x_);\(#,##0.0\x\)"/>
    <numFmt numFmtId="232" formatCode="_(0_)%;\(0\)%;\ \ _)\%"/>
    <numFmt numFmtId="233" formatCode="_._._(* 0_)%;_._.\(* 0\)%;_._._(* \ _)\%"/>
    <numFmt numFmtId="234" formatCode="0%_);\(0%\)"/>
    <numFmt numFmtId="235" formatCode="0%;[Red]\ \(0%\);0%;_(@_)"/>
    <numFmt numFmtId="236" formatCode="#.0.%"/>
    <numFmt numFmtId="237" formatCode="0.0%;[Red]\ \(0.0%\);0.0%;_(@_)"/>
    <numFmt numFmtId="238" formatCode="_-* #,##0.0_-;\-* #,##0.0_-;_-* &quot;-&quot;??_-;_-@_-"/>
    <numFmt numFmtId="239" formatCode="0.0%_);[Red]\(0.0%\)"/>
    <numFmt numFmtId="240" formatCode="0.00%_);[Red]\(0.00%\)"/>
    <numFmt numFmtId="241" formatCode="_(0.0_)%;\(0.0\)%;\ \ .0_)%"/>
    <numFmt numFmtId="242" formatCode="_._._(* 0.0_)%;_._.\(* 0.0\)%;_._._(* \ .0_)%"/>
    <numFmt numFmtId="243" formatCode="_(0.00_)%;\(0.00\)%;\ \ .00_)%"/>
    <numFmt numFmtId="244" formatCode="_._._(* 0.00_)%;_._.\(* 0.00\)%;_._._(* \ .00_)%"/>
    <numFmt numFmtId="245" formatCode="_(0.000_)%;\(0.000\)%;\ \ .000_)%"/>
    <numFmt numFmtId="246" formatCode="_._._(* 0.000_)%;_._.\(* 0.000\)%;_._._(* \ .000_)%"/>
    <numFmt numFmtId="247" formatCode="#,###,;\(#,###,\)"/>
    <numFmt numFmtId="248" formatCode="\+#,##0_);[Red]\ \-#,##0;\ 0_)"/>
    <numFmt numFmtId="249" formatCode="0;\-0"/>
    <numFmt numFmtId="250" formatCode="&quot;$&quot;\ #,##0_);\(&quot;$&quot;\ #,##0\)"/>
    <numFmt numFmtId="251" formatCode="&quot;$&quot;\ #,##0_);[Red]\(&quot;$&quot;\ #,##0\)"/>
    <numFmt numFmtId="252" formatCode="[$-409]h:mm\ \a\.m\./\p\.m\.;_(@_)"/>
    <numFmt numFmtId="253" formatCode="_(* #,##0_);_(* \(#,##0\);_(* \ _)"/>
    <numFmt numFmtId="254" formatCode="_(* #,##0.0_);_(* \(#,##0.0\);_(* \ .0_)"/>
    <numFmt numFmtId="255" formatCode="_(* #,##0.00_);_(* \(#,##0.00\);_(* \ .00_)"/>
    <numFmt numFmtId="256" formatCode="_(* #,##0.000_);_(* \(#,##0.000\);_(* \ .000_)"/>
    <numFmt numFmtId="257" formatCode="_(&quot;$&quot;* #,##0_);_(&quot;$&quot;* \(#,##0\);_(&quot;$&quot;* \ _)"/>
    <numFmt numFmtId="258" formatCode="_(&quot;$&quot;* #,##0.0_);_(&quot;$&quot;* \(#,##0.0\);_(&quot;$&quot;* \ .0_)"/>
    <numFmt numFmtId="259" formatCode="_(&quot;$&quot;* #,##0.00_);_(&quot;$&quot;* \(#,##0.00\);_(&quot;$&quot;* \ .00_)"/>
    <numFmt numFmtId="260" formatCode="_(&quot;$&quot;* #,##0.000_);_(&quot;$&quot;* \(#,##0.000\);_(&quot;$&quot;* \ .000_)"/>
    <numFmt numFmtId="261" formatCode="_-&quot;$&quot;* #,##0.0000_-;\-&quot;$&quot;* #,##0.0000_-;_-&quot;$&quot;* &quot;-&quot;??_-;_-@_-"/>
    <numFmt numFmtId="262" formatCode="_-* #,##0,_-;[Red]\-* #,##0,_-;_-* &quot;-&quot;??_-;_-@_-"/>
    <numFmt numFmtId="263" formatCode="_-* #,##0.0000_-;\-* #,##0.0000_-;_-* &quot;-&quot;??_-;_-@_-"/>
    <numFmt numFmtId="264" formatCode="_-* #,##0,_-;[Red]\(#,##0,\)_-;_-* &quot;-&quot;??_-;_-@_-"/>
    <numFmt numFmtId="265" formatCode="0.000%"/>
    <numFmt numFmtId="266" formatCode="_-* #,##0.0000000000_-;[Red]\-* #,##0.0000000000_-;_-* &quot;-&quot;??_-;_-@_-"/>
    <numFmt numFmtId="267" formatCode="0.0&quot; bp&quot;;\(0.0&quot; bp&quot;\)"/>
    <numFmt numFmtId="268" formatCode="_-* #,##0.00_-;[Red]\-* #,##0.00_-;_-* &quot;-&quot;??_-;_-@_-"/>
    <numFmt numFmtId="269" formatCode="_-* #,##0.0000000000_-;\-* #,##0.0000000000_-;_-* &quot;-&quot;??????????_-;_-@_-"/>
    <numFmt numFmtId="270" formatCode="0.0&quot; x&quot;"/>
    <numFmt numFmtId="271" formatCode="[Blue]\ #,##0_);[Blue]\ \-#,##0_);[Blue]\ #,##0_);[Blue]\ _(@_)"/>
    <numFmt numFmtId="272" formatCode="_-* #,##0,_-;\-* #,##0,_-;_-* &quot;-&quot;??_-;_-@_-"/>
    <numFmt numFmtId="273" formatCode="#,##0,;[Red]\(#,##0,\)"/>
    <numFmt numFmtId="274" formatCode="0&quot; bp&quot;;\(0&quot; bp&quot;\)"/>
    <numFmt numFmtId="275" formatCode="_-* #,##0.0000_-;[Red]\-* #,##0.0000_-;_-* &quot;-&quot;??_-;_-@_-"/>
    <numFmt numFmtId="276" formatCode="_-* #,##0,_-;\(#,##0,\)_-;_-* &quot;-&quot;??_-;_-@_-"/>
    <numFmt numFmtId="277" formatCode="0.0%;\(0.0%\)"/>
    <numFmt numFmtId="278" formatCode="0&quot; pb&quot;;\(0&quot; pb&quot;\)"/>
    <numFmt numFmtId="279" formatCode="_(&quot;$&quot;#,##0_);_(\(&quot;$&quot;#,##0\);_(&quot;$&quot;* \ _)"/>
    <numFmt numFmtId="280" formatCode="_(&quot;$&quot;#,##0.0000_);_(\(&quot;$&quot;#,##0.0000\);_(&quot;$&quot;* \ _)"/>
    <numFmt numFmtId="281" formatCode="_-* #,##0.00000,_-;\(#,##0.00000,\)_-;_-* &quot;-&quot;??_-;_-@_-"/>
    <numFmt numFmtId="282" formatCode="_-* #,##0,_-;[Black]\(#,##0,\)_-;_-* &quot;-&quot;??_-;_-@_-"/>
  </numFmts>
  <fonts count="157">
    <font>
      <sz val="11"/>
      <color theme="1"/>
      <name val="Calibri"/>
      <family val="2"/>
      <scheme val="minor"/>
    </font>
    <font>
      <sz val="11"/>
      <color theme="1"/>
      <name val="Calibri"/>
      <family val="2"/>
      <scheme val="minor"/>
    </font>
    <font>
      <b/>
      <sz val="18"/>
      <color theme="3"/>
      <name val="Cambria"/>
      <family val="2"/>
      <scheme val="major"/>
    </font>
    <font>
      <sz val="11"/>
      <color rgb="FF3F3F76"/>
      <name val="Calibri"/>
      <family val="2"/>
      <scheme val="minor"/>
    </font>
    <font>
      <sz val="11"/>
      <color theme="1"/>
      <name val="Trebuchet MS"/>
      <family val="2"/>
    </font>
    <font>
      <b/>
      <sz val="16"/>
      <color theme="1"/>
      <name val="Trebuchet MS"/>
      <family val="2"/>
    </font>
    <font>
      <b/>
      <i/>
      <sz val="14"/>
      <color theme="1"/>
      <name val="Trebuchet MS"/>
      <family val="2"/>
    </font>
    <font>
      <sz val="12"/>
      <color theme="1"/>
      <name val="Trebuchet MS"/>
      <family val="2"/>
    </font>
    <font>
      <b/>
      <u val="singleAccounting"/>
      <sz val="11"/>
      <color theme="1"/>
      <name val="Trebuchet MS"/>
      <family val="2"/>
    </font>
    <font>
      <b/>
      <sz val="11"/>
      <color theme="1"/>
      <name val="Trebuchet MS"/>
      <family val="2"/>
    </font>
    <font>
      <i/>
      <sz val="11"/>
      <color theme="1"/>
      <name val="Trebuchet MS"/>
      <family val="2"/>
    </font>
    <font>
      <sz val="11"/>
      <color theme="1"/>
      <name val="Calibri"/>
      <family val="2"/>
    </font>
    <font>
      <sz val="11"/>
      <name val="Trebuchet MS"/>
      <family val="2"/>
    </font>
    <font>
      <b/>
      <sz val="11"/>
      <name val="Trebuchet MS"/>
      <family val="2"/>
    </font>
    <font>
      <sz val="11"/>
      <color theme="0" tint="-0.499984740745262"/>
      <name val="Trebuchet MS"/>
      <family val="2"/>
    </font>
    <font>
      <i/>
      <sz val="11"/>
      <name val="Trebuchet MS"/>
      <family val="2"/>
    </font>
    <font>
      <sz val="10"/>
      <name val="Arial"/>
      <family val="2"/>
    </font>
    <font>
      <sz val="10"/>
      <name val="Helv"/>
    </font>
    <font>
      <sz val="9"/>
      <name val="Arial"/>
      <family val="2"/>
    </font>
    <font>
      <sz val="10"/>
      <name val="Helv"/>
      <charset val="204"/>
    </font>
    <font>
      <sz val="10"/>
      <color indexed="8"/>
      <name val="Arial"/>
      <family val="2"/>
    </font>
    <font>
      <sz val="11"/>
      <color indexed="8"/>
      <name val="Calibri"/>
      <family val="2"/>
    </font>
    <font>
      <sz val="10"/>
      <color theme="1"/>
      <name val="Calibri"/>
      <family val="2"/>
    </font>
    <font>
      <sz val="11"/>
      <color indexed="9"/>
      <name val="Calibri"/>
      <family val="2"/>
    </font>
    <font>
      <sz val="11"/>
      <color theme="0"/>
      <name val="Calibri"/>
      <family val="2"/>
    </font>
    <font>
      <sz val="10"/>
      <color theme="0"/>
      <name val="Calibri"/>
      <family val="2"/>
    </font>
    <font>
      <b/>
      <sz val="12"/>
      <name val="Geneva"/>
    </font>
    <font>
      <sz val="11"/>
      <color indexed="20"/>
      <name val="Calibri"/>
      <family val="2"/>
    </font>
    <font>
      <sz val="11"/>
      <color rgb="FF9C0006"/>
      <name val="Calibri"/>
      <family val="2"/>
    </font>
    <font>
      <sz val="10"/>
      <color rgb="FF9C0006"/>
      <name val="Calibri"/>
      <family val="2"/>
    </font>
    <font>
      <sz val="16"/>
      <name val="Times New Roman"/>
      <family val="1"/>
    </font>
    <font>
      <sz val="10"/>
      <color indexed="12"/>
      <name val="Arial"/>
      <family val="2"/>
    </font>
    <font>
      <sz val="12"/>
      <name val="Tms Rmn"/>
    </font>
    <font>
      <sz val="11"/>
      <color indexed="17"/>
      <name val="Calibri"/>
      <family val="2"/>
    </font>
    <font>
      <sz val="10"/>
      <color indexed="22"/>
      <name val="Arial"/>
      <family val="2"/>
    </font>
    <font>
      <sz val="9"/>
      <name val="Times New Roman"/>
      <family val="1"/>
    </font>
    <font>
      <b/>
      <sz val="11"/>
      <color indexed="52"/>
      <name val="Calibri"/>
      <family val="2"/>
    </font>
    <font>
      <b/>
      <sz val="11"/>
      <color rgb="FFFA7D00"/>
      <name val="Calibri"/>
      <family val="2"/>
    </font>
    <font>
      <b/>
      <sz val="10"/>
      <color rgb="FFFA7D00"/>
      <name val="Calibri"/>
      <family val="2"/>
    </font>
    <font>
      <b/>
      <sz val="11"/>
      <color indexed="9"/>
      <name val="Calibri"/>
      <family val="2"/>
    </font>
    <font>
      <sz val="11"/>
      <color indexed="52"/>
      <name val="Calibri"/>
      <family val="2"/>
    </font>
    <font>
      <b/>
      <sz val="10"/>
      <name val="Arial"/>
      <family val="2"/>
    </font>
    <font>
      <b/>
      <sz val="11"/>
      <name val="Arial"/>
      <family val="2"/>
    </font>
    <font>
      <b/>
      <sz val="11"/>
      <color theme="0"/>
      <name val="Calibri"/>
      <family val="2"/>
    </font>
    <font>
      <b/>
      <sz val="10"/>
      <color theme="0"/>
      <name val="Comic Sans MS"/>
      <family val="2"/>
    </font>
    <font>
      <b/>
      <sz val="10"/>
      <color theme="0"/>
      <name val="Calibri"/>
      <family val="2"/>
    </font>
    <font>
      <b/>
      <sz val="8"/>
      <name val="Arial"/>
      <family val="2"/>
    </font>
    <font>
      <sz val="10"/>
      <name val="Geneva"/>
    </font>
    <font>
      <sz val="11"/>
      <name val="Times New Roman"/>
      <family val="1"/>
    </font>
    <font>
      <sz val="11"/>
      <name val="New Times Roman"/>
    </font>
    <font>
      <u val="singleAccounting"/>
      <sz val="11"/>
      <name val="Times New Roman"/>
      <family val="1"/>
    </font>
    <font>
      <sz val="10"/>
      <color indexed="8"/>
      <name val="Tahoma"/>
      <family val="2"/>
    </font>
    <font>
      <sz val="10"/>
      <name val="Tahoma"/>
      <family val="2"/>
    </font>
    <font>
      <sz val="8"/>
      <name val="Arial"/>
      <family val="2"/>
    </font>
    <font>
      <sz val="10"/>
      <name val="Trebuchet MS"/>
      <family val="2"/>
    </font>
    <font>
      <sz val="1"/>
      <color indexed="8"/>
      <name val="Courier"/>
      <family val="3"/>
    </font>
    <font>
      <b/>
      <sz val="14"/>
      <name val="Arial"/>
      <family val="2"/>
    </font>
    <font>
      <sz val="10"/>
      <name val="Times New Roman"/>
      <family val="1"/>
    </font>
    <font>
      <sz val="10"/>
      <name val="MS Sans Serif"/>
      <family val="2"/>
    </font>
    <font>
      <sz val="10"/>
      <color theme="1"/>
      <name val="Tahoma"/>
      <family val="2"/>
    </font>
    <font>
      <sz val="10"/>
      <color indexed="12"/>
      <name val="Geneva"/>
      <family val="2"/>
    </font>
    <font>
      <sz val="10"/>
      <color indexed="12"/>
      <name val="Geneva"/>
    </font>
    <font>
      <sz val="11"/>
      <name val="StoneSerif"/>
    </font>
    <font>
      <b/>
      <sz val="11"/>
      <color indexed="56"/>
      <name val="Calibri"/>
      <family val="2"/>
    </font>
    <font>
      <sz val="11"/>
      <color indexed="62"/>
      <name val="Calibri"/>
      <family val="2"/>
    </font>
    <font>
      <sz val="10"/>
      <color indexed="8"/>
      <name val="MS Sans Serif"/>
      <family val="2"/>
    </font>
    <font>
      <i/>
      <sz val="11"/>
      <color indexed="23"/>
      <name val="Calibri"/>
      <family val="2"/>
    </font>
    <font>
      <i/>
      <sz val="11"/>
      <color rgb="FF7F7F7F"/>
      <name val="Calibri"/>
      <family val="2"/>
    </font>
    <font>
      <i/>
      <sz val="10"/>
      <color rgb="FF7F7F7F"/>
      <name val="Calibri"/>
      <family val="2"/>
    </font>
    <font>
      <sz val="11"/>
      <color rgb="FF006100"/>
      <name val="Calibri"/>
      <family val="2"/>
    </font>
    <font>
      <sz val="10"/>
      <color rgb="FF006100"/>
      <name val="Calibri"/>
      <family val="2"/>
    </font>
    <font>
      <b/>
      <sz val="12"/>
      <name val="Arial"/>
      <family val="2"/>
    </font>
    <font>
      <b/>
      <sz val="15"/>
      <color indexed="56"/>
      <name val="Calibri"/>
      <family val="2"/>
    </font>
    <font>
      <b/>
      <sz val="15"/>
      <color theme="3"/>
      <name val="Calibri"/>
      <family val="2"/>
    </font>
    <font>
      <b/>
      <sz val="13"/>
      <color indexed="56"/>
      <name val="Calibri"/>
      <family val="2"/>
    </font>
    <font>
      <b/>
      <sz val="13"/>
      <color theme="3"/>
      <name val="Calibri"/>
      <family val="2"/>
    </font>
    <font>
      <b/>
      <sz val="11"/>
      <color theme="3"/>
      <name val="Calibri"/>
      <family val="2"/>
    </font>
    <font>
      <b/>
      <sz val="12"/>
      <color indexed="9"/>
      <name val="Arial"/>
      <family val="2"/>
    </font>
    <font>
      <i/>
      <sz val="12"/>
      <name val="Arial"/>
      <family val="2"/>
    </font>
    <font>
      <u/>
      <sz val="10"/>
      <color rgb="FF0000FF"/>
      <name val="Arial"/>
      <family val="2"/>
    </font>
    <font>
      <u/>
      <sz val="10"/>
      <color indexed="12"/>
      <name val="Arial"/>
      <family val="2"/>
    </font>
    <font>
      <u/>
      <sz val="8.5"/>
      <color indexed="12"/>
      <name val="Arial"/>
      <family val="2"/>
    </font>
    <font>
      <b/>
      <sz val="9"/>
      <name val="Times New Roman"/>
      <family val="1"/>
    </font>
    <font>
      <u/>
      <sz val="11"/>
      <color theme="10"/>
      <name val="Calibri"/>
      <family val="2"/>
    </font>
    <font>
      <u/>
      <sz val="10"/>
      <color indexed="12"/>
      <name val="Geneva"/>
    </font>
    <font>
      <u/>
      <sz val="8"/>
      <color theme="10"/>
      <name val="Tahoma"/>
      <family val="2"/>
    </font>
    <font>
      <sz val="10"/>
      <color rgb="FF3F3F76"/>
      <name val="Calibri"/>
      <family val="2"/>
    </font>
    <font>
      <sz val="11"/>
      <color rgb="FF3F3F76"/>
      <name val="Calibri"/>
      <family val="2"/>
    </font>
    <font>
      <sz val="11"/>
      <color rgb="FFFA7D00"/>
      <name val="Calibri"/>
      <family val="2"/>
    </font>
    <font>
      <sz val="10"/>
      <color rgb="FFFA7D00"/>
      <name val="Calibri"/>
      <family val="2"/>
    </font>
    <font>
      <sz val="11"/>
      <color indexed="60"/>
      <name val="Calibri"/>
      <family val="2"/>
    </font>
    <font>
      <sz val="11"/>
      <color rgb="FF9C6500"/>
      <name val="Calibri"/>
      <family val="2"/>
    </font>
    <font>
      <sz val="10"/>
      <color rgb="FF9C6500"/>
      <name val="Calibri"/>
      <family val="2"/>
    </font>
    <font>
      <sz val="7"/>
      <name val="Small Fonts"/>
      <family val="2"/>
    </font>
    <font>
      <sz val="10"/>
      <name val="Courier"/>
      <family val="3"/>
    </font>
    <font>
      <sz val="12"/>
      <name val="Helv"/>
      <family val="2"/>
    </font>
    <font>
      <b/>
      <i/>
      <sz val="16"/>
      <name val="Helv"/>
    </font>
    <font>
      <sz val="9"/>
      <name val="Century Gothic"/>
      <family val="2"/>
    </font>
    <font>
      <sz val="11"/>
      <color indexed="8"/>
      <name val="Arial"/>
      <family val="2"/>
    </font>
    <font>
      <sz val="7"/>
      <name val="HELV"/>
    </font>
    <font>
      <sz val="10"/>
      <color indexed="8"/>
      <name val="Geneva"/>
    </font>
    <font>
      <b/>
      <sz val="11"/>
      <color indexed="63"/>
      <name val="Calibri"/>
      <family val="2"/>
    </font>
    <font>
      <b/>
      <sz val="11"/>
      <color rgb="FF3F3F3F"/>
      <name val="Calibri"/>
      <family val="2"/>
    </font>
    <font>
      <b/>
      <sz val="10"/>
      <color rgb="FF3F3F3F"/>
      <name val="Calibri"/>
      <family val="2"/>
    </font>
    <font>
      <b/>
      <i/>
      <sz val="10"/>
      <color indexed="8"/>
      <name val="Arial"/>
      <family val="2"/>
    </font>
    <font>
      <b/>
      <sz val="10"/>
      <color indexed="9"/>
      <name val="Arial"/>
      <family val="2"/>
    </font>
    <font>
      <b/>
      <sz val="11"/>
      <color indexed="21"/>
      <name val="Arial"/>
      <family val="2"/>
    </font>
    <font>
      <b/>
      <sz val="22"/>
      <color indexed="21"/>
      <name val="Times New Roman"/>
      <family val="1"/>
    </font>
    <font>
      <sz val="10"/>
      <name val="Geneva"/>
      <family val="2"/>
    </font>
    <font>
      <b/>
      <sz val="10"/>
      <color indexed="8"/>
      <name val="Arial Narrow"/>
      <family val="2"/>
    </font>
    <font>
      <sz val="9"/>
      <color indexed="8"/>
      <name val="Times New Roman"/>
      <family val="1"/>
    </font>
    <font>
      <b/>
      <sz val="10"/>
      <color indexed="8"/>
      <name val="Times New Roman"/>
      <family val="1"/>
    </font>
    <font>
      <sz val="10"/>
      <color indexed="8"/>
      <name val="Times New Roman"/>
      <family val="1"/>
    </font>
    <font>
      <sz val="12"/>
      <color indexed="8"/>
      <name val="HLV"/>
    </font>
    <font>
      <sz val="11"/>
      <color indexed="10"/>
      <name val="Calibri"/>
      <family val="2"/>
    </font>
    <font>
      <b/>
      <sz val="10"/>
      <color indexed="10"/>
      <name val="Arial"/>
      <family val="2"/>
    </font>
    <font>
      <b/>
      <sz val="18"/>
      <color indexed="56"/>
      <name val="Cambria"/>
      <family val="2"/>
    </font>
    <font>
      <b/>
      <sz val="11"/>
      <color indexed="8"/>
      <name val="Calibri"/>
      <family val="2"/>
    </font>
    <font>
      <b/>
      <sz val="11"/>
      <color theme="1"/>
      <name val="Calibri"/>
      <family val="2"/>
    </font>
    <font>
      <b/>
      <sz val="10"/>
      <color theme="1"/>
      <name val="Calibri"/>
      <family val="2"/>
    </font>
    <font>
      <sz val="11"/>
      <color rgb="FFFF0000"/>
      <name val="Calibri"/>
      <family val="2"/>
    </font>
    <font>
      <sz val="10"/>
      <color rgb="FFFF0000"/>
      <name val="Calibri"/>
      <family val="2"/>
    </font>
    <font>
      <i/>
      <u val="singleAccounting"/>
      <sz val="11"/>
      <color theme="1"/>
      <name val="Trebuchet MS"/>
      <family val="2"/>
    </font>
    <font>
      <b/>
      <sz val="11"/>
      <color theme="1"/>
      <name val="Calibri"/>
      <family val="2"/>
      <scheme val="minor"/>
    </font>
    <font>
      <b/>
      <i/>
      <sz val="11"/>
      <color theme="1"/>
      <name val="Trebuchet MS"/>
      <family val="2"/>
    </font>
    <font>
      <i/>
      <sz val="10"/>
      <color theme="1"/>
      <name val="Trebuchet MS"/>
      <family val="2"/>
    </font>
    <font>
      <sz val="10"/>
      <color theme="1"/>
      <name val="Trebuchet MS"/>
      <family val="2"/>
    </font>
    <font>
      <b/>
      <sz val="11"/>
      <color theme="3"/>
      <name val="Calibri"/>
      <family val="2"/>
      <scheme val="minor"/>
    </font>
    <font>
      <sz val="11"/>
      <color rgb="FF006100"/>
      <name val="Calibri"/>
      <family val="2"/>
      <scheme val="minor"/>
    </font>
    <font>
      <sz val="11"/>
      <color rgb="FF9C65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sz val="8"/>
      <name val="Arial"/>
      <family val="2"/>
    </font>
    <font>
      <b/>
      <sz val="12"/>
      <name val="Geneva"/>
      <family val="2"/>
    </font>
    <font>
      <sz val="10"/>
      <color indexed="8"/>
      <name val="Geneva"/>
      <family val="2"/>
    </font>
    <font>
      <sz val="10"/>
      <color theme="1"/>
      <name val="Calibri"/>
      <family val="2"/>
      <scheme val="minor"/>
    </font>
    <font>
      <b/>
      <sz val="15"/>
      <color theme="3"/>
      <name val="Calibri"/>
      <family val="2"/>
      <scheme val="minor"/>
    </font>
    <font>
      <b/>
      <sz val="13"/>
      <color theme="3"/>
      <name val="Calibri"/>
      <family val="2"/>
      <scheme val="minor"/>
    </font>
    <font>
      <sz val="11"/>
      <color rgb="FF9C0006"/>
      <name val="Calibri"/>
      <family val="2"/>
      <scheme val="minor"/>
    </font>
    <font>
      <b/>
      <sz val="11"/>
      <color rgb="FF3F3F3F"/>
      <name val="Calibri"/>
      <family val="2"/>
      <scheme val="minor"/>
    </font>
    <font>
      <b/>
      <sz val="11"/>
      <color rgb="FFFA7D00"/>
      <name val="Calibri"/>
      <family val="2"/>
      <scheme val="minor"/>
    </font>
    <font>
      <i/>
      <sz val="11"/>
      <color rgb="FF7F7F7F"/>
      <name val="Calibri"/>
      <family val="2"/>
      <scheme val="minor"/>
    </font>
    <font>
      <sz val="11"/>
      <color theme="0"/>
      <name val="Calibri"/>
      <family val="2"/>
      <scheme val="minor"/>
    </font>
    <font>
      <u/>
      <sz val="11"/>
      <color theme="10"/>
      <name val="Trebuchet MS"/>
      <family val="2"/>
    </font>
    <font>
      <sz val="8"/>
      <color theme="1"/>
      <name val="Arial"/>
      <family val="2"/>
    </font>
    <font>
      <vertAlign val="superscript"/>
      <sz val="11"/>
      <name val="Trebuchet MS"/>
      <family val="2"/>
    </font>
    <font>
      <sz val="8.5"/>
      <color theme="1"/>
      <name val="Trebuchet MS"/>
      <family val="2"/>
    </font>
    <font>
      <i/>
      <vertAlign val="superscript"/>
      <sz val="11"/>
      <color theme="1"/>
      <name val="Trebuchet MS"/>
      <family val="2"/>
    </font>
    <font>
      <b/>
      <vertAlign val="superscript"/>
      <sz val="11"/>
      <color theme="1"/>
      <name val="Trebuchet MS"/>
      <family val="2"/>
    </font>
    <font>
      <u/>
      <sz val="11"/>
      <color theme="1"/>
      <name val="Trebuchet MS"/>
      <family val="2"/>
    </font>
    <font>
      <u val="singleAccounting"/>
      <sz val="11"/>
      <color theme="1"/>
      <name val="Trebuchet MS"/>
      <family val="2"/>
    </font>
    <font>
      <sz val="8"/>
      <name val="Calibri"/>
      <family val="2"/>
      <scheme val="minor"/>
    </font>
    <font>
      <sz val="9"/>
      <color indexed="81"/>
      <name val="Tahoma"/>
      <family val="2"/>
    </font>
    <font>
      <b/>
      <sz val="9"/>
      <color indexed="81"/>
      <name val="Tahoma"/>
      <family val="2"/>
    </font>
    <font>
      <vertAlign val="superscript"/>
      <sz val="8.5"/>
      <color theme="1"/>
      <name val="Trebuchet MS"/>
      <family val="2"/>
    </font>
    <font>
      <sz val="9"/>
      <name val="Trebuchet MS"/>
      <family val="2"/>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gray0625"/>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12"/>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1"/>
        <bgColor indexed="64"/>
      </patternFill>
    </fill>
    <fill>
      <patternFill patternType="solid">
        <fgColor indexed="9"/>
        <bgColor indexed="9"/>
      </patternFill>
    </fill>
    <fill>
      <patternFill patternType="solid">
        <fgColor theme="4" tint="0.79998168889431442"/>
        <bgColor indexed="64"/>
      </patternFill>
    </fill>
    <fill>
      <patternFill patternType="solid">
        <fgColor indexed="12"/>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2351">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1" fillId="0" borderId="0"/>
    <xf numFmtId="0" fontId="4" fillId="0" borderId="0"/>
    <xf numFmtId="43" fontId="1" fillId="0" borderId="0" applyFont="0" applyFill="0" applyBorder="0" applyAlignment="0" applyProtection="0"/>
    <xf numFmtId="0" fontId="1" fillId="0" borderId="0"/>
    <xf numFmtId="172" fontId="1" fillId="0" borderId="0"/>
    <xf numFmtId="9" fontId="16" fillId="0" borderId="0" applyFont="0" applyFill="0" applyBorder="0" applyAlignment="0" applyProtection="0"/>
    <xf numFmtId="43" fontId="16"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72" fontId="16" fillId="0" borderId="0"/>
    <xf numFmtId="0" fontId="17" fillId="0" borderId="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0" fontId="16" fillId="0" borderId="0"/>
    <xf numFmtId="172" fontId="16" fillId="0" borderId="0"/>
    <xf numFmtId="175" fontId="18" fillId="0" borderId="0"/>
    <xf numFmtId="175" fontId="18" fillId="0" borderId="0"/>
    <xf numFmtId="176" fontId="18" fillId="0" borderId="0"/>
    <xf numFmtId="177" fontId="18"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xf numFmtId="0" fontId="17" fillId="0" borderId="0"/>
    <xf numFmtId="0" fontId="17" fillId="0" borderId="0"/>
    <xf numFmtId="0" fontId="16" fillId="0" borderId="0"/>
    <xf numFmtId="0" fontId="16" fillId="0" borderId="0"/>
    <xf numFmtId="0" fontId="16"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7" fillId="0" borderId="0"/>
    <xf numFmtId="0" fontId="16"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16" fillId="0" borderId="0"/>
    <xf numFmtId="0" fontId="19"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20" fillId="0" borderId="0">
      <alignment vertical="top"/>
    </xf>
    <xf numFmtId="0" fontId="20" fillId="0" borderId="0">
      <alignment vertical="top"/>
    </xf>
    <xf numFmtId="0" fontId="20" fillId="0" borderId="0">
      <alignment vertical="top"/>
    </xf>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7" fillId="0" borderId="0"/>
    <xf numFmtId="0" fontId="16" fillId="0" borderId="0"/>
    <xf numFmtId="172" fontId="16" fillId="0" borderId="0"/>
    <xf numFmtId="172" fontId="16" fillId="0" borderId="0"/>
    <xf numFmtId="172" fontId="16" fillId="0" borderId="0"/>
    <xf numFmtId="172" fontId="16" fillId="0" borderId="0"/>
    <xf numFmtId="172" fontId="16" fillId="0" borderId="0"/>
    <xf numFmtId="172" fontId="16" fillId="0" borderId="0"/>
    <xf numFmtId="172" fontId="16" fillId="0" borderId="0"/>
    <xf numFmtId="172" fontId="16"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36"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21"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22"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1" fillId="37"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21" fillId="37"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22"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1" fillId="3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21" fillId="3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22"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1" fillId="39"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21" fillId="39"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22"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21" fillId="40"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22"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1" fillId="41"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21" fillId="41"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22" fillId="30" borderId="0" applyNumberFormat="0" applyBorder="0" applyAlignment="0" applyProtection="0"/>
    <xf numFmtId="172" fontId="21" fillId="36" borderId="0" applyNumberFormat="0" applyBorder="0" applyAlignment="0" applyProtection="0"/>
    <xf numFmtId="172" fontId="21" fillId="37" borderId="0" applyNumberFormat="0" applyBorder="0" applyAlignment="0" applyProtection="0"/>
    <xf numFmtId="172" fontId="21" fillId="38" borderId="0" applyNumberFormat="0" applyBorder="0" applyAlignment="0" applyProtection="0"/>
    <xf numFmtId="172" fontId="21" fillId="39" borderId="0" applyNumberFormat="0" applyBorder="0" applyAlignment="0" applyProtection="0"/>
    <xf numFmtId="172" fontId="21" fillId="40" borderId="0" applyNumberFormat="0" applyBorder="0" applyAlignment="0" applyProtection="0"/>
    <xf numFmtId="172" fontId="2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42"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21" fillId="42"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22"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21" fillId="43"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22"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1" fillId="4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21" fillId="4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22"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1" fillId="39"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21" fillId="39"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22"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1" fillId="42"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21" fillId="42"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22"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1" fillId="45"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21" fillId="45"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22" fillId="31" borderId="0" applyNumberFormat="0" applyBorder="0" applyAlignment="0" applyProtection="0"/>
    <xf numFmtId="172" fontId="21" fillId="42" borderId="0" applyNumberFormat="0" applyBorder="0" applyAlignment="0" applyProtection="0"/>
    <xf numFmtId="172" fontId="21" fillId="43" borderId="0" applyNumberFormat="0" applyBorder="0" applyAlignment="0" applyProtection="0"/>
    <xf numFmtId="172" fontId="21" fillId="44" borderId="0" applyNumberFormat="0" applyBorder="0" applyAlignment="0" applyProtection="0"/>
    <xf numFmtId="172" fontId="21" fillId="39" borderId="0" applyNumberFormat="0" applyBorder="0" applyAlignment="0" applyProtection="0"/>
    <xf numFmtId="172" fontId="21" fillId="42" borderId="0" applyNumberFormat="0" applyBorder="0" applyAlignment="0" applyProtection="0"/>
    <xf numFmtId="172" fontId="21"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1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16"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20"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4"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5" fillId="2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32" borderId="0" applyNumberFormat="0" applyBorder="0" applyAlignment="0" applyProtection="0"/>
    <xf numFmtId="172" fontId="23" fillId="46" borderId="0" applyNumberFormat="0" applyBorder="0" applyAlignment="0" applyProtection="0"/>
    <xf numFmtId="172" fontId="23" fillId="43" borderId="0" applyNumberFormat="0" applyBorder="0" applyAlignment="0" applyProtection="0"/>
    <xf numFmtId="172" fontId="23" fillId="44" borderId="0" applyNumberFormat="0" applyBorder="0" applyAlignment="0" applyProtection="0"/>
    <xf numFmtId="172" fontId="23" fillId="47" borderId="0" applyNumberFormat="0" applyBorder="0" applyAlignment="0" applyProtection="0"/>
    <xf numFmtId="172" fontId="23" fillId="48" borderId="0" applyNumberFormat="0" applyBorder="0" applyAlignment="0" applyProtection="0"/>
    <xf numFmtId="172" fontId="23"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5" fillId="9"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5" fillId="13"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5" fillId="1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5" fillId="2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5" fillId="25"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29" borderId="0" applyNumberFormat="0" applyBorder="0" applyAlignment="0" applyProtection="0"/>
    <xf numFmtId="172" fontId="16" fillId="0" borderId="0"/>
    <xf numFmtId="172" fontId="16" fillId="0" borderId="0"/>
    <xf numFmtId="0" fontId="26" fillId="0" borderId="0" applyNumberFormat="0" applyFill="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9" fillId="3" borderId="0" applyNumberFormat="0" applyBorder="0" applyAlignment="0" applyProtection="0"/>
    <xf numFmtId="176" fontId="30" fillId="0" borderId="0" applyNumberFormat="0" applyFont="0" applyAlignment="0" applyProtection="0"/>
    <xf numFmtId="176" fontId="31" fillId="0" borderId="0" applyNumberFormat="0" applyFill="0" applyBorder="0" applyAlignment="0" applyProtection="0"/>
    <xf numFmtId="176" fontId="31" fillId="0" borderId="0" applyNumberFormat="0" applyFill="0" applyBorder="0" applyAlignment="0" applyProtection="0"/>
    <xf numFmtId="0" fontId="32" fillId="0" borderId="0" applyNumberFormat="0" applyFill="0" applyBorder="0" applyAlignment="0" applyProtection="0"/>
    <xf numFmtId="172" fontId="33" fillId="38" borderId="0" applyNumberFormat="0" applyBorder="0" applyAlignment="0" applyProtection="0"/>
    <xf numFmtId="0" fontId="34" fillId="0" borderId="0" applyNumberFormat="0" applyFill="0" applyBorder="0" applyAlignment="0" applyProtection="0"/>
    <xf numFmtId="172" fontId="34" fillId="0" borderId="0" applyNumberFormat="0" applyFill="0" applyBorder="0" applyAlignment="0" applyProtection="0"/>
    <xf numFmtId="0" fontId="34" fillId="0" borderId="0" applyNumberFormat="0" applyFill="0" applyBorder="0" applyAlignment="0" applyProtection="0"/>
    <xf numFmtId="172" fontId="34" fillId="0" borderId="0" applyNumberFormat="0" applyFill="0" applyBorder="0" applyAlignment="0" applyProtection="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7" fontId="35" fillId="0" borderId="0" applyFill="0" applyBorder="0" applyAlignment="0"/>
    <xf numFmtId="179" fontId="35" fillId="0" borderId="0" applyFill="0" applyBorder="0" applyAlignment="0"/>
    <xf numFmtId="180" fontId="16" fillId="0" borderId="0" applyFill="0" applyBorder="0" applyAlignment="0"/>
    <xf numFmtId="180" fontId="16" fillId="0" borderId="0" applyFill="0" applyBorder="0" applyAlignment="0"/>
    <xf numFmtId="180" fontId="16" fillId="0" borderId="0" applyFill="0" applyBorder="0" applyAlignment="0"/>
    <xf numFmtId="180" fontId="16" fillId="0" borderId="0" applyFill="0" applyBorder="0" applyAlignment="0"/>
    <xf numFmtId="180" fontId="16" fillId="0" borderId="0" applyFill="0" applyBorder="0" applyAlignment="0"/>
    <xf numFmtId="181" fontId="16" fillId="0" borderId="0" applyFill="0" applyBorder="0" applyAlignment="0"/>
    <xf numFmtId="181" fontId="16" fillId="0" borderId="0" applyFill="0" applyBorder="0" applyAlignment="0"/>
    <xf numFmtId="181" fontId="16" fillId="0" borderId="0" applyFill="0" applyBorder="0" applyAlignment="0"/>
    <xf numFmtId="181" fontId="16" fillId="0" borderId="0" applyFill="0" applyBorder="0" applyAlignment="0"/>
    <xf numFmtId="181"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77" fontId="35" fillId="0" borderId="0" applyFill="0" applyBorder="0" applyAlignment="0"/>
    <xf numFmtId="0" fontId="36" fillId="54" borderId="13" applyNumberFormat="0" applyAlignment="0" applyProtection="0"/>
    <xf numFmtId="0" fontId="36" fillId="54" borderId="13" applyNumberFormat="0" applyAlignment="0" applyProtection="0"/>
    <xf numFmtId="0" fontId="37" fillId="6" borderId="4" applyNumberFormat="0" applyAlignment="0" applyProtection="0"/>
    <xf numFmtId="0" fontId="37" fillId="6" borderId="4" applyNumberFormat="0" applyAlignment="0" applyProtection="0"/>
    <xf numFmtId="0" fontId="37" fillId="6" borderId="4" applyNumberFormat="0" applyAlignment="0" applyProtection="0"/>
    <xf numFmtId="0" fontId="37" fillId="6" borderId="4" applyNumberFormat="0" applyAlignment="0" applyProtection="0"/>
    <xf numFmtId="0" fontId="37" fillId="6" borderId="4" applyNumberFormat="0" applyAlignment="0" applyProtection="0"/>
    <xf numFmtId="0" fontId="37" fillId="6" borderId="4" applyNumberFormat="0" applyAlignment="0" applyProtection="0"/>
    <xf numFmtId="0" fontId="37" fillId="6" borderId="4" applyNumberFormat="0" applyAlignment="0" applyProtection="0"/>
    <xf numFmtId="0" fontId="37" fillId="6" borderId="4" applyNumberFormat="0" applyAlignment="0" applyProtection="0"/>
    <xf numFmtId="0" fontId="37" fillId="6" borderId="4" applyNumberFormat="0" applyAlignment="0" applyProtection="0"/>
    <xf numFmtId="0" fontId="38" fillId="6" borderId="4" applyNumberFormat="0" applyAlignment="0" applyProtection="0"/>
    <xf numFmtId="172" fontId="36" fillId="54" borderId="13" applyNumberFormat="0" applyAlignment="0" applyProtection="0"/>
    <xf numFmtId="172" fontId="39" fillId="55" borderId="14" applyNumberFormat="0" applyAlignment="0" applyProtection="0"/>
    <xf numFmtId="172" fontId="40" fillId="0" borderId="15" applyNumberFormat="0" applyFill="0" applyAlignment="0" applyProtection="0"/>
    <xf numFmtId="0" fontId="41" fillId="0" borderId="0" applyFill="0" applyBorder="0" applyProtection="0">
      <alignment horizontal="center"/>
      <protection locked="0"/>
    </xf>
    <xf numFmtId="0" fontId="42" fillId="0" borderId="0" applyFill="0" applyBorder="0" applyProtection="0">
      <alignment horizontal="center"/>
    </xf>
    <xf numFmtId="0" fontId="42" fillId="0" borderId="0" applyFill="0" applyBorder="0" applyProtection="0">
      <alignment horizontal="center"/>
    </xf>
    <xf numFmtId="0" fontId="42" fillId="0" borderId="0" applyFill="0" applyBorder="0" applyProtection="0">
      <alignment horizontal="center"/>
    </xf>
    <xf numFmtId="0" fontId="39" fillId="55" borderId="14" applyNumberFormat="0" applyAlignment="0" applyProtection="0"/>
    <xf numFmtId="0" fontId="39" fillId="55" borderId="14" applyNumberFormat="0" applyAlignment="0" applyProtection="0"/>
    <xf numFmtId="0" fontId="43" fillId="7" borderId="7" applyNumberFormat="0" applyAlignment="0" applyProtection="0"/>
    <xf numFmtId="0" fontId="43" fillId="7" borderId="7" applyNumberFormat="0" applyAlignment="0" applyProtection="0"/>
    <xf numFmtId="0" fontId="43" fillId="7" borderId="7" applyNumberFormat="0" applyAlignment="0" applyProtection="0"/>
    <xf numFmtId="0" fontId="43" fillId="7" borderId="7" applyNumberFormat="0" applyAlignment="0" applyProtection="0"/>
    <xf numFmtId="0" fontId="43" fillId="7" borderId="7" applyNumberFormat="0" applyAlignment="0" applyProtection="0"/>
    <xf numFmtId="0" fontId="44" fillId="7" borderId="7" applyNumberFormat="0" applyAlignment="0" applyProtection="0"/>
    <xf numFmtId="0" fontId="43" fillId="7" borderId="7" applyNumberFormat="0" applyAlignment="0" applyProtection="0"/>
    <xf numFmtId="0" fontId="43" fillId="7" borderId="7" applyNumberFormat="0" applyAlignment="0" applyProtection="0"/>
    <xf numFmtId="0" fontId="43" fillId="7" borderId="7" applyNumberFormat="0" applyAlignment="0" applyProtection="0"/>
    <xf numFmtId="0" fontId="43" fillId="7" borderId="7" applyNumberFormat="0" applyAlignment="0" applyProtection="0"/>
    <xf numFmtId="0" fontId="45" fillId="7" borderId="7" applyNumberFormat="0" applyAlignment="0" applyProtection="0"/>
    <xf numFmtId="0" fontId="46" fillId="0" borderId="16">
      <alignment horizontal="center"/>
    </xf>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183" fontId="16" fillId="0" borderId="0"/>
    <xf numFmtId="38" fontId="47"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166" fontId="16"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185" fontId="16" fillId="0" borderId="0" applyFont="0" applyFill="0" applyBorder="0" applyAlignment="0"/>
    <xf numFmtId="185" fontId="16" fillId="0" borderId="0" applyFont="0" applyFill="0" applyBorder="0" applyAlignment="0"/>
    <xf numFmtId="186" fontId="48" fillId="0" borderId="0" applyFont="0" applyFill="0" applyBorder="0" applyAlignment="0" applyProtection="0"/>
    <xf numFmtId="39" fontId="49" fillId="0" borderId="0" applyFont="0" applyFill="0" applyBorder="0" applyAlignment="0" applyProtection="0"/>
    <xf numFmtId="187" fontId="50" fillId="0" borderId="0" applyFont="0" applyFill="0" applyBorder="0" applyAlignment="0" applyProtection="0"/>
    <xf numFmtId="43" fontId="16" fillId="0" borderId="0" applyFont="0" applyFill="0" applyBorder="0" applyAlignment="0" applyProtection="0"/>
    <xf numFmtId="40" fontId="47" fillId="0" borderId="0" applyFont="0" applyFill="0" applyBorder="0" applyAlignment="0" applyProtection="0"/>
    <xf numFmtId="43" fontId="16"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8"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52"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0" fontId="4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89" fontId="16"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53"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6"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0" fontId="47" fillId="0" borderId="0" applyFont="0" applyFill="0" applyBorder="0" applyAlignment="0" applyProtection="0"/>
    <xf numFmtId="43" fontId="52" fillId="0" borderId="0" applyFont="0" applyFill="0" applyBorder="0" applyAlignment="0" applyProtection="0"/>
    <xf numFmtId="43" fontId="16" fillId="0" borderId="0" applyFont="0" applyFill="0" applyBorder="0" applyAlignment="0" applyProtection="0"/>
    <xf numFmtId="43" fontId="54"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0" fillId="0" borderId="0" applyFont="0" applyFill="0" applyBorder="0" applyAlignment="0" applyProtection="0">
      <alignmen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alignment vertical="top"/>
    </xf>
    <xf numFmtId="166" fontId="16"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53"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6" fontId="53"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2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0" fontId="16" fillId="0" borderId="0" applyFont="0" applyFill="0" applyBorder="0" applyAlignment="0" applyProtection="0"/>
    <xf numFmtId="43" fontId="11" fillId="0" borderId="0" applyFont="0" applyFill="0" applyBorder="0" applyAlignment="0" applyProtection="0"/>
    <xf numFmtId="43" fontId="52"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1"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6" fillId="0" borderId="0" applyFont="0" applyFill="0" applyBorder="0" applyAlignment="0" applyProtection="0"/>
    <xf numFmtId="190" fontId="16"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0" fontId="16" fillId="0" borderId="0" applyFont="0" applyFill="0" applyBorder="0" applyAlignment="0" applyProtection="0"/>
    <xf numFmtId="190"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0"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1" fontId="55" fillId="0" borderId="0">
      <protection locked="0"/>
    </xf>
    <xf numFmtId="0" fontId="56" fillId="0" borderId="0" applyFill="0" applyBorder="0" applyAlignment="0" applyProtection="0">
      <protection locked="0"/>
    </xf>
    <xf numFmtId="192" fontId="57" fillId="0" borderId="0" applyFill="0" applyBorder="0" applyProtection="0"/>
    <xf numFmtId="192" fontId="57" fillId="0" borderId="17" applyFill="0" applyProtection="0"/>
    <xf numFmtId="192" fontId="57" fillId="0" borderId="18" applyFill="0" applyProtection="0"/>
    <xf numFmtId="6" fontId="58" fillId="0" borderId="0" applyFont="0" applyFill="0" applyBorder="0" applyAlignment="0" applyProtection="0"/>
    <xf numFmtId="193" fontId="16" fillId="0" borderId="0" applyFont="0" applyFill="0" applyBorder="0" applyAlignment="0" applyProtection="0"/>
    <xf numFmtId="177" fontId="35"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xf numFmtId="195" fontId="50" fillId="0" borderId="0" applyFont="0" applyFill="0" applyBorder="0" applyAlignment="0" applyProtection="0"/>
    <xf numFmtId="196" fontId="49" fillId="0" borderId="0" applyFont="0" applyFill="0" applyBorder="0" applyAlignment="0" applyProtection="0"/>
    <xf numFmtId="197" fontId="50"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6" fillId="0" borderId="0" applyFont="0" applyFill="0" applyBorder="0" applyAlignment="0" applyProtection="0"/>
    <xf numFmtId="165" fontId="1" fillId="0" borderId="0" applyFont="0" applyFill="0" applyBorder="0" applyAlignment="0" applyProtection="0"/>
    <xf numFmtId="172" fontId="16" fillId="0" borderId="0" applyFont="0" applyFill="0" applyBorder="0" applyAlignment="0" applyProtection="0"/>
    <xf numFmtId="198"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5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44" fontId="16" fillId="0" borderId="0" applyFont="0" applyFill="0" applyBorder="0" applyAlignment="0" applyProtection="0"/>
    <xf numFmtId="199" fontId="55" fillId="0" borderId="0">
      <protection locked="0"/>
    </xf>
    <xf numFmtId="6" fontId="58" fillId="0" borderId="0" applyFont="0" applyFill="0" applyBorder="0" applyAlignment="0" applyProtection="0"/>
    <xf numFmtId="200" fontId="53" fillId="0" borderId="0" applyFont="0" applyFill="0" applyBorder="0">
      <protection locked="0"/>
    </xf>
    <xf numFmtId="201" fontId="16" fillId="0" borderId="0">
      <protection locked="0"/>
    </xf>
    <xf numFmtId="202" fontId="60" fillId="0" borderId="0" applyFill="0" applyBorder="0" applyAlignment="0">
      <protection locked="0"/>
    </xf>
    <xf numFmtId="202" fontId="60" fillId="0" borderId="0" applyFill="0" applyBorder="0" applyAlignment="0">
      <protection locked="0"/>
    </xf>
    <xf numFmtId="202" fontId="61" fillId="0" borderId="0" applyFill="0" applyBorder="0" applyAlignment="0">
      <protection locked="0"/>
    </xf>
    <xf numFmtId="0" fontId="55" fillId="0" borderId="0">
      <protection locked="0"/>
    </xf>
    <xf numFmtId="203" fontId="16" fillId="0" borderId="0" applyFont="0" applyFill="0" applyBorder="0" applyAlignment="0"/>
    <xf numFmtId="204" fontId="16" fillId="0" borderId="0" applyFont="0" applyFill="0" applyBorder="0" applyAlignment="0"/>
    <xf numFmtId="190"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6" fontId="16" fillId="0" borderId="0" applyFont="0" applyFill="0" applyBorder="0">
      <alignment horizontal="center"/>
    </xf>
    <xf numFmtId="17" fontId="16" fillId="0" borderId="0" applyFill="0" applyBorder="0">
      <alignment horizontal="center"/>
    </xf>
    <xf numFmtId="14" fontId="20" fillId="0" borderId="0" applyFill="0" applyBorder="0" applyAlignment="0"/>
    <xf numFmtId="0" fontId="55" fillId="0" borderId="0">
      <protection locked="0"/>
    </xf>
    <xf numFmtId="205" fontId="57" fillId="0" borderId="0" applyFill="0" applyBorder="0" applyProtection="0"/>
    <xf numFmtId="205" fontId="57" fillId="0" borderId="17" applyFill="0" applyProtection="0"/>
    <xf numFmtId="205" fontId="57" fillId="0" borderId="18" applyFill="0" applyProtection="0"/>
    <xf numFmtId="177" fontId="16" fillId="0" borderId="19">
      <alignment vertical="center"/>
    </xf>
    <xf numFmtId="177" fontId="16" fillId="0" borderId="19">
      <alignment vertical="center"/>
    </xf>
    <xf numFmtId="177" fontId="16" fillId="0" borderId="19">
      <alignment vertical="center"/>
    </xf>
    <xf numFmtId="177" fontId="16" fillId="0" borderId="19">
      <alignment vertical="center"/>
    </xf>
    <xf numFmtId="177" fontId="16" fillId="0" borderId="19">
      <alignment vertical="center"/>
    </xf>
    <xf numFmtId="172" fontId="63" fillId="0" borderId="0" applyNumberFormat="0" applyFill="0" applyBorder="0" applyAlignment="0" applyProtection="0"/>
    <xf numFmtId="0" fontId="63" fillId="0" borderId="0" applyNumberFormat="0" applyFill="0" applyBorder="0" applyAlignment="0" applyProtection="0"/>
    <xf numFmtId="172" fontId="23" fillId="50" borderId="0" applyNumberFormat="0" applyBorder="0" applyAlignment="0" applyProtection="0"/>
    <xf numFmtId="172" fontId="23" fillId="51" borderId="0" applyNumberFormat="0" applyBorder="0" applyAlignment="0" applyProtection="0"/>
    <xf numFmtId="172" fontId="23" fillId="52" borderId="0" applyNumberFormat="0" applyBorder="0" applyAlignment="0" applyProtection="0"/>
    <xf numFmtId="172" fontId="23" fillId="47" borderId="0" applyNumberFormat="0" applyBorder="0" applyAlignment="0" applyProtection="0"/>
    <xf numFmtId="172" fontId="23" fillId="48" borderId="0" applyNumberFormat="0" applyBorder="0" applyAlignment="0" applyProtection="0"/>
    <xf numFmtId="172" fontId="23" fillId="53" borderId="0" applyNumberFormat="0" applyBorder="0" applyAlignment="0" applyProtection="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7" fontId="35"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77" fontId="35" fillId="0" borderId="0" applyFill="0" applyBorder="0" applyAlignment="0"/>
    <xf numFmtId="172" fontId="64" fillId="41" borderId="13" applyNumberFormat="0" applyAlignment="0" applyProtection="0"/>
    <xf numFmtId="172" fontId="16" fillId="56" borderId="0"/>
    <xf numFmtId="172" fontId="16" fillId="56" borderId="0"/>
    <xf numFmtId="0" fontId="17" fillId="0" borderId="0"/>
    <xf numFmtId="0" fontId="16" fillId="0" borderId="0"/>
    <xf numFmtId="172" fontId="16" fillId="0" borderId="0"/>
    <xf numFmtId="172" fontId="16" fillId="0" borderId="0"/>
    <xf numFmtId="172" fontId="65"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172" fontId="16" fillId="0" borderId="0" applyFont="0" applyFill="0" applyBorder="0" applyAlignment="0" applyProtection="0"/>
    <xf numFmtId="206" fontId="16" fillId="0" borderId="0" applyFon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34" fillId="0" borderId="0" applyNumberFormat="0" applyFill="0" applyBorder="0" applyAlignment="0" applyProtection="0"/>
    <xf numFmtId="172" fontId="34" fillId="0" borderId="0" applyNumberFormat="0" applyFill="0" applyBorder="0" applyAlignment="0" applyProtection="0"/>
    <xf numFmtId="0" fontId="34" fillId="0" borderId="0" applyNumberFormat="0" applyFill="0" applyBorder="0" applyAlignment="0" applyProtection="0"/>
    <xf numFmtId="172" fontId="34" fillId="0" borderId="0" applyNumberFormat="0" applyFill="0" applyBorder="0" applyAlignment="0" applyProtection="0"/>
    <xf numFmtId="207" fontId="55" fillId="0" borderId="0">
      <protection locked="0"/>
    </xf>
    <xf numFmtId="0" fontId="33" fillId="38" borderId="0" applyNumberFormat="0" applyBorder="0" applyAlignment="0" applyProtection="0"/>
    <xf numFmtId="0" fontId="33" fillId="38"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69" fillId="2" borderId="0" applyNumberFormat="0" applyBorder="0" applyAlignment="0" applyProtection="0"/>
    <xf numFmtId="0" fontId="70" fillId="2" borderId="0" applyNumberFormat="0" applyBorder="0" applyAlignment="0" applyProtection="0"/>
    <xf numFmtId="38" fontId="53" fillId="57" borderId="0" applyNumberFormat="0" applyBorder="0" applyAlignment="0" applyProtection="0"/>
    <xf numFmtId="176" fontId="31" fillId="58" borderId="20" applyNumberFormat="0" applyAlignment="0" applyProtection="0"/>
    <xf numFmtId="176" fontId="31" fillId="58" borderId="20" applyNumberFormat="0" applyAlignment="0" applyProtection="0"/>
    <xf numFmtId="208" fontId="16" fillId="0" borderId="0"/>
    <xf numFmtId="0" fontId="71" fillId="0" borderId="21" applyNumberFormat="0" applyAlignment="0" applyProtection="0">
      <alignment horizontal="left" vertical="center"/>
    </xf>
    <xf numFmtId="172" fontId="71" fillId="0" borderId="21" applyNumberFormat="0" applyAlignment="0" applyProtection="0">
      <alignment horizontal="left" vertical="center"/>
    </xf>
    <xf numFmtId="0" fontId="71" fillId="0" borderId="10">
      <alignment horizontal="left" vertical="center"/>
    </xf>
    <xf numFmtId="172" fontId="71" fillId="0" borderId="10">
      <alignment horizontal="left" vertical="center"/>
    </xf>
    <xf numFmtId="14" fontId="41" fillId="59" borderId="12">
      <alignment horizontal="center" vertical="center" wrapText="1"/>
    </xf>
    <xf numFmtId="0" fontId="72" fillId="0" borderId="22" applyNumberFormat="0" applyFill="0" applyAlignment="0" applyProtection="0"/>
    <xf numFmtId="0" fontId="72" fillId="0" borderId="22" applyNumberFormat="0" applyFill="0" applyAlignment="0" applyProtection="0"/>
    <xf numFmtId="0" fontId="73" fillId="0" borderId="1" applyNumberFormat="0" applyFill="0" applyAlignment="0" applyProtection="0"/>
    <xf numFmtId="0" fontId="73" fillId="0" borderId="1" applyNumberFormat="0" applyFill="0" applyAlignment="0" applyProtection="0"/>
    <xf numFmtId="0" fontId="73" fillId="0" borderId="1" applyNumberFormat="0" applyFill="0" applyAlignment="0" applyProtection="0"/>
    <xf numFmtId="0" fontId="73" fillId="0" borderId="1" applyNumberFormat="0" applyFill="0" applyAlignment="0" applyProtection="0"/>
    <xf numFmtId="0" fontId="73" fillId="0" borderId="1" applyNumberFormat="0" applyFill="0" applyAlignment="0" applyProtection="0"/>
    <xf numFmtId="0" fontId="73" fillId="0" borderId="1" applyNumberFormat="0" applyFill="0" applyAlignment="0" applyProtection="0"/>
    <xf numFmtId="0" fontId="73" fillId="0" borderId="1" applyNumberFormat="0" applyFill="0" applyAlignment="0" applyProtection="0"/>
    <xf numFmtId="0" fontId="73" fillId="0" borderId="1" applyNumberFormat="0" applyFill="0" applyAlignment="0" applyProtection="0"/>
    <xf numFmtId="0" fontId="73" fillId="0" borderId="1" applyNumberFormat="0" applyFill="0" applyAlignment="0" applyProtection="0"/>
    <xf numFmtId="0" fontId="74" fillId="0" borderId="23" applyNumberFormat="0" applyFill="0" applyAlignment="0" applyProtection="0"/>
    <xf numFmtId="0" fontId="74" fillId="0" borderId="23" applyNumberFormat="0" applyFill="0" applyAlignment="0" applyProtection="0"/>
    <xf numFmtId="0" fontId="75" fillId="0" borderId="2" applyNumberFormat="0" applyFill="0" applyAlignment="0" applyProtection="0"/>
    <xf numFmtId="0" fontId="75" fillId="0" borderId="2" applyNumberFormat="0" applyFill="0" applyAlignment="0" applyProtection="0"/>
    <xf numFmtId="0" fontId="75" fillId="0" borderId="2" applyNumberFormat="0" applyFill="0" applyAlignment="0" applyProtection="0"/>
    <xf numFmtId="0" fontId="75" fillId="0" borderId="2" applyNumberFormat="0" applyFill="0" applyAlignment="0" applyProtection="0"/>
    <xf numFmtId="0" fontId="75" fillId="0" borderId="2" applyNumberFormat="0" applyFill="0" applyAlignment="0" applyProtection="0"/>
    <xf numFmtId="0" fontId="75" fillId="0" borderId="2" applyNumberFormat="0" applyFill="0" applyAlignment="0" applyProtection="0"/>
    <xf numFmtId="0" fontId="75" fillId="0" borderId="2" applyNumberFormat="0" applyFill="0" applyAlignment="0" applyProtection="0"/>
    <xf numFmtId="0" fontId="75" fillId="0" borderId="2" applyNumberFormat="0" applyFill="0" applyAlignment="0" applyProtection="0"/>
    <xf numFmtId="0" fontId="75" fillId="0" borderId="2"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76" fillId="0" borderId="3" applyNumberFormat="0" applyFill="0" applyAlignment="0" applyProtection="0"/>
    <xf numFmtId="0" fontId="76" fillId="0" borderId="3" applyNumberFormat="0" applyFill="0" applyAlignment="0" applyProtection="0"/>
    <xf numFmtId="0" fontId="76" fillId="0" borderId="3" applyNumberFormat="0" applyFill="0" applyAlignment="0" applyProtection="0"/>
    <xf numFmtId="0" fontId="76" fillId="0" borderId="3" applyNumberFormat="0" applyFill="0" applyAlignment="0" applyProtection="0"/>
    <xf numFmtId="0" fontId="76" fillId="0" borderId="3" applyNumberFormat="0" applyFill="0" applyAlignment="0" applyProtection="0"/>
    <xf numFmtId="0" fontId="76" fillId="0" borderId="3" applyNumberFormat="0" applyFill="0" applyAlignment="0" applyProtection="0"/>
    <xf numFmtId="0" fontId="76" fillId="0" borderId="3" applyNumberFormat="0" applyFill="0" applyAlignment="0" applyProtection="0"/>
    <xf numFmtId="0" fontId="76" fillId="0" borderId="3" applyNumberFormat="0" applyFill="0" applyAlignment="0" applyProtection="0"/>
    <xf numFmtId="0" fontId="76" fillId="0" borderId="3"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14" fontId="41" fillId="59" borderId="12">
      <alignment horizontal="center" vertical="center" wrapText="1"/>
    </xf>
    <xf numFmtId="0" fontId="77" fillId="60" borderId="0" applyAlignment="0"/>
    <xf numFmtId="0" fontId="42" fillId="0" borderId="0" applyFill="0" applyAlignment="0" applyProtection="0">
      <protection locked="0"/>
    </xf>
    <xf numFmtId="0" fontId="42" fillId="0" borderId="0" applyFill="0" applyAlignment="0" applyProtection="0">
      <protection locked="0"/>
    </xf>
    <xf numFmtId="0" fontId="42" fillId="0" borderId="11" applyFill="0" applyAlignment="0" applyProtection="0">
      <protection locked="0"/>
    </xf>
    <xf numFmtId="0" fontId="42" fillId="0" borderId="11" applyFill="0" applyAlignment="0" applyProtection="0">
      <protection locked="0"/>
    </xf>
    <xf numFmtId="0" fontId="42" fillId="0" borderId="11" applyFill="0" applyAlignment="0" applyProtection="0">
      <protection locked="0"/>
    </xf>
    <xf numFmtId="0" fontId="71" fillId="0" borderId="0" applyBorder="0"/>
    <xf numFmtId="0" fontId="78" fillId="0" borderId="0" applyBorder="0"/>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2" fillId="0" borderId="0"/>
    <xf numFmtId="172" fontId="82" fillId="0" borderId="0"/>
    <xf numFmtId="0" fontId="80"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0" fillId="0" borderId="0" applyNumberFormat="0" applyFill="0" applyBorder="0" applyAlignment="0" applyProtection="0"/>
    <xf numFmtId="172" fontId="27" fillId="37" borderId="0" applyNumberFormat="0" applyBorder="0" applyAlignment="0" applyProtection="0"/>
    <xf numFmtId="209" fontId="16" fillId="0" borderId="0" applyFont="0" applyFill="0" applyBorder="0"/>
    <xf numFmtId="209" fontId="16" fillId="0" borderId="0" applyFont="0" applyFill="0" applyBorder="0"/>
    <xf numFmtId="209" fontId="16" fillId="0" borderId="0" applyFont="0" applyFill="0" applyBorder="0"/>
    <xf numFmtId="210" fontId="16" fillId="0" borderId="0" applyFont="0" applyFill="0" applyBorder="0" applyAlignment="0"/>
    <xf numFmtId="211" fontId="31" fillId="0" borderId="0" applyFont="0" applyFill="0" applyBorder="0">
      <protection locked="0"/>
    </xf>
    <xf numFmtId="211" fontId="31" fillId="0" borderId="0" applyFont="0" applyFill="0" applyBorder="0">
      <protection locked="0"/>
    </xf>
    <xf numFmtId="212" fontId="31" fillId="0" borderId="0" applyFont="0" applyFill="0" applyBorder="0" applyAlignment="0">
      <protection locked="0"/>
    </xf>
    <xf numFmtId="213" fontId="31" fillId="0" borderId="0" applyFont="0" applyFill="0" applyBorder="0">
      <protection locked="0"/>
    </xf>
    <xf numFmtId="10" fontId="53" fillId="58" borderId="20" applyNumberFormat="0" applyBorder="0" applyAlignment="0" applyProtection="0"/>
    <xf numFmtId="0" fontId="86" fillId="5" borderId="4" applyNumberFormat="0" applyAlignment="0" applyProtection="0"/>
    <xf numFmtId="0" fontId="86" fillId="5" borderId="4" applyNumberFormat="0" applyAlignment="0" applyProtection="0"/>
    <xf numFmtId="0" fontId="3" fillId="5" borderId="4" applyNumberFormat="0" applyAlignment="0" applyProtection="0"/>
    <xf numFmtId="0" fontId="3" fillId="5" borderId="4" applyNumberFormat="0" applyAlignment="0" applyProtection="0"/>
    <xf numFmtId="214" fontId="31" fillId="0" borderId="0" applyFont="0" applyFill="0" applyBorder="0" applyAlignment="0">
      <protection locked="0"/>
    </xf>
    <xf numFmtId="0" fontId="64" fillId="41" borderId="13" applyNumberFormat="0" applyAlignment="0" applyProtection="0"/>
    <xf numFmtId="214" fontId="31" fillId="0" borderId="0" applyFont="0" applyFill="0" applyBorder="0" applyAlignment="0">
      <protection locked="0"/>
    </xf>
    <xf numFmtId="214" fontId="31" fillId="0" borderId="0" applyFont="0" applyFill="0" applyBorder="0" applyAlignment="0">
      <protection locked="0"/>
    </xf>
    <xf numFmtId="0" fontId="87" fillId="5" borderId="4" applyNumberFormat="0" applyAlignment="0" applyProtection="0"/>
    <xf numFmtId="0" fontId="87" fillId="5" borderId="4" applyNumberFormat="0" applyAlignment="0" applyProtection="0"/>
    <xf numFmtId="0" fontId="64" fillId="41" borderId="13" applyNumberFormat="0" applyAlignment="0" applyProtection="0"/>
    <xf numFmtId="0" fontId="87" fillId="5" borderId="4" applyNumberFormat="0" applyAlignment="0" applyProtection="0"/>
    <xf numFmtId="0" fontId="87" fillId="5" borderId="4" applyNumberFormat="0" applyAlignment="0" applyProtection="0"/>
    <xf numFmtId="0" fontId="64" fillId="41" borderId="13" applyNumberFormat="0" applyAlignment="0" applyProtection="0"/>
    <xf numFmtId="0" fontId="87" fillId="5" borderId="4" applyNumberFormat="0" applyAlignment="0" applyProtection="0"/>
    <xf numFmtId="0" fontId="87" fillId="5" borderId="4" applyNumberFormat="0" applyAlignment="0" applyProtection="0"/>
    <xf numFmtId="0" fontId="64" fillId="41" borderId="13" applyNumberFormat="0" applyAlignment="0" applyProtection="0"/>
    <xf numFmtId="0" fontId="87" fillId="5" borderId="4" applyNumberFormat="0" applyAlignment="0" applyProtection="0"/>
    <xf numFmtId="0" fontId="87" fillId="5" borderId="4" applyNumberFormat="0" applyAlignment="0" applyProtection="0"/>
    <xf numFmtId="0" fontId="64" fillId="41" borderId="13" applyNumberFormat="0" applyAlignment="0" applyProtection="0"/>
    <xf numFmtId="0" fontId="87" fillId="5" borderId="4" applyNumberFormat="0" applyAlignment="0" applyProtection="0"/>
    <xf numFmtId="0" fontId="87" fillId="5" borderId="4" applyNumberFormat="0" applyAlignment="0" applyProtection="0"/>
    <xf numFmtId="0" fontId="87" fillId="5" borderId="4" applyNumberFormat="0" applyAlignment="0" applyProtection="0"/>
    <xf numFmtId="0" fontId="87" fillId="5" borderId="4" applyNumberFormat="0" applyAlignment="0" applyProtection="0"/>
    <xf numFmtId="0" fontId="87" fillId="5" borderId="4" applyNumberFormat="0" applyAlignment="0" applyProtection="0"/>
    <xf numFmtId="0" fontId="87" fillId="5" borderId="4" applyNumberFormat="0" applyAlignment="0" applyProtection="0"/>
    <xf numFmtId="0" fontId="86" fillId="5" borderId="4" applyNumberFormat="0" applyAlignment="0" applyProtection="0"/>
    <xf numFmtId="0" fontId="86" fillId="5" borderId="4" applyNumberFormat="0" applyAlignment="0" applyProtection="0"/>
    <xf numFmtId="215" fontId="31" fillId="0" borderId="0" applyFont="0" applyFill="0" applyBorder="0" applyAlignment="0">
      <protection locked="0"/>
    </xf>
    <xf numFmtId="216" fontId="31" fillId="0" borderId="0" applyFont="0" applyFill="0" applyBorder="0" applyAlignment="0">
      <protection locked="0"/>
    </xf>
    <xf numFmtId="217" fontId="31" fillId="0" borderId="0" applyFont="0" applyFill="0" applyBorder="0" applyAlignment="0">
      <protection locked="0"/>
    </xf>
    <xf numFmtId="218" fontId="31" fillId="0" borderId="0" applyFill="0" applyBorder="0" applyAlignment="0">
      <protection locked="0"/>
    </xf>
    <xf numFmtId="217" fontId="31" fillId="0" borderId="0" applyFill="0" applyBorder="0" applyAlignment="0">
      <protection locked="0"/>
    </xf>
    <xf numFmtId="219" fontId="16" fillId="0" borderId="11"/>
    <xf numFmtId="220" fontId="31" fillId="0" borderId="0" applyFill="0" applyBorder="0" applyAlignment="0">
      <protection locked="0"/>
    </xf>
    <xf numFmtId="221" fontId="16" fillId="0" borderId="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7" fontId="35"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77" fontId="35" fillId="0" borderId="0" applyFill="0" applyBorder="0" applyAlignment="0"/>
    <xf numFmtId="0" fontId="40" fillId="0" borderId="15" applyNumberFormat="0" applyFill="0" applyAlignment="0" applyProtection="0"/>
    <xf numFmtId="0" fontId="40" fillId="0" borderId="15"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8" fillId="0" borderId="6" applyNumberFormat="0" applyFill="0" applyAlignment="0" applyProtection="0"/>
    <xf numFmtId="0" fontId="89" fillId="0" borderId="6" applyNumberFormat="0" applyFill="0" applyAlignment="0" applyProtection="0"/>
    <xf numFmtId="221" fontId="16" fillId="0" borderId="0"/>
    <xf numFmtId="0" fontId="56" fillId="0" borderId="0" applyFill="0" applyBorder="0" applyAlignment="0" applyProtection="0"/>
    <xf numFmtId="0" fontId="56" fillId="0" borderId="0" applyFill="0" applyBorder="0" applyAlignment="0" applyProtection="0"/>
    <xf numFmtId="0" fontId="56" fillId="0" borderId="0" applyFill="0" applyBorder="0" applyAlignment="0" applyProtection="0"/>
    <xf numFmtId="0" fontId="21" fillId="0" borderId="0"/>
    <xf numFmtId="222" fontId="16" fillId="0" borderId="0" applyFont="0" applyFill="0" applyBorder="0" applyAlignment="0" applyProtection="0"/>
    <xf numFmtId="222" fontId="16" fillId="0" borderId="0" applyFont="0" applyFill="0" applyBorder="0" applyAlignment="0" applyProtection="0"/>
    <xf numFmtId="222" fontId="16" fillId="0" borderId="0" applyFont="0" applyFill="0" applyBorder="0" applyAlignment="0" applyProtection="0"/>
    <xf numFmtId="222"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3" fontId="16" fillId="0" borderId="0" applyFont="0" applyFill="0" applyBorder="0" applyAlignment="0" applyProtection="0"/>
    <xf numFmtId="223" fontId="16" fillId="0" borderId="0" applyFont="0" applyFill="0" applyBorder="0" applyAlignment="0" applyProtection="0"/>
    <xf numFmtId="223" fontId="16" fillId="0" borderId="0" applyFont="0" applyFill="0" applyBorder="0" applyAlignment="0" applyProtection="0"/>
    <xf numFmtId="223" fontId="16" fillId="0" borderId="0" applyFont="0" applyFill="0" applyBorder="0" applyAlignment="0" applyProtection="0"/>
    <xf numFmtId="223" fontId="16" fillId="0" borderId="0" applyFont="0" applyFill="0" applyBorder="0" applyAlignment="0" applyProtection="0"/>
    <xf numFmtId="223" fontId="16" fillId="0" borderId="0" applyFont="0" applyFill="0" applyBorder="0" applyAlignment="0" applyProtection="0"/>
    <xf numFmtId="223" fontId="16" fillId="0" borderId="0" applyFont="0" applyFill="0" applyBorder="0" applyAlignment="0" applyProtection="0"/>
    <xf numFmtId="223" fontId="16" fillId="0" borderId="0" applyFont="0" applyFill="0" applyBorder="0" applyAlignment="0" applyProtection="0"/>
    <xf numFmtId="22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225" fontId="16" fillId="0" borderId="0" applyFont="0" applyFill="0" applyBorder="0" applyAlignment="0" applyProtection="0"/>
    <xf numFmtId="0" fontId="16" fillId="0" borderId="0" applyNumberFormat="0" applyFont="0" applyFill="0" applyBorder="0" applyAlignment="0" applyProtection="0"/>
    <xf numFmtId="44" fontId="16" fillId="0" borderId="0" applyFont="0" applyFill="0" applyBorder="0" applyAlignment="0" applyProtection="0"/>
    <xf numFmtId="226" fontId="16" fillId="0" borderId="0" applyFont="0" applyFill="0" applyBorder="0" applyAlignment="0" applyProtection="0"/>
    <xf numFmtId="227" fontId="16" fillId="0" borderId="0" applyFont="0" applyFill="0" applyBorder="0" applyAlignment="0" applyProtection="0"/>
    <xf numFmtId="0" fontId="34" fillId="0" borderId="0" applyNumberFormat="0" applyFill="0" applyBorder="0" applyAlignment="0" applyProtection="0"/>
    <xf numFmtId="172" fontId="34" fillId="0" borderId="0" applyNumberFormat="0" applyFill="0" applyBorder="0" applyAlignment="0" applyProtection="0"/>
    <xf numFmtId="0" fontId="90" fillId="61" borderId="0" applyNumberFormat="0" applyBorder="0" applyAlignment="0" applyProtection="0"/>
    <xf numFmtId="0" fontId="90" fillId="61"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1" fillId="4" borderId="0" applyNumberFormat="0" applyBorder="0" applyAlignment="0" applyProtection="0"/>
    <xf numFmtId="0" fontId="92" fillId="4" borderId="0" applyNumberFormat="0" applyBorder="0" applyAlignment="0" applyProtection="0"/>
    <xf numFmtId="37" fontId="93" fillId="0" borderId="0"/>
    <xf numFmtId="0" fontId="94" fillId="0" borderId="0"/>
    <xf numFmtId="39" fontId="95" fillId="0" borderId="0"/>
    <xf numFmtId="39" fontId="95" fillId="0" borderId="0"/>
    <xf numFmtId="39" fontId="95" fillId="0" borderId="0"/>
    <xf numFmtId="39" fontId="95" fillId="0" borderId="0"/>
    <xf numFmtId="39" fontId="95" fillId="0" borderId="0"/>
    <xf numFmtId="39" fontId="95" fillId="0" borderId="0"/>
    <xf numFmtId="39" fontId="95" fillId="0" borderId="0"/>
    <xf numFmtId="39" fontId="95" fillId="0" borderId="0"/>
    <xf numFmtId="228" fontId="96"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6" fillId="0" borderId="0"/>
    <xf numFmtId="0" fontId="2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2" fillId="0" borderId="0"/>
    <xf numFmtId="0" fontId="11" fillId="0" borderId="0"/>
    <xf numFmtId="0" fontId="22" fillId="0" borderId="0"/>
    <xf numFmtId="0" fontId="11" fillId="0" borderId="0"/>
    <xf numFmtId="0" fontId="11" fillId="0" borderId="0"/>
    <xf numFmtId="0" fontId="11" fillId="0" borderId="0"/>
    <xf numFmtId="0" fontId="11" fillId="0" borderId="0"/>
    <xf numFmtId="0" fontId="11"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22" fillId="0" borderId="0"/>
    <xf numFmtId="0" fontId="22"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6" fillId="0" borderId="0"/>
    <xf numFmtId="0" fontId="1" fillId="0" borderId="0"/>
    <xf numFmtId="0" fontId="1" fillId="0" borderId="0"/>
    <xf numFmtId="0" fontId="1" fillId="0" borderId="0"/>
    <xf numFmtId="0" fontId="1" fillId="0" borderId="0"/>
    <xf numFmtId="0" fontId="16" fillId="0" borderId="0"/>
    <xf numFmtId="0" fontId="47" fillId="0" borderId="0"/>
    <xf numFmtId="0" fontId="16" fillId="0" borderId="0"/>
    <xf numFmtId="0" fontId="52"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6" fillId="0" borderId="0"/>
    <xf numFmtId="0" fontId="16" fillId="0" borderId="0"/>
    <xf numFmtId="0" fontId="16" fillId="0" borderId="0"/>
    <xf numFmtId="0" fontId="16" fillId="0" borderId="0"/>
    <xf numFmtId="0" fontId="1" fillId="0" borderId="0"/>
    <xf numFmtId="0" fontId="16" fillId="0" borderId="0"/>
    <xf numFmtId="0" fontId="54" fillId="0" borderId="0"/>
    <xf numFmtId="0" fontId="11" fillId="0" borderId="0"/>
    <xf numFmtId="0" fontId="11" fillId="0" borderId="0"/>
    <xf numFmtId="0" fontId="16" fillId="0" borderId="0"/>
    <xf numFmtId="0" fontId="16" fillId="0" borderId="0"/>
    <xf numFmtId="0" fontId="47" fillId="0" borderId="0"/>
    <xf numFmtId="0" fontId="59" fillId="0" borderId="0"/>
    <xf numFmtId="0" fontId="16" fillId="0" borderId="0"/>
    <xf numFmtId="0" fontId="54" fillId="0" borderId="0"/>
    <xf numFmtId="0" fontId="16" fillId="0" borderId="0"/>
    <xf numFmtId="0" fontId="11" fillId="0" borderId="0"/>
    <xf numFmtId="0" fontId="16" fillId="0" borderId="0"/>
    <xf numFmtId="0" fontId="20" fillId="0" borderId="0">
      <alignment vertical="top"/>
    </xf>
    <xf numFmtId="0" fontId="20" fillId="0" borderId="0">
      <alignment vertical="top"/>
    </xf>
    <xf numFmtId="0" fontId="1" fillId="0" borderId="0"/>
    <xf numFmtId="0" fontId="1" fillId="0" borderId="0"/>
    <xf numFmtId="0" fontId="1" fillId="0" borderId="0"/>
    <xf numFmtId="0" fontId="1" fillId="0" borderId="0"/>
    <xf numFmtId="0" fontId="16" fillId="0" borderId="0"/>
    <xf numFmtId="0" fontId="20"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21" fillId="0" borderId="0"/>
    <xf numFmtId="0" fontId="4" fillId="0" borderId="0"/>
    <xf numFmtId="0" fontId="4"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8" fillId="0" borderId="0"/>
    <xf numFmtId="0" fontId="22" fillId="0" borderId="0"/>
    <xf numFmtId="0" fontId="22" fillId="0" borderId="0"/>
    <xf numFmtId="229" fontId="16"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9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2"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1" fillId="0" borderId="0"/>
    <xf numFmtId="0" fontId="16" fillId="0" borderId="0"/>
    <xf numFmtId="0" fontId="11"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4" fillId="0" borderId="0"/>
    <xf numFmtId="0" fontId="5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59" fillId="0" borderId="0"/>
    <xf numFmtId="0" fontId="5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2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0" borderId="0"/>
    <xf numFmtId="0" fontId="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 fillId="0" borderId="0"/>
    <xf numFmtId="0" fontId="21" fillId="0" borderId="0"/>
    <xf numFmtId="0" fontId="21" fillId="0" borderId="0"/>
    <xf numFmtId="0" fontId="2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2"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2" fillId="0" borderId="0"/>
    <xf numFmtId="0" fontId="1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2"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2"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52" fillId="0" borderId="0"/>
    <xf numFmtId="230" fontId="100" fillId="0" borderId="0">
      <protection locked="0"/>
    </xf>
    <xf numFmtId="0" fontId="16" fillId="62" borderId="25" applyNumberFormat="0" applyFont="0" applyAlignment="0" applyProtection="0"/>
    <xf numFmtId="172" fontId="16" fillId="62" borderId="25" applyNumberFormat="0" applyFont="0" applyAlignment="0" applyProtection="0"/>
    <xf numFmtId="0" fontId="53" fillId="62" borderId="25" applyNumberFormat="0" applyFont="0" applyAlignment="0" applyProtection="0"/>
    <xf numFmtId="0" fontId="16" fillId="62" borderId="25" applyNumberFormat="0" applyFont="0" applyAlignment="0" applyProtection="0"/>
    <xf numFmtId="0" fontId="16" fillId="62" borderId="25" applyNumberFormat="0" applyFont="0" applyAlignment="0" applyProtection="0"/>
    <xf numFmtId="0" fontId="22"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2" fillId="62" borderId="25"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21" fillId="62" borderId="25"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6" fillId="62" borderId="25" applyNumberFormat="0" applyFont="0" applyAlignment="0" applyProtection="0"/>
    <xf numFmtId="0" fontId="11" fillId="8" borderId="8" applyNumberFormat="0" applyFont="0" applyAlignment="0" applyProtection="0"/>
    <xf numFmtId="0" fontId="21" fillId="62" borderId="25"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21" fillId="62" borderId="25"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6" fillId="62" borderId="25"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01" fillId="54" borderId="26" applyNumberFormat="0" applyAlignment="0" applyProtection="0"/>
    <xf numFmtId="0" fontId="101" fillId="54" borderId="26" applyNumberFormat="0" applyAlignment="0" applyProtection="0"/>
    <xf numFmtId="0" fontId="102" fillId="6" borderId="5" applyNumberFormat="0" applyAlignment="0" applyProtection="0"/>
    <xf numFmtId="0" fontId="102" fillId="6" borderId="5" applyNumberFormat="0" applyAlignment="0" applyProtection="0"/>
    <xf numFmtId="0" fontId="102" fillId="6" borderId="5" applyNumberFormat="0" applyAlignment="0" applyProtection="0"/>
    <xf numFmtId="0" fontId="102" fillId="6" borderId="5" applyNumberFormat="0" applyAlignment="0" applyProtection="0"/>
    <xf numFmtId="0" fontId="102" fillId="6" borderId="5" applyNumberFormat="0" applyAlignment="0" applyProtection="0"/>
    <xf numFmtId="0" fontId="102" fillId="6" borderId="5" applyNumberFormat="0" applyAlignment="0" applyProtection="0"/>
    <xf numFmtId="0" fontId="102" fillId="6" borderId="5" applyNumberFormat="0" applyAlignment="0" applyProtection="0"/>
    <xf numFmtId="0" fontId="102" fillId="6" borderId="5" applyNumberFormat="0" applyAlignment="0" applyProtection="0"/>
    <xf numFmtId="0" fontId="102" fillId="6" borderId="5" applyNumberFormat="0" applyAlignment="0" applyProtection="0"/>
    <xf numFmtId="0" fontId="103" fillId="6" borderId="5" applyNumberFormat="0" applyAlignment="0" applyProtection="0"/>
    <xf numFmtId="40" fontId="20" fillId="63" borderId="0">
      <alignment horizontal="right"/>
    </xf>
    <xf numFmtId="0" fontId="104" fillId="58" borderId="0">
      <alignment horizontal="center"/>
    </xf>
    <xf numFmtId="0" fontId="105" fillId="64" borderId="27"/>
    <xf numFmtId="0" fontId="106" fillId="0" borderId="0" applyBorder="0">
      <alignment horizontal="centerContinuous"/>
    </xf>
    <xf numFmtId="0" fontId="107" fillId="0" borderId="0" applyBorder="0">
      <alignment horizontal="centerContinuous"/>
    </xf>
    <xf numFmtId="231" fontId="30" fillId="0" borderId="0" applyFont="0" applyFill="0" applyBorder="0" applyAlignment="0" applyProtection="0"/>
    <xf numFmtId="232" fontId="50" fillId="0" borderId="0" applyFont="0" applyFill="0" applyBorder="0" applyAlignment="0" applyProtection="0"/>
    <xf numFmtId="233" fontId="48" fillId="0" borderId="0" applyFont="0" applyFill="0" applyBorder="0" applyAlignment="0" applyProtection="0"/>
    <xf numFmtId="234" fontId="16" fillId="0" borderId="0" applyFont="0" applyFill="0" applyBorder="0" applyAlignment="0" applyProtection="0"/>
    <xf numFmtId="234" fontId="16" fillId="0" borderId="0" applyFont="0" applyFill="0" applyBorder="0" applyAlignment="0" applyProtection="0"/>
    <xf numFmtId="234" fontId="16" fillId="0" borderId="0" applyFont="0" applyFill="0" applyBorder="0" applyAlignment="0" applyProtection="0"/>
    <xf numFmtId="234"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181" fontId="16" fillId="0" borderId="0" applyFont="0" applyFill="0" applyBorder="0" applyAlignment="0" applyProtection="0"/>
    <xf numFmtId="235" fontId="16" fillId="0" borderId="0" applyFont="0" applyFill="0" applyBorder="0" applyAlignment="0"/>
    <xf numFmtId="235" fontId="16" fillId="0" borderId="0" applyFont="0" applyFill="0" applyBorder="0" applyAlignment="0"/>
    <xf numFmtId="181"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7" fontId="16" fillId="0" borderId="0" applyFont="0" applyFill="0" applyBorder="0" applyAlignment="0"/>
    <xf numFmtId="238" fontId="108" fillId="0" borderId="0" applyFont="0" applyFill="0" applyBorder="0"/>
    <xf numFmtId="237" fontId="16" fillId="0" borderId="0" applyFont="0" applyFill="0" applyBorder="0" applyAlignment="0"/>
    <xf numFmtId="237" fontId="16" fillId="0" borderId="0" applyFont="0" applyFill="0" applyBorder="0" applyAlignment="0"/>
    <xf numFmtId="239" fontId="16" fillId="0" borderId="0" applyFont="0" applyFill="0" applyBorder="0"/>
    <xf numFmtId="237" fontId="16" fillId="0" borderId="0" applyFont="0" applyFill="0" applyBorder="0" applyAlignment="0"/>
    <xf numFmtId="239" fontId="16" fillId="0" borderId="0" applyFont="0" applyFill="0" applyBorder="0"/>
    <xf numFmtId="237" fontId="16" fillId="0" borderId="0" applyFont="0" applyFill="0" applyBorder="0" applyAlignment="0"/>
    <xf numFmtId="239" fontId="16" fillId="0" borderId="0" applyFont="0" applyFill="0" applyBorder="0"/>
    <xf numFmtId="10" fontId="16" fillId="0" borderId="0" applyFont="0" applyFill="0" applyBorder="0" applyAlignment="0" applyProtection="0"/>
    <xf numFmtId="240" fontId="16" fillId="0" borderId="0" applyFont="0" applyFill="0" applyBorder="0"/>
    <xf numFmtId="10" fontId="16" fillId="0" borderId="0" applyFont="0" applyFill="0" applyBorder="0" applyAlignment="0" applyProtection="0"/>
    <xf numFmtId="240" fontId="16" fillId="0" borderId="0" applyFont="0" applyFill="0" applyBorder="0"/>
    <xf numFmtId="240" fontId="16" fillId="0" borderId="0" applyFont="0" applyFill="0" applyBorder="0"/>
    <xf numFmtId="241" fontId="50" fillId="0" borderId="0" applyFont="0" applyFill="0" applyBorder="0" applyAlignment="0" applyProtection="0"/>
    <xf numFmtId="242" fontId="48" fillId="0" borderId="0" applyFont="0" applyFill="0" applyBorder="0" applyAlignment="0" applyProtection="0"/>
    <xf numFmtId="243" fontId="50" fillId="0" borderId="0" applyFont="0" applyFill="0" applyBorder="0" applyAlignment="0" applyProtection="0"/>
    <xf numFmtId="244" fontId="48" fillId="0" borderId="0" applyFont="0" applyFill="0" applyBorder="0" applyAlignment="0" applyProtection="0"/>
    <xf numFmtId="245" fontId="50" fillId="0" borderId="0" applyFont="0" applyFill="0" applyBorder="0" applyAlignment="0" applyProtection="0"/>
    <xf numFmtId="246" fontId="48"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98" fillId="0" borderId="0" applyFont="0" applyFill="0" applyBorder="0" applyAlignment="0" applyProtection="0"/>
    <xf numFmtId="9" fontId="5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1"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5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6" fillId="0" borderId="0" applyNumberFormat="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7" fontId="35"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78"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82" fontId="16" fillId="0" borderId="0" applyFill="0" applyBorder="0" applyAlignment="0"/>
    <xf numFmtId="177" fontId="35" fillId="0" borderId="0" applyFill="0" applyBorder="0" applyAlignment="0"/>
    <xf numFmtId="0" fontId="109" fillId="57" borderId="0"/>
    <xf numFmtId="39" fontId="94" fillId="0" borderId="0"/>
    <xf numFmtId="0" fontId="34" fillId="0" borderId="0" applyNumberFormat="0" applyFill="0" applyBorder="0" applyAlignment="0" applyProtection="0"/>
    <xf numFmtId="172" fontId="34" fillId="0" borderId="0" applyNumberFormat="0" applyFill="0" applyBorder="0" applyAlignment="0" applyProtection="0"/>
    <xf numFmtId="172" fontId="101" fillId="54" borderId="26" applyNumberFormat="0" applyAlignment="0" applyProtection="0"/>
    <xf numFmtId="166" fontId="16" fillId="0" borderId="0" applyFont="0" applyFill="0" applyBorder="0" applyAlignment="0" applyProtection="0"/>
    <xf numFmtId="247" fontId="110" fillId="0" borderId="0" applyFont="0" applyFill="0" applyBorder="0" applyAlignment="0" applyProtection="0"/>
    <xf numFmtId="248" fontId="16" fillId="0" borderId="0" applyFont="0" applyFill="0" applyBorder="0" applyAlignment="0"/>
    <xf numFmtId="0" fontId="17" fillId="0" borderId="0"/>
    <xf numFmtId="0" fontId="16" fillId="0" borderId="0"/>
    <xf numFmtId="0" fontId="16" fillId="0" borderId="0"/>
    <xf numFmtId="0" fontId="17" fillId="0" borderId="0"/>
    <xf numFmtId="0" fontId="16" fillId="0" borderId="0"/>
    <xf numFmtId="0" fontId="16" fillId="0" borderId="0"/>
    <xf numFmtId="0" fontId="16" fillId="0" borderId="0"/>
    <xf numFmtId="172" fontId="16" fillId="0" borderId="0"/>
    <xf numFmtId="172" fontId="16" fillId="0" borderId="0"/>
    <xf numFmtId="0" fontId="17" fillId="0" borderId="0"/>
    <xf numFmtId="0" fontId="17" fillId="0" borderId="0"/>
    <xf numFmtId="0" fontId="17" fillId="0" borderId="0"/>
    <xf numFmtId="0" fontId="20" fillId="0" borderId="0" applyNumberFormat="0" applyBorder="0" applyAlignment="0"/>
    <xf numFmtId="0" fontId="111" fillId="0" borderId="0" applyNumberFormat="0" applyBorder="0" applyAlignment="0"/>
    <xf numFmtId="0" fontId="112" fillId="0" borderId="0" applyNumberFormat="0" applyBorder="0" applyAlignment="0"/>
    <xf numFmtId="0" fontId="113" fillId="65" borderId="0"/>
    <xf numFmtId="0" fontId="113" fillId="65" borderId="0"/>
    <xf numFmtId="0" fontId="113" fillId="65" borderId="0"/>
    <xf numFmtId="0" fontId="113" fillId="65" borderId="0"/>
    <xf numFmtId="0" fontId="113" fillId="65" borderId="0"/>
    <xf numFmtId="0" fontId="113" fillId="65" borderId="0"/>
    <xf numFmtId="0" fontId="113" fillId="65" borderId="0"/>
    <xf numFmtId="0" fontId="113" fillId="65" borderId="0"/>
    <xf numFmtId="0" fontId="42" fillId="0" borderId="0" applyFill="0" applyBorder="0" applyAlignment="0" applyProtection="0"/>
    <xf numFmtId="0" fontId="42" fillId="0" borderId="0" applyFill="0" applyBorder="0" applyAlignment="0" applyProtection="0"/>
    <xf numFmtId="0" fontId="42" fillId="0" borderId="0" applyFill="0" applyBorder="0" applyAlignment="0" applyProtection="0"/>
    <xf numFmtId="249" fontId="42" fillId="0" borderId="0" applyFill="0" applyBorder="0" applyAlignment="0"/>
    <xf numFmtId="249" fontId="42" fillId="0" borderId="0" applyFill="0" applyBorder="0" applyAlignment="0"/>
    <xf numFmtId="49" fontId="20" fillId="0" borderId="0" applyFill="0" applyBorder="0" applyAlignment="0"/>
    <xf numFmtId="250" fontId="16" fillId="0" borderId="0" applyFill="0" applyBorder="0" applyAlignment="0"/>
    <xf numFmtId="250" fontId="16" fillId="0" borderId="0" applyFill="0" applyBorder="0" applyAlignment="0"/>
    <xf numFmtId="250" fontId="16" fillId="0" borderId="0" applyFill="0" applyBorder="0" applyAlignment="0"/>
    <xf numFmtId="250" fontId="16" fillId="0" borderId="0" applyFill="0" applyBorder="0" applyAlignment="0"/>
    <xf numFmtId="250" fontId="16" fillId="0" borderId="0" applyFill="0" applyBorder="0" applyAlignment="0"/>
    <xf numFmtId="251" fontId="16" fillId="0" borderId="0" applyFill="0" applyBorder="0" applyAlignment="0"/>
    <xf numFmtId="251" fontId="16" fillId="0" borderId="0" applyFill="0" applyBorder="0" applyAlignment="0"/>
    <xf numFmtId="251" fontId="16" fillId="0" borderId="0" applyFill="0" applyBorder="0" applyAlignment="0"/>
    <xf numFmtId="251" fontId="16" fillId="0" borderId="0" applyFill="0" applyBorder="0" applyAlignment="0"/>
    <xf numFmtId="251" fontId="16" fillId="0" borderId="0" applyFill="0" applyBorder="0" applyAlignment="0"/>
    <xf numFmtId="172" fontId="114" fillId="0" borderId="0" applyNumberFormat="0" applyFill="0" applyBorder="0" applyAlignment="0" applyProtection="0"/>
    <xf numFmtId="172" fontId="66" fillId="0" borderId="0" applyNumberFormat="0" applyFill="0" applyBorder="0" applyAlignment="0" applyProtection="0"/>
    <xf numFmtId="0" fontId="115" fillId="0" borderId="0" applyFill="0" applyBorder="0" applyProtection="0">
      <alignment horizontal="center" vertical="top"/>
    </xf>
    <xf numFmtId="252" fontId="16" fillId="0" borderId="0" applyFont="0" applyFill="0" applyBorder="0" applyAlignment="0"/>
    <xf numFmtId="0" fontId="77" fillId="60" borderId="0"/>
    <xf numFmtId="0" fontId="77" fillId="60" borderId="0"/>
    <xf numFmtId="0" fontId="77" fillId="60" borderId="0"/>
    <xf numFmtId="0" fontId="2" fillId="0" borderId="0" applyNumberFormat="0" applyFill="0" applyBorder="0" applyAlignment="0" applyProtection="0"/>
    <xf numFmtId="0" fontId="77" fillId="60" borderId="0"/>
    <xf numFmtId="0" fontId="11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2" fontId="72" fillId="0" borderId="22" applyNumberFormat="0" applyFill="0" applyAlignment="0" applyProtection="0"/>
    <xf numFmtId="172" fontId="74" fillId="0" borderId="23"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0" fontId="63" fillId="0" borderId="24" applyNumberFormat="0" applyFill="0" applyAlignment="0" applyProtection="0"/>
    <xf numFmtId="172" fontId="116" fillId="0" borderId="0" applyNumberFormat="0" applyFill="0" applyBorder="0" applyAlignment="0" applyProtection="0"/>
    <xf numFmtId="0" fontId="116" fillId="0" borderId="0" applyNumberFormat="0" applyFill="0" applyBorder="0" applyAlignment="0" applyProtection="0"/>
    <xf numFmtId="176" fontId="30" fillId="0" borderId="17" applyNumberFormat="0" applyFont="0" applyFill="0" applyAlignment="0" applyProtection="0"/>
    <xf numFmtId="0" fontId="117" fillId="0" borderId="28" applyNumberFormat="0" applyFill="0" applyAlignment="0" applyProtection="0"/>
    <xf numFmtId="0" fontId="117" fillId="0" borderId="28" applyNumberFormat="0" applyFill="0" applyAlignment="0" applyProtection="0"/>
    <xf numFmtId="0" fontId="118" fillId="0" borderId="9" applyNumberFormat="0" applyFill="0" applyAlignment="0" applyProtection="0"/>
    <xf numFmtId="0" fontId="118" fillId="0" borderId="9" applyNumberFormat="0" applyFill="0" applyAlignment="0" applyProtection="0"/>
    <xf numFmtId="0" fontId="118" fillId="0" borderId="9" applyNumberFormat="0" applyFill="0" applyAlignment="0" applyProtection="0"/>
    <xf numFmtId="0" fontId="118" fillId="0" borderId="9" applyNumberFormat="0" applyFill="0" applyAlignment="0" applyProtection="0"/>
    <xf numFmtId="0" fontId="118" fillId="0" borderId="9" applyNumberFormat="0" applyFill="0" applyAlignment="0" applyProtection="0"/>
    <xf numFmtId="0" fontId="118" fillId="0" borderId="9" applyNumberFormat="0" applyFill="0" applyAlignment="0" applyProtection="0"/>
    <xf numFmtId="0" fontId="118" fillId="0" borderId="9" applyNumberFormat="0" applyFill="0" applyAlignment="0" applyProtection="0"/>
    <xf numFmtId="0" fontId="118" fillId="0" borderId="9" applyNumberFormat="0" applyFill="0" applyAlignment="0" applyProtection="0"/>
    <xf numFmtId="0" fontId="118" fillId="0" borderId="9" applyNumberFormat="0" applyFill="0" applyAlignment="0" applyProtection="0"/>
    <xf numFmtId="0" fontId="119" fillId="0" borderId="9"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253" fontId="48" fillId="0" borderId="0" applyFont="0" applyFill="0" applyBorder="0" applyAlignment="0" applyProtection="0"/>
    <xf numFmtId="254" fontId="48" fillId="0" borderId="0" applyFont="0" applyFill="0" applyBorder="0" applyAlignment="0" applyProtection="0"/>
    <xf numFmtId="255" fontId="48" fillId="0" borderId="0" applyFont="0" applyFill="0" applyBorder="0" applyAlignment="0" applyProtection="0"/>
    <xf numFmtId="256" fontId="48" fillId="0" borderId="0" applyFont="0" applyFill="0" applyBorder="0" applyAlignment="0" applyProtection="0"/>
    <xf numFmtId="257" fontId="48" fillId="0" borderId="0" applyFont="0" applyFill="0" applyBorder="0" applyAlignment="0" applyProtection="0"/>
    <xf numFmtId="258" fontId="48" fillId="0" borderId="0" applyFont="0" applyFill="0" applyBorder="0" applyAlignment="0" applyProtection="0"/>
    <xf numFmtId="259" fontId="48" fillId="0" borderId="0" applyFont="0" applyFill="0" applyBorder="0" applyAlignment="0" applyProtection="0"/>
    <xf numFmtId="260" fontId="48" fillId="0" borderId="0" applyFont="0" applyFill="0" applyBorder="0" applyAlignment="0" applyProtection="0"/>
    <xf numFmtId="198" fontId="30" fillId="0" borderId="0" applyFont="0" applyFill="0" applyBorder="0" applyAlignment="0" applyProtection="0"/>
    <xf numFmtId="44" fontId="1" fillId="0" borderId="0" applyFont="0" applyFill="0" applyBorder="0" applyAlignment="0" applyProtection="0"/>
    <xf numFmtId="0" fontId="129" fillId="4" borderId="0" applyNumberFormat="0" applyBorder="0" applyAlignment="0" applyProtection="0"/>
    <xf numFmtId="0" fontId="123" fillId="0" borderId="9" applyNumberFormat="0" applyFill="0" applyAlignment="0" applyProtection="0"/>
    <xf numFmtId="0" fontId="133" fillId="0" borderId="0"/>
    <xf numFmtId="0" fontId="21"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39" borderId="0" applyNumberFormat="0" applyBorder="0" applyAlignment="0" applyProtection="0"/>
    <xf numFmtId="0" fontId="21" fillId="42" borderId="0" applyNumberFormat="0" applyBorder="0" applyAlignment="0" applyProtection="0"/>
    <xf numFmtId="0" fontId="21"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36" fillId="54" borderId="13" applyNumberFormat="0" applyAlignment="0" applyProtection="0"/>
    <xf numFmtId="166" fontId="53" fillId="0" borderId="0" applyFont="0" applyFill="0" applyBorder="0" applyAlignment="0" applyProtection="0"/>
    <xf numFmtId="166" fontId="16" fillId="0" borderId="0" applyFont="0" applyFill="0" applyBorder="0" applyAlignment="0" applyProtection="0"/>
    <xf numFmtId="166" fontId="53" fillId="0" borderId="0" applyFont="0" applyFill="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2"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3" borderId="0" applyNumberFormat="0" applyBorder="0" applyAlignment="0" applyProtection="0"/>
    <xf numFmtId="0" fontId="27" fillId="37" borderId="0" applyNumberFormat="0" applyBorder="0" applyAlignment="0" applyProtection="0"/>
    <xf numFmtId="0" fontId="1" fillId="0" borderId="0"/>
    <xf numFmtId="9" fontId="53" fillId="0" borderId="0" applyFont="0" applyFill="0" applyBorder="0" applyAlignment="0" applyProtection="0"/>
    <xf numFmtId="0" fontId="101" fillId="54" borderId="26" applyNumberFormat="0" applyAlignment="0" applyProtection="0"/>
    <xf numFmtId="0" fontId="66" fillId="0" borderId="0" applyNumberFormat="0" applyFill="0" applyBorder="0" applyAlignment="0" applyProtection="0"/>
    <xf numFmtId="0" fontId="77" fillId="60" borderId="0"/>
    <xf numFmtId="0" fontId="72" fillId="0" borderId="22" applyNumberFormat="0" applyFill="0" applyAlignment="0" applyProtection="0"/>
    <xf numFmtId="0" fontId="74" fillId="0" borderId="23" applyNumberFormat="0" applyFill="0" applyAlignment="0" applyProtection="0"/>
    <xf numFmtId="166" fontId="53" fillId="0" borderId="0" applyFont="0" applyFill="0" applyBorder="0" applyAlignment="0" applyProtection="0"/>
    <xf numFmtId="0" fontId="127" fillId="0" borderId="0" applyNumberFormat="0" applyFill="0" applyBorder="0" applyAlignment="0" applyProtection="0"/>
    <xf numFmtId="0" fontId="128" fillId="2" borderId="0" applyNumberFormat="0" applyBorder="0" applyAlignment="0" applyProtection="0"/>
    <xf numFmtId="0" fontId="3" fillId="5" borderId="4" applyNumberFormat="0" applyAlignment="0" applyProtection="0"/>
    <xf numFmtId="0" fontId="130" fillId="0" borderId="6" applyNumberFormat="0" applyFill="0" applyAlignment="0" applyProtection="0"/>
    <xf numFmtId="0" fontId="131" fillId="7" borderId="7" applyNumberFormat="0" applyAlignment="0" applyProtection="0"/>
    <xf numFmtId="0" fontId="132" fillId="0" borderId="0" applyNumberFormat="0" applyFill="0" applyBorder="0" applyAlignment="0" applyProtection="0"/>
    <xf numFmtId="0" fontId="1" fillId="8" borderId="8"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6" fontId="53" fillId="0" borderId="0" applyFont="0" applyFill="0" applyBorder="0" applyAlignment="0" applyProtection="0"/>
    <xf numFmtId="166" fontId="16" fillId="0" borderId="0" applyFont="0" applyFill="0" applyBorder="0" applyAlignment="0" applyProtection="0"/>
    <xf numFmtId="200" fontId="53" fillId="0" borderId="0" applyFont="0" applyFill="0" applyBorder="0">
      <protection locked="0"/>
    </xf>
    <xf numFmtId="38" fontId="53" fillId="57" borderId="0" applyNumberFormat="0" applyBorder="0" applyAlignment="0" applyProtection="0"/>
    <xf numFmtId="10" fontId="53" fillId="58" borderId="20" applyNumberFormat="0" applyBorder="0" applyAlignment="0" applyProtection="0"/>
    <xf numFmtId="0" fontId="53" fillId="0" borderId="0"/>
    <xf numFmtId="10" fontId="16" fillId="0" borderId="0" applyFont="0" applyFill="0" applyBorder="0" applyAlignment="0" applyProtection="0"/>
    <xf numFmtId="9" fontId="16" fillId="0" borderId="0" applyFont="0" applyFill="0" applyBorder="0" applyAlignment="0" applyProtection="0"/>
    <xf numFmtId="0" fontId="11" fillId="0" borderId="0"/>
    <xf numFmtId="43" fontId="11" fillId="0" borderId="0" applyFont="0" applyFill="0" applyBorder="0" applyAlignment="0" applyProtection="0"/>
    <xf numFmtId="0" fontId="134" fillId="0" borderId="0" applyNumberFormat="0" applyFill="0" applyBorder="0" applyAlignment="0" applyProtection="0"/>
    <xf numFmtId="38" fontId="108" fillId="0" borderId="0" applyFont="0" applyFill="0" applyBorder="0" applyAlignment="0" applyProtection="0"/>
    <xf numFmtId="40" fontId="108" fillId="0" borderId="0" applyFont="0" applyFill="0" applyBorder="0" applyAlignment="0" applyProtection="0"/>
    <xf numFmtId="230" fontId="135" fillId="0" borderId="0">
      <protection locked="0"/>
    </xf>
    <xf numFmtId="43" fontId="1" fillId="0" borderId="0" applyFont="0" applyFill="0" applyBorder="0" applyAlignment="0" applyProtection="0"/>
    <xf numFmtId="0" fontId="1" fillId="0" borderId="0"/>
    <xf numFmtId="0" fontId="1" fillId="0" borderId="0"/>
    <xf numFmtId="0" fontId="4" fillId="0" borderId="0"/>
    <xf numFmtId="43" fontId="4" fillId="0" borderId="0" applyFont="0" applyFill="0" applyBorder="0" applyAlignment="0" applyProtection="0"/>
    <xf numFmtId="0" fontId="65" fillId="0" borderId="0"/>
    <xf numFmtId="0" fontId="1" fillId="0" borderId="0"/>
    <xf numFmtId="0" fontId="136" fillId="0" borderId="0"/>
    <xf numFmtId="9" fontId="4" fillId="0" borderId="0" applyFont="0" applyFill="0" applyBorder="0" applyAlignment="0" applyProtection="0"/>
    <xf numFmtId="44" fontId="136" fillId="0" borderId="0" applyFont="0" applyFill="0" applyBorder="0" applyAlignment="0" applyProtection="0"/>
    <xf numFmtId="0" fontId="1" fillId="0" borderId="0"/>
    <xf numFmtId="43" fontId="4"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1" fillId="36"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1" fillId="3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1" fillId="3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1" fillId="3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1" fillId="4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1" fillId="41"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4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1" fillId="4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1"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1" fillId="3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1"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1" fillId="4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1" fillId="4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1" fillId="45"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39" borderId="0" applyNumberFormat="0" applyBorder="0" applyAlignment="0" applyProtection="0"/>
    <xf numFmtId="0" fontId="21" fillId="42" borderId="0" applyNumberFormat="0" applyBorder="0" applyAlignment="0" applyProtection="0"/>
    <xf numFmtId="0" fontId="21" fillId="45" borderId="0" applyNumberFormat="0" applyBorder="0" applyAlignment="0" applyProtection="0"/>
    <xf numFmtId="0" fontId="143" fillId="12" borderId="0" applyNumberFormat="0" applyBorder="0" applyAlignment="0" applyProtection="0"/>
    <xf numFmtId="0" fontId="23" fillId="46" borderId="0" applyNumberFormat="0" applyBorder="0" applyAlignment="0" applyProtection="0"/>
    <xf numFmtId="0" fontId="143" fillId="16" borderId="0" applyNumberFormat="0" applyBorder="0" applyAlignment="0" applyProtection="0"/>
    <xf numFmtId="0" fontId="23" fillId="43" borderId="0" applyNumberFormat="0" applyBorder="0" applyAlignment="0" applyProtection="0"/>
    <xf numFmtId="0" fontId="143" fillId="20" borderId="0" applyNumberFormat="0" applyBorder="0" applyAlignment="0" applyProtection="0"/>
    <xf numFmtId="0" fontId="23" fillId="44" borderId="0" applyNumberFormat="0" applyBorder="0" applyAlignment="0" applyProtection="0"/>
    <xf numFmtId="0" fontId="143" fillId="24" borderId="0" applyNumberFormat="0" applyBorder="0" applyAlignment="0" applyProtection="0"/>
    <xf numFmtId="0" fontId="23" fillId="47" borderId="0" applyNumberFormat="0" applyBorder="0" applyAlignment="0" applyProtection="0"/>
    <xf numFmtId="0" fontId="143" fillId="28" borderId="0" applyNumberFormat="0" applyBorder="0" applyAlignment="0" applyProtection="0"/>
    <xf numFmtId="0" fontId="23" fillId="48" borderId="0" applyNumberFormat="0" applyBorder="0" applyAlignment="0" applyProtection="0"/>
    <xf numFmtId="0" fontId="143" fillId="32"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143" fillId="9" borderId="0" applyNumberFormat="0" applyBorder="0" applyAlignment="0" applyProtection="0"/>
    <xf numFmtId="0" fontId="23" fillId="50" borderId="0" applyNumberFormat="0" applyBorder="0" applyAlignment="0" applyProtection="0"/>
    <xf numFmtId="0" fontId="143" fillId="13" borderId="0" applyNumberFormat="0" applyBorder="0" applyAlignment="0" applyProtection="0"/>
    <xf numFmtId="0" fontId="23" fillId="51" borderId="0" applyNumberFormat="0" applyBorder="0" applyAlignment="0" applyProtection="0"/>
    <xf numFmtId="0" fontId="143" fillId="17" borderId="0" applyNumberFormat="0" applyBorder="0" applyAlignment="0" applyProtection="0"/>
    <xf numFmtId="0" fontId="23" fillId="52" borderId="0" applyNumberFormat="0" applyBorder="0" applyAlignment="0" applyProtection="0"/>
    <xf numFmtId="0" fontId="143" fillId="21" borderId="0" applyNumberFormat="0" applyBorder="0" applyAlignment="0" applyProtection="0"/>
    <xf numFmtId="0" fontId="23" fillId="47" borderId="0" applyNumberFormat="0" applyBorder="0" applyAlignment="0" applyProtection="0"/>
    <xf numFmtId="0" fontId="143" fillId="25" borderId="0" applyNumberFormat="0" applyBorder="0" applyAlignment="0" applyProtection="0"/>
    <xf numFmtId="0" fontId="23" fillId="48" borderId="0" applyNumberFormat="0" applyBorder="0" applyAlignment="0" applyProtection="0"/>
    <xf numFmtId="0" fontId="143" fillId="29" borderId="0" applyNumberFormat="0" applyBorder="0" applyAlignment="0" applyProtection="0"/>
    <xf numFmtId="0" fontId="23" fillId="53" borderId="0" applyNumberFormat="0" applyBorder="0" applyAlignment="0" applyProtection="0"/>
    <xf numFmtId="0" fontId="139" fillId="3" borderId="0" applyNumberFormat="0" applyBorder="0" applyAlignment="0" applyProtection="0"/>
    <xf numFmtId="0" fontId="27" fillId="37" borderId="0" applyNumberFormat="0" applyBorder="0" applyAlignment="0" applyProtection="0"/>
    <xf numFmtId="0" fontId="33" fillId="38" borderId="0" applyNumberFormat="0" applyBorder="0" applyAlignment="0" applyProtection="0"/>
    <xf numFmtId="0" fontId="141" fillId="6" borderId="4" applyNumberFormat="0" applyAlignment="0" applyProtection="0"/>
    <xf numFmtId="0" fontId="36" fillId="54" borderId="13" applyNumberFormat="0" applyAlignment="0" applyProtection="0"/>
    <xf numFmtId="0" fontId="36" fillId="54" borderId="13" applyNumberFormat="0" applyAlignment="0" applyProtection="0"/>
    <xf numFmtId="0" fontId="39" fillId="55" borderId="14" applyNumberFormat="0" applyAlignment="0" applyProtection="0"/>
    <xf numFmtId="0" fontId="40" fillId="0" borderId="15" applyNumberFormat="0" applyFill="0" applyAlignment="0" applyProtection="0"/>
    <xf numFmtId="0" fontId="131" fillId="7" borderId="7" applyNumberFormat="0" applyAlignment="0" applyProtection="0"/>
    <xf numFmtId="0" fontId="39" fillId="55" borderId="14" applyNumberFormat="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5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5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0" fontId="4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54"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0" fontId="47" fillId="0" borderId="0" applyFont="0" applyFill="0" applyBorder="0" applyAlignment="0" applyProtection="0"/>
    <xf numFmtId="43" fontId="21" fillId="0" borderId="0" applyFont="0" applyFill="0" applyBorder="0" applyAlignment="0" applyProtection="0"/>
    <xf numFmtId="166" fontId="52" fillId="0" borderId="0" applyFont="0" applyFill="0" applyBorder="0" applyAlignment="0" applyProtection="0"/>
    <xf numFmtId="166" fontId="52" fillId="0" borderId="0" applyFont="0" applyFill="0" applyBorder="0" applyAlignment="0" applyProtection="0"/>
    <xf numFmtId="43" fontId="2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alignment vertical="top"/>
    </xf>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alignment vertical="top"/>
    </xf>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6" fillId="0" borderId="0" applyFont="0" applyFill="0" applyBorder="0" applyAlignment="0" applyProtection="0"/>
    <xf numFmtId="166" fontId="11" fillId="0" borderId="0" applyFont="0" applyFill="0" applyBorder="0" applyAlignment="0" applyProtection="0"/>
    <xf numFmtId="43"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2" fillId="0" borderId="0" applyFont="0" applyFill="0" applyBorder="0" applyAlignment="0" applyProtection="0"/>
    <xf numFmtId="43" fontId="5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2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6" fontId="59" fillId="0" borderId="0" applyFont="0" applyFill="0" applyBorder="0" applyAlignment="0" applyProtection="0"/>
    <xf numFmtId="166" fontId="16" fillId="0" borderId="0" applyFont="0" applyFill="0" applyBorder="0" applyAlignment="0" applyProtection="0"/>
    <xf numFmtId="43" fontId="5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5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5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59" fillId="0" borderId="0" applyFont="0" applyFill="0" applyBorder="0" applyAlignment="0" applyProtection="0"/>
    <xf numFmtId="166" fontId="16" fillId="0" borderId="0" applyFont="0" applyFill="0" applyBorder="0" applyAlignment="0" applyProtection="0"/>
    <xf numFmtId="43" fontId="59" fillId="0" borderId="0" applyFont="0" applyFill="0" applyBorder="0" applyAlignment="0" applyProtection="0"/>
    <xf numFmtId="166" fontId="59" fillId="0" borderId="0" applyFont="0" applyFill="0" applyBorder="0" applyAlignment="0" applyProtection="0"/>
    <xf numFmtId="166" fontId="16" fillId="0" borderId="0" applyFont="0" applyFill="0" applyBorder="0" applyAlignment="0" applyProtection="0"/>
    <xf numFmtId="43" fontId="59" fillId="0" borderId="0" applyFont="0" applyFill="0" applyBorder="0" applyAlignment="0" applyProtection="0"/>
    <xf numFmtId="166" fontId="11" fillId="0" borderId="0" applyFont="0" applyFill="0" applyBorder="0" applyAlignment="0" applyProtection="0"/>
    <xf numFmtId="166" fontId="16" fillId="0" borderId="0" applyFont="0" applyFill="0" applyBorder="0" applyAlignment="0" applyProtection="0"/>
    <xf numFmtId="43" fontId="1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5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6" fillId="0" borderId="0" applyFont="0" applyFill="0" applyBorder="0" applyAlignment="0" applyProtection="0"/>
    <xf numFmtId="166" fontId="21"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166" fontId="16"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51" fillId="0" borderId="0" applyFont="0" applyFill="0" applyBorder="0" applyAlignment="0" applyProtection="0"/>
    <xf numFmtId="166" fontId="22" fillId="0" borderId="0" applyFont="0" applyFill="0" applyBorder="0" applyAlignment="0" applyProtection="0"/>
    <xf numFmtId="43" fontId="5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1" fillId="0" borderId="0" applyFont="0" applyFill="0" applyBorder="0" applyAlignment="0" applyProtection="0"/>
    <xf numFmtId="166" fontId="51" fillId="0" borderId="0" applyFont="0" applyFill="0" applyBorder="0" applyAlignment="0" applyProtection="0"/>
    <xf numFmtId="166" fontId="16" fillId="0" borderId="0" applyFont="0" applyFill="0" applyBorder="0" applyAlignment="0" applyProtection="0"/>
    <xf numFmtId="43" fontId="51" fillId="0" borderId="0" applyFont="0" applyFill="0" applyBorder="0" applyAlignment="0" applyProtection="0"/>
    <xf numFmtId="166" fontId="51" fillId="0" borderId="0" applyFont="0" applyFill="0" applyBorder="0" applyAlignment="0" applyProtection="0"/>
    <xf numFmtId="166" fontId="21" fillId="0" borderId="0" applyFont="0" applyFill="0" applyBorder="0" applyAlignment="0" applyProtection="0"/>
    <xf numFmtId="43" fontId="5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59" fillId="0" borderId="0" applyFont="0" applyFill="0" applyBorder="0" applyAlignment="0" applyProtection="0"/>
    <xf numFmtId="166" fontId="16" fillId="0" borderId="0" applyFont="0" applyFill="0" applyBorder="0" applyAlignment="0" applyProtection="0"/>
    <xf numFmtId="43" fontId="5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6" fillId="0" borderId="0" applyFont="0" applyFill="0" applyBorder="0" applyAlignment="0" applyProtection="0"/>
    <xf numFmtId="166" fontId="5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59" fillId="0" borderId="0" applyFont="0" applyFill="0" applyBorder="0" applyAlignment="0" applyProtection="0"/>
    <xf numFmtId="166" fontId="16" fillId="0" borderId="0" applyFont="0" applyFill="0" applyBorder="0" applyAlignment="0" applyProtection="0"/>
    <xf numFmtId="43" fontId="5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165" fontId="16" fillId="0" borderId="0" applyFont="0" applyFill="0" applyBorder="0" applyAlignment="0" applyProtection="0"/>
    <xf numFmtId="44" fontId="59" fillId="0" borderId="0" applyFont="0" applyFill="0" applyBorder="0" applyAlignment="0" applyProtection="0"/>
    <xf numFmtId="165" fontId="1" fillId="0" borderId="0" applyFont="0" applyFill="0" applyBorder="0" applyAlignment="0" applyProtection="0"/>
    <xf numFmtId="165" fontId="59" fillId="0" borderId="0" applyFont="0" applyFill="0" applyBorder="0" applyAlignment="0" applyProtection="0"/>
    <xf numFmtId="190" fontId="62" fillId="0" borderId="0" applyFont="0" applyFill="0" applyBorder="0" applyAlignment="0" applyProtection="0"/>
    <xf numFmtId="0" fontId="55" fillId="0" borderId="0">
      <protection locked="0"/>
    </xf>
    <xf numFmtId="190" fontId="62" fillId="0" borderId="0" applyFont="0" applyFill="0" applyBorder="0" applyAlignment="0" applyProtection="0"/>
    <xf numFmtId="0" fontId="55" fillId="0" borderId="0">
      <protection locked="0"/>
    </xf>
    <xf numFmtId="190" fontId="62" fillId="0" borderId="0" applyFont="0" applyFill="0" applyBorder="0" applyAlignment="0" applyProtection="0"/>
    <xf numFmtId="190" fontId="62" fillId="0" borderId="0" applyFont="0" applyFill="0" applyBorder="0" applyAlignment="0" applyProtection="0"/>
    <xf numFmtId="0" fontId="63" fillId="0" borderId="0" applyNumberFormat="0" applyFill="0" applyBorder="0" applyAlignment="0" applyProtection="0"/>
    <xf numFmtId="0" fontId="23" fillId="50" borderId="0" applyNumberFormat="0" applyBorder="0" applyAlignment="0" applyProtection="0"/>
    <xf numFmtId="0" fontId="23" fillId="51" borderId="0" applyNumberFormat="0" applyBorder="0" applyAlignment="0" applyProtection="0"/>
    <xf numFmtId="0" fontId="23" fillId="52"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3" borderId="0" applyNumberFormat="0" applyBorder="0" applyAlignment="0" applyProtection="0"/>
    <xf numFmtId="0" fontId="64" fillId="41" borderId="13" applyNumberFormat="0" applyAlignment="0" applyProtection="0"/>
    <xf numFmtId="172" fontId="65" fillId="0" borderId="0" applyFont="0" applyFill="0" applyBorder="0" applyAlignment="0" applyProtection="0"/>
    <xf numFmtId="0" fontId="142" fillId="0" borderId="0" applyNumberFormat="0" applyFill="0" applyBorder="0" applyAlignment="0" applyProtection="0"/>
    <xf numFmtId="0" fontId="66" fillId="0" borderId="0" applyNumberFormat="0" applyFill="0" applyBorder="0" applyAlignment="0" applyProtection="0"/>
    <xf numFmtId="0" fontId="128" fillId="2" borderId="0" applyNumberFormat="0" applyBorder="0" applyAlignment="0" applyProtection="0"/>
    <xf numFmtId="0" fontId="33" fillId="38" borderId="0" applyNumberFormat="0" applyBorder="0" applyAlignment="0" applyProtection="0"/>
    <xf numFmtId="0" fontId="137" fillId="0" borderId="1" applyNumberFormat="0" applyFill="0" applyAlignment="0" applyProtection="0"/>
    <xf numFmtId="0" fontId="72" fillId="0" borderId="22" applyNumberFormat="0" applyFill="0" applyAlignment="0" applyProtection="0"/>
    <xf numFmtId="0" fontId="138" fillId="0" borderId="2" applyNumberFormat="0" applyFill="0" applyAlignment="0" applyProtection="0"/>
    <xf numFmtId="0" fontId="74" fillId="0" borderId="23" applyNumberFormat="0" applyFill="0" applyAlignment="0" applyProtection="0"/>
    <xf numFmtId="0" fontId="127" fillId="0" borderId="3" applyNumberFormat="0" applyFill="0" applyAlignment="0" applyProtection="0"/>
    <xf numFmtId="0" fontId="63" fillId="0" borderId="24" applyNumberFormat="0" applyFill="0" applyAlignment="0" applyProtection="0"/>
    <xf numFmtId="0" fontId="127" fillId="0" borderId="0" applyNumberFormat="0" applyFill="0" applyBorder="0" applyAlignment="0" applyProtection="0"/>
    <xf numFmtId="0" fontId="63" fillId="0" borderId="0" applyNumberFormat="0" applyFill="0" applyBorder="0" applyAlignment="0" applyProtection="0"/>
    <xf numFmtId="0" fontId="144" fillId="0" borderId="0" applyNumberFormat="0" applyFill="0" applyBorder="0" applyAlignment="0" applyProtection="0"/>
    <xf numFmtId="0" fontId="27" fillId="37" borderId="0" applyNumberFormat="0" applyBorder="0" applyAlignment="0" applyProtection="0"/>
    <xf numFmtId="271" fontId="31" fillId="0" borderId="0" applyFill="0" applyBorder="0" applyAlignment="0">
      <protection locked="0"/>
    </xf>
    <xf numFmtId="0" fontId="3" fillId="5" borderId="4" applyNumberFormat="0" applyAlignment="0" applyProtection="0"/>
    <xf numFmtId="0" fontId="3" fillId="5" borderId="4" applyNumberFormat="0" applyAlignment="0" applyProtection="0"/>
    <xf numFmtId="0" fontId="3" fillId="5" borderId="4" applyNumberFormat="0" applyAlignment="0" applyProtection="0"/>
    <xf numFmtId="0" fontId="64" fillId="41" borderId="13" applyNumberFormat="0" applyAlignment="0" applyProtection="0"/>
    <xf numFmtId="0" fontId="3" fillId="5" borderId="4" applyNumberFormat="0" applyAlignment="0" applyProtection="0"/>
    <xf numFmtId="0" fontId="3" fillId="5" borderId="4" applyNumberFormat="0" applyAlignment="0" applyProtection="0"/>
    <xf numFmtId="0" fontId="64" fillId="41" borderId="13" applyNumberFormat="0" applyAlignment="0" applyProtection="0"/>
    <xf numFmtId="0" fontId="3" fillId="5" borderId="4" applyNumberFormat="0" applyAlignment="0" applyProtection="0"/>
    <xf numFmtId="0" fontId="64" fillId="41" borderId="13" applyNumberFormat="0" applyAlignment="0" applyProtection="0"/>
    <xf numFmtId="0" fontId="3" fillId="5" borderId="4" applyNumberFormat="0" applyAlignment="0" applyProtection="0"/>
    <xf numFmtId="0" fontId="64" fillId="41" borderId="13" applyNumberFormat="0" applyAlignment="0" applyProtection="0"/>
    <xf numFmtId="0" fontId="3" fillId="5" borderId="4" applyNumberFormat="0" applyAlignment="0" applyProtection="0"/>
    <xf numFmtId="0" fontId="64" fillId="41" borderId="13" applyNumberFormat="0" applyAlignment="0" applyProtection="0"/>
    <xf numFmtId="0" fontId="3" fillId="5" borderId="4" applyNumberFormat="0" applyAlignment="0" applyProtection="0"/>
    <xf numFmtId="0" fontId="3" fillId="5" borderId="4" applyNumberFormat="0" applyAlignment="0" applyProtection="0"/>
    <xf numFmtId="0" fontId="3" fillId="5" borderId="4" applyNumberFormat="0" applyAlignment="0" applyProtection="0"/>
    <xf numFmtId="0" fontId="130" fillId="0" borderId="6" applyNumberFormat="0" applyFill="0" applyAlignment="0" applyProtection="0"/>
    <xf numFmtId="0" fontId="40" fillId="0" borderId="15" applyNumberFormat="0" applyFill="0" applyAlignment="0" applyProtection="0"/>
    <xf numFmtId="38"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166" fontId="4" fillId="0" borderId="0" applyFont="0" applyFill="0" applyBorder="0" applyAlignment="0" applyProtection="0"/>
    <xf numFmtId="164" fontId="58" fillId="0" borderId="0" applyFont="0" applyFill="0" applyBorder="0" applyAlignment="0" applyProtection="0"/>
    <xf numFmtId="0" fontId="129" fillId="4" borderId="0" applyNumberFormat="0" applyBorder="0" applyAlignment="0" applyProtection="0"/>
    <xf numFmtId="0" fontId="90" fillId="6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6" fillId="0" borderId="0"/>
    <xf numFmtId="0" fontId="1" fillId="0" borderId="0"/>
    <xf numFmtId="0" fontId="54"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2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172"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5"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5" fillId="0" borderId="0"/>
    <xf numFmtId="0" fontId="59" fillId="0" borderId="0"/>
    <xf numFmtId="0" fontId="11" fillId="0" borderId="0"/>
    <xf numFmtId="0" fontId="1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2" fontId="1" fillId="0" borderId="0"/>
    <xf numFmtId="172" fontId="1" fillId="0" borderId="0"/>
    <xf numFmtId="172" fontId="1" fillId="0" borderId="0"/>
    <xf numFmtId="0" fontId="1" fillId="0" borderId="0"/>
    <xf numFmtId="0" fontId="1" fillId="0" borderId="0"/>
    <xf numFmtId="0" fontId="1" fillId="0" borderId="0"/>
    <xf numFmtId="0" fontId="1" fillId="0" borderId="0"/>
    <xf numFmtId="0" fontId="1" fillId="0" borderId="0"/>
    <xf numFmtId="172" fontId="1" fillId="0" borderId="0"/>
    <xf numFmtId="172" fontId="1" fillId="0" borderId="0"/>
    <xf numFmtId="172" fontId="1" fillId="0" borderId="0"/>
    <xf numFmtId="0" fontId="1" fillId="0" borderId="0"/>
    <xf numFmtId="0" fontId="1" fillId="0" borderId="0"/>
    <xf numFmtId="0" fontId="1" fillId="0" borderId="0"/>
    <xf numFmtId="0" fontId="1" fillId="0" borderId="0"/>
    <xf numFmtId="0" fontId="1" fillId="0" borderId="0"/>
    <xf numFmtId="172" fontId="1" fillId="0" borderId="0"/>
    <xf numFmtId="172" fontId="1" fillId="0" borderId="0"/>
    <xf numFmtId="172" fontId="1" fillId="0" borderId="0"/>
    <xf numFmtId="172" fontId="1" fillId="0" borderId="0"/>
    <xf numFmtId="0" fontId="16" fillId="0" borderId="0"/>
    <xf numFmtId="172" fontId="1" fillId="0" borderId="0"/>
    <xf numFmtId="17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62" borderId="25" applyNumberFormat="0" applyFont="0" applyAlignment="0" applyProtection="0"/>
    <xf numFmtId="0" fontId="16" fillId="62" borderId="25" applyNumberFormat="0" applyFont="0" applyAlignment="0" applyProtection="0"/>
    <xf numFmtId="0" fontId="16" fillId="62" borderId="2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2" fillId="62" borderId="2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6" fillId="62" borderId="2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40" fillId="6" borderId="5" applyNumberFormat="0" applyAlignment="0" applyProtection="0"/>
    <xf numFmtId="0" fontId="101" fillId="54" borderId="26" applyNumberFormat="0" applyAlignment="0" applyProtection="0"/>
    <xf numFmtId="238" fontId="47" fillId="0" borderId="0" applyFont="0" applyFill="0" applyBorder="0"/>
    <xf numFmtId="238" fontId="108" fillId="0" borderId="0" applyFont="0" applyFill="0" applyBorder="0"/>
    <xf numFmtId="240" fontId="16" fillId="0" borderId="0" applyFont="0" applyFill="0" applyBorder="0"/>
    <xf numFmtId="9" fontId="11" fillId="0" borderId="0" applyFont="0" applyFill="0" applyBorder="0" applyAlignment="0" applyProtection="0"/>
    <xf numFmtId="9" fontId="20" fillId="0" borderId="0" applyFont="0" applyFill="0" applyBorder="0" applyAlignment="0" applyProtection="0"/>
    <xf numFmtId="9" fontId="11" fillId="0" borderId="0" applyFont="0" applyFill="0" applyBorder="0" applyAlignment="0" applyProtection="0"/>
    <xf numFmtId="9" fontId="51" fillId="0" borderId="0" applyFont="0" applyFill="0" applyBorder="0" applyAlignment="0" applyProtection="0"/>
    <xf numFmtId="9" fontId="53" fillId="0" borderId="0" applyFont="0" applyFill="0" applyBorder="0" applyAlignment="0" applyProtection="0"/>
    <xf numFmtId="9" fontId="98" fillId="0" borderId="0" applyFont="0" applyFill="0" applyBorder="0" applyAlignment="0" applyProtection="0"/>
    <xf numFmtId="9" fontId="5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0" fontId="101" fillId="54" borderId="26" applyNumberFormat="0" applyAlignment="0" applyProtection="0"/>
    <xf numFmtId="0" fontId="17" fillId="0" borderId="0"/>
    <xf numFmtId="0" fontId="114" fillId="0" borderId="0" applyNumberFormat="0" applyFill="0" applyBorder="0" applyAlignment="0" applyProtection="0"/>
    <xf numFmtId="0" fontId="66" fillId="0" borderId="0" applyNumberFormat="0" applyFill="0" applyBorder="0" applyAlignment="0" applyProtection="0"/>
    <xf numFmtId="0" fontId="116" fillId="0" borderId="0" applyNumberFormat="0" applyFill="0" applyBorder="0" applyAlignment="0" applyProtection="0"/>
    <xf numFmtId="249" fontId="77" fillId="67" borderId="0" applyBorder="0" applyAlignment="0"/>
    <xf numFmtId="0" fontId="77" fillId="60" borderId="0"/>
    <xf numFmtId="0" fontId="116" fillId="0" borderId="0" applyNumberFormat="0" applyFill="0" applyBorder="0" applyAlignment="0" applyProtection="0"/>
    <xf numFmtId="0" fontId="72" fillId="0" borderId="22" applyNumberFormat="0" applyFill="0" applyAlignment="0" applyProtection="0"/>
    <xf numFmtId="0" fontId="74" fillId="0" borderId="23" applyNumberFormat="0" applyFill="0" applyAlignment="0" applyProtection="0"/>
    <xf numFmtId="0" fontId="63" fillId="0" borderId="24" applyNumberFormat="0" applyFill="0" applyAlignment="0" applyProtection="0"/>
    <xf numFmtId="0" fontId="123" fillId="0" borderId="9" applyNumberFormat="0" applyFill="0" applyAlignment="0" applyProtection="0"/>
    <xf numFmtId="0" fontId="117" fillId="0" borderId="28" applyNumberFormat="0" applyFill="0" applyAlignment="0" applyProtection="0"/>
    <xf numFmtId="0" fontId="132" fillId="0" borderId="0" applyNumberFormat="0" applyFill="0" applyBorder="0" applyAlignment="0" applyProtection="0"/>
    <xf numFmtId="0" fontId="11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4"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52"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6"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2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52"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5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21"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44"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 fillId="0" borderId="0" applyFont="0" applyFill="0" applyBorder="0" applyAlignment="0" applyProtection="0"/>
    <xf numFmtId="0" fontId="53" fillId="0" borderId="0"/>
    <xf numFmtId="43" fontId="53"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3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9" fillId="0" borderId="0" applyFont="0" applyFill="0" applyBorder="0" applyAlignment="0" applyProtection="0"/>
    <xf numFmtId="43" fontId="16" fillId="0" borderId="0" applyFont="0" applyFill="0" applyBorder="0" applyAlignment="0" applyProtection="0"/>
    <xf numFmtId="43" fontId="5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59" fillId="0" borderId="0" applyFont="0" applyFill="0" applyBorder="0" applyAlignment="0" applyProtection="0"/>
    <xf numFmtId="43" fontId="1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 fillId="0" borderId="0" applyFont="0" applyFill="0" applyBorder="0" applyAlignment="0" applyProtection="0"/>
    <xf numFmtId="43" fontId="59"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6" fillId="0" borderId="0" applyFont="0" applyFill="0" applyBorder="0" applyAlignment="0" applyProtection="0"/>
    <xf numFmtId="43" fontId="2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51" fillId="0" borderId="0" applyFont="0" applyFill="0" applyBorder="0" applyAlignment="0" applyProtection="0"/>
    <xf numFmtId="43" fontId="22"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6"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21"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16" fillId="0" borderId="0" applyFont="0" applyFill="0" applyBorder="0" applyAlignment="0" applyProtection="0"/>
    <xf numFmtId="43" fontId="5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6" fillId="0" borderId="0" applyFont="0" applyFill="0" applyBorder="0" applyAlignment="0" applyProtection="0"/>
    <xf numFmtId="43" fontId="5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9" fillId="0" borderId="0" applyFont="0" applyFill="0" applyBorder="0" applyAlignment="0" applyProtection="0"/>
    <xf numFmtId="43" fontId="16" fillId="0" borderId="0" applyFont="0" applyFill="0" applyBorder="0" applyAlignment="0" applyProtection="0"/>
    <xf numFmtId="43" fontId="5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9" fillId="0" borderId="0" applyFont="0" applyFill="0" applyBorder="0" applyAlignment="0" applyProtection="0"/>
    <xf numFmtId="44" fontId="16" fillId="0" borderId="0" applyFont="0" applyFill="0" applyBorder="0" applyAlignment="0" applyProtection="0"/>
    <xf numFmtId="44" fontId="59" fillId="0" borderId="0" applyFont="0" applyFill="0" applyBorder="0" applyAlignment="0" applyProtection="0"/>
    <xf numFmtId="44" fontId="1" fillId="0" borderId="0" applyFont="0" applyFill="0" applyBorder="0" applyAlignment="0" applyProtection="0"/>
    <xf numFmtId="44" fontId="5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6" fontId="58"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0" fontId="4" fillId="0" borderId="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alignment vertical="top"/>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alignment vertical="top"/>
    </xf>
    <xf numFmtId="167" fontId="16" fillId="0" borderId="0" applyFont="0" applyFill="0" applyBorder="0" applyAlignment="0" applyProtection="0"/>
    <xf numFmtId="167" fontId="16" fillId="0" borderId="0" applyFont="0" applyFill="0" applyBorder="0" applyAlignment="0" applyProtection="0"/>
    <xf numFmtId="167" fontId="5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5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3" fillId="0" borderId="0" applyFont="0" applyFill="0" applyBorder="0" applyAlignment="0" applyProtection="0"/>
    <xf numFmtId="167" fontId="16"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5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5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2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20" fillId="0" borderId="0" applyFont="0" applyFill="0" applyBorder="0" applyAlignment="0" applyProtection="0"/>
    <xf numFmtId="167" fontId="2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2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59"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59" fillId="0" borderId="0" applyFont="0" applyFill="0" applyBorder="0" applyAlignment="0" applyProtection="0"/>
    <xf numFmtId="167" fontId="16" fillId="0" borderId="0" applyFont="0" applyFill="0" applyBorder="0" applyAlignment="0" applyProtection="0"/>
    <xf numFmtId="167" fontId="59" fillId="0" borderId="0" applyFont="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5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6" fillId="0" borderId="0" applyFont="0" applyFill="0" applyBorder="0" applyAlignment="0" applyProtection="0"/>
    <xf numFmtId="167" fontId="2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51" fillId="0" borderId="0" applyFont="0" applyFill="0" applyBorder="0" applyAlignment="0" applyProtection="0"/>
    <xf numFmtId="167" fontId="2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1" fillId="0" borderId="0" applyFont="0" applyFill="0" applyBorder="0" applyAlignment="0" applyProtection="0"/>
    <xf numFmtId="167" fontId="51" fillId="0" borderId="0" applyFont="0" applyFill="0" applyBorder="0" applyAlignment="0" applyProtection="0"/>
    <xf numFmtId="167" fontId="16" fillId="0" borderId="0" applyFont="0" applyFill="0" applyBorder="0" applyAlignment="0" applyProtection="0"/>
    <xf numFmtId="167" fontId="51" fillId="0" borderId="0" applyFont="0" applyFill="0" applyBorder="0" applyAlignment="0" applyProtection="0"/>
    <xf numFmtId="167" fontId="2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9" fillId="0" borderId="0" applyFont="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16" fillId="0" borderId="0" applyFont="0" applyFill="0" applyBorder="0" applyAlignment="0" applyProtection="0"/>
    <xf numFmtId="167" fontId="59"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9" fillId="0" borderId="0" applyFont="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cellStyleXfs>
  <cellXfs count="328">
    <xf numFmtId="0" fontId="0" fillId="0" borderId="0" xfId="0"/>
    <xf numFmtId="168" fontId="5" fillId="0" borderId="0" xfId="3" applyNumberFormat="1" applyFont="1" applyAlignment="1">
      <alignment horizontal="left"/>
    </xf>
    <xf numFmtId="0" fontId="4" fillId="0" borderId="0" xfId="4" applyFont="1"/>
    <xf numFmtId="0" fontId="1" fillId="0" borderId="0" xfId="4"/>
    <xf numFmtId="168" fontId="6" fillId="0" borderId="0" xfId="3" applyNumberFormat="1" applyFont="1"/>
    <xf numFmtId="0" fontId="8" fillId="0" borderId="0" xfId="4" applyFont="1" applyAlignment="1">
      <alignment horizontal="centerContinuous"/>
    </xf>
    <xf numFmtId="0" fontId="8" fillId="0" borderId="0" xfId="4" quotePrefix="1" applyFont="1" applyAlignment="1">
      <alignment horizontal="center"/>
    </xf>
    <xf numFmtId="0" fontId="1" fillId="0" borderId="0" xfId="4" applyAlignment="1">
      <alignment horizontal="center"/>
    </xf>
    <xf numFmtId="0" fontId="4" fillId="0" borderId="0" xfId="5"/>
    <xf numFmtId="169" fontId="4" fillId="0" borderId="0" xfId="6" applyNumberFormat="1" applyFont="1"/>
    <xf numFmtId="0" fontId="4" fillId="0" borderId="0" xfId="4" applyFont="1" applyAlignment="1">
      <alignment horizontal="left" indent="1"/>
    </xf>
    <xf numFmtId="0" fontId="9" fillId="33" borderId="10" xfId="4" applyFont="1" applyFill="1" applyBorder="1"/>
    <xf numFmtId="0" fontId="4" fillId="0" borderId="0" xfId="7" applyFont="1"/>
    <xf numFmtId="169" fontId="9" fillId="0" borderId="0" xfId="4" applyNumberFormat="1" applyFont="1"/>
    <xf numFmtId="0" fontId="9" fillId="0" borderId="0" xfId="7" applyFont="1"/>
    <xf numFmtId="0" fontId="10" fillId="0" borderId="0" xfId="4" applyFont="1"/>
    <xf numFmtId="170" fontId="10" fillId="0" borderId="0" xfId="2" applyNumberFormat="1" applyFont="1" applyAlignment="1">
      <alignment horizontal="center"/>
    </xf>
    <xf numFmtId="0" fontId="10" fillId="0" borderId="0" xfId="4" applyFont="1" applyAlignment="1">
      <alignment horizontal="left" indent="1"/>
    </xf>
    <xf numFmtId="0" fontId="12" fillId="0" borderId="0" xfId="0" applyFont="1"/>
    <xf numFmtId="0" fontId="13" fillId="0" borderId="0" xfId="0" applyFont="1"/>
    <xf numFmtId="0" fontId="12" fillId="0" borderId="0" xfId="0" applyFont="1" applyAlignment="1">
      <alignment horizontal="center"/>
    </xf>
    <xf numFmtId="0" fontId="13" fillId="0" borderId="11" xfId="0" applyFont="1" applyBorder="1"/>
    <xf numFmtId="0" fontId="12" fillId="0" borderId="11" xfId="0" applyFont="1" applyBorder="1" applyAlignment="1">
      <alignment horizontal="center"/>
    </xf>
    <xf numFmtId="0" fontId="13" fillId="0" borderId="0" xfId="0" applyFont="1" applyAlignment="1">
      <alignment horizontal="center" vertical="center" wrapText="1"/>
    </xf>
    <xf numFmtId="0" fontId="12" fillId="0" borderId="0" xfId="0" applyFont="1" applyAlignment="1">
      <alignment horizontal="center" vertical="center"/>
    </xf>
    <xf numFmtId="171" fontId="12" fillId="0" borderId="0" xfId="0" applyNumberFormat="1" applyFont="1"/>
    <xf numFmtId="170" fontId="12" fillId="0" borderId="0" xfId="2" applyNumberFormat="1" applyFont="1" applyBorder="1" applyAlignment="1">
      <alignment horizontal="center"/>
    </xf>
    <xf numFmtId="0" fontId="12" fillId="34" borderId="0" xfId="0" applyFont="1" applyFill="1"/>
    <xf numFmtId="0" fontId="12" fillId="34" borderId="11" xfId="0" applyFont="1" applyFill="1" applyBorder="1"/>
    <xf numFmtId="171" fontId="12" fillId="0" borderId="11" xfId="0" applyNumberFormat="1" applyFont="1" applyBorder="1"/>
    <xf numFmtId="171" fontId="13" fillId="0" borderId="0" xfId="1" applyNumberFormat="1" applyFont="1" applyAlignment="1">
      <alignment horizontal="right"/>
    </xf>
    <xf numFmtId="170" fontId="13" fillId="0" borderId="0" xfId="2" applyNumberFormat="1" applyFont="1" applyAlignment="1">
      <alignment horizontal="center"/>
    </xf>
    <xf numFmtId="0" fontId="12" fillId="0" borderId="11" xfId="0" applyFont="1" applyBorder="1" applyAlignment="1">
      <alignment horizontal="center" vertical="center"/>
    </xf>
    <xf numFmtId="171" fontId="13" fillId="0" borderId="0" xfId="0" applyNumberFormat="1" applyFont="1"/>
    <xf numFmtId="0" fontId="14" fillId="34" borderId="0" xfId="0" applyFont="1" applyFill="1"/>
    <xf numFmtId="0" fontId="13" fillId="0" borderId="0" xfId="0" applyFont="1" applyAlignment="1">
      <alignment horizontal="center"/>
    </xf>
    <xf numFmtId="0" fontId="9" fillId="0" borderId="0" xfId="4" applyFont="1"/>
    <xf numFmtId="172" fontId="9" fillId="0" borderId="0" xfId="8" applyFont="1" applyAlignment="1">
      <alignment vertical="center"/>
    </xf>
    <xf numFmtId="172" fontId="9" fillId="35" borderId="11" xfId="8" applyFont="1" applyFill="1" applyBorder="1" applyAlignment="1">
      <alignment vertical="center"/>
    </xf>
    <xf numFmtId="0" fontId="4" fillId="0" borderId="0" xfId="4" applyFont="1" applyAlignment="1">
      <alignment vertical="center"/>
    </xf>
    <xf numFmtId="172" fontId="4" fillId="0" borderId="0" xfId="8" applyFont="1" applyAlignment="1">
      <alignment horizontal="center" vertical="center"/>
    </xf>
    <xf numFmtId="172" fontId="4" fillId="0" borderId="0" xfId="8" applyFont="1" applyAlignment="1">
      <alignment horizontal="left" vertical="center"/>
    </xf>
    <xf numFmtId="172" fontId="4" fillId="0" borderId="0" xfId="8" applyFont="1" applyAlignment="1">
      <alignment vertical="center"/>
    </xf>
    <xf numFmtId="172" fontId="122" fillId="0" borderId="0" xfId="8" applyFont="1" applyAlignment="1">
      <alignment horizontal="left" vertical="center"/>
    </xf>
    <xf numFmtId="171" fontId="4" fillId="0" borderId="0" xfId="10" applyNumberFormat="1" applyFont="1" applyAlignment="1">
      <alignment horizontal="center" vertical="center"/>
    </xf>
    <xf numFmtId="172" fontId="10" fillId="0" borderId="0" xfId="8" applyFont="1" applyAlignment="1">
      <alignment horizontal="center" vertical="center"/>
    </xf>
    <xf numFmtId="172" fontId="10" fillId="0" borderId="0" xfId="8" applyFont="1" applyAlignment="1">
      <alignment vertical="center"/>
    </xf>
    <xf numFmtId="172" fontId="4" fillId="35" borderId="0" xfId="8" applyFont="1" applyFill="1" applyAlignment="1">
      <alignment horizontal="left" vertical="center"/>
    </xf>
    <xf numFmtId="173" fontId="4" fillId="0" borderId="0" xfId="11" applyNumberFormat="1" applyFont="1" applyBorder="1" applyAlignment="1">
      <alignment horizontal="center" vertical="center"/>
    </xf>
    <xf numFmtId="171" fontId="4" fillId="0" borderId="0" xfId="10" applyNumberFormat="1" applyFont="1" applyBorder="1" applyAlignment="1">
      <alignment horizontal="center" vertical="center"/>
    </xf>
    <xf numFmtId="170" fontId="4" fillId="0" borderId="0" xfId="12" applyNumberFormat="1" applyFont="1" applyBorder="1" applyAlignment="1">
      <alignment horizontal="center" vertical="center"/>
    </xf>
    <xf numFmtId="171" fontId="4" fillId="0" borderId="11" xfId="10" applyNumberFormat="1" applyFont="1" applyBorder="1" applyAlignment="1">
      <alignment horizontal="center" vertical="center"/>
    </xf>
    <xf numFmtId="170" fontId="4" fillId="0" borderId="11" xfId="12" applyNumberFormat="1" applyFont="1" applyBorder="1" applyAlignment="1">
      <alignment horizontal="center" vertical="center"/>
    </xf>
    <xf numFmtId="173" fontId="4" fillId="0" borderId="11" xfId="11" applyNumberFormat="1" applyFont="1" applyBorder="1" applyAlignment="1">
      <alignment horizontal="center" vertical="center"/>
    </xf>
    <xf numFmtId="172" fontId="4" fillId="35" borderId="0" xfId="8" applyFont="1" applyFill="1" applyAlignment="1">
      <alignment vertical="center"/>
    </xf>
    <xf numFmtId="173" fontId="9" fillId="0" borderId="0" xfId="11" applyNumberFormat="1" applyFont="1" applyBorder="1" applyAlignment="1">
      <alignment horizontal="center" vertical="center"/>
    </xf>
    <xf numFmtId="171" fontId="4" fillId="35" borderId="12" xfId="12" applyNumberFormat="1" applyFont="1" applyFill="1" applyBorder="1" applyAlignment="1">
      <alignment horizontal="center" vertical="center"/>
    </xf>
    <xf numFmtId="170" fontId="4" fillId="35" borderId="12" xfId="12" applyNumberFormat="1" applyFont="1" applyFill="1" applyBorder="1" applyAlignment="1">
      <alignment horizontal="center" vertical="center"/>
    </xf>
    <xf numFmtId="173" fontId="4" fillId="35" borderId="12" xfId="11" applyNumberFormat="1" applyFont="1" applyFill="1" applyBorder="1" applyAlignment="1">
      <alignment vertical="center"/>
    </xf>
    <xf numFmtId="9" fontId="4" fillId="0" borderId="0" xfId="8" applyNumberFormat="1" applyFont="1" applyAlignment="1">
      <alignment horizontal="center" vertical="center"/>
    </xf>
    <xf numFmtId="173" fontId="4" fillId="0" borderId="0" xfId="8" applyNumberFormat="1" applyFont="1" applyAlignment="1">
      <alignment horizontal="center" vertical="center"/>
    </xf>
    <xf numFmtId="172" fontId="9" fillId="0" borderId="0" xfId="8" applyFont="1" applyAlignment="1">
      <alignment horizontal="center" vertical="center"/>
    </xf>
    <xf numFmtId="172" fontId="4" fillId="35" borderId="0" xfId="13" applyFont="1" applyFill="1" applyAlignment="1">
      <alignment horizontal="left" vertical="center"/>
    </xf>
    <xf numFmtId="3" fontId="4" fillId="0" borderId="0" xfId="4" applyNumberFormat="1" applyFont="1"/>
    <xf numFmtId="261" fontId="4" fillId="0" borderId="0" xfId="10302" applyNumberFormat="1" applyFont="1"/>
    <xf numFmtId="262" fontId="4" fillId="0" borderId="0" xfId="6" applyNumberFormat="1" applyFont="1"/>
    <xf numFmtId="262" fontId="4" fillId="0" borderId="0" xfId="11" applyNumberFormat="1" applyFont="1" applyBorder="1" applyAlignment="1">
      <alignment horizontal="center" vertical="center"/>
    </xf>
    <xf numFmtId="262" fontId="4" fillId="35" borderId="12" xfId="11" applyNumberFormat="1" applyFont="1" applyFill="1" applyBorder="1" applyAlignment="1">
      <alignment vertical="center"/>
    </xf>
    <xf numFmtId="262" fontId="4" fillId="0" borderId="11" xfId="11" applyNumberFormat="1" applyFont="1" applyBorder="1" applyAlignment="1">
      <alignment horizontal="center" vertical="center"/>
    </xf>
    <xf numFmtId="10" fontId="4" fillId="0" borderId="0" xfId="2" applyNumberFormat="1" applyFont="1"/>
    <xf numFmtId="263" fontId="4" fillId="0" borderId="0" xfId="1" applyNumberFormat="1" applyFont="1"/>
    <xf numFmtId="171" fontId="4" fillId="0" borderId="0" xfId="1" applyNumberFormat="1" applyFont="1"/>
    <xf numFmtId="173" fontId="4" fillId="0" borderId="0" xfId="10302" applyNumberFormat="1" applyFont="1"/>
    <xf numFmtId="261" fontId="9" fillId="33" borderId="10" xfId="10302" applyNumberFormat="1" applyFont="1" applyFill="1" applyBorder="1"/>
    <xf numFmtId="3" fontId="4" fillId="0" borderId="0" xfId="4" applyNumberFormat="1" applyFont="1" applyAlignment="1">
      <alignment horizontal="center"/>
    </xf>
    <xf numFmtId="173" fontId="4" fillId="0" borderId="0" xfId="10302" applyNumberFormat="1" applyFont="1" applyAlignment="1">
      <alignment horizontal="center"/>
    </xf>
    <xf numFmtId="0" fontId="9" fillId="0" borderId="0" xfId="5" applyFont="1"/>
    <xf numFmtId="171" fontId="9" fillId="0" borderId="0" xfId="1" applyNumberFormat="1" applyFont="1"/>
    <xf numFmtId="172" fontId="4" fillId="0" borderId="10" xfId="8" applyFont="1" applyBorder="1" applyAlignment="1">
      <alignment horizontal="center" vertical="center"/>
    </xf>
    <xf numFmtId="171" fontId="4" fillId="0" borderId="10" xfId="10" applyNumberFormat="1" applyFont="1" applyBorder="1" applyAlignment="1">
      <alignment horizontal="center" vertical="center"/>
    </xf>
    <xf numFmtId="172" fontId="9" fillId="0" borderId="11" xfId="8" applyFont="1" applyBorder="1" applyAlignment="1">
      <alignment horizontal="centerContinuous" vertical="center"/>
    </xf>
    <xf numFmtId="172" fontId="9" fillId="33" borderId="29" xfId="8" applyFont="1" applyFill="1" applyBorder="1" applyAlignment="1">
      <alignment horizontal="centerContinuous" vertical="center"/>
    </xf>
    <xf numFmtId="172" fontId="4" fillId="33" borderId="10" xfId="8" applyFont="1" applyFill="1" applyBorder="1" applyAlignment="1">
      <alignment horizontal="centerContinuous" vertical="center"/>
    </xf>
    <xf numFmtId="172" fontId="4" fillId="33" borderId="30" xfId="8" applyFont="1" applyFill="1" applyBorder="1" applyAlignment="1">
      <alignment horizontal="centerContinuous" vertical="center"/>
    </xf>
    <xf numFmtId="0" fontId="124" fillId="0" borderId="0" xfId="4" applyFont="1"/>
    <xf numFmtId="0" fontId="4" fillId="66" borderId="31" xfId="4" applyFont="1" applyFill="1" applyBorder="1" applyAlignment="1">
      <alignment horizontal="left" indent="1"/>
    </xf>
    <xf numFmtId="0" fontId="10" fillId="66" borderId="33" xfId="4" applyFont="1" applyFill="1" applyBorder="1" applyAlignment="1">
      <alignment horizontal="left" indent="1"/>
    </xf>
    <xf numFmtId="170" fontId="10" fillId="66" borderId="11" xfId="2" applyNumberFormat="1" applyFont="1" applyFill="1" applyBorder="1" applyAlignment="1">
      <alignment horizontal="center"/>
    </xf>
    <xf numFmtId="170" fontId="10" fillId="66" borderId="34" xfId="2" applyNumberFormat="1" applyFont="1" applyFill="1" applyBorder="1" applyAlignment="1">
      <alignment horizontal="center"/>
    </xf>
    <xf numFmtId="264" fontId="4" fillId="0" borderId="0" xfId="6" applyNumberFormat="1" applyFont="1"/>
    <xf numFmtId="264" fontId="9" fillId="0" borderId="0" xfId="6" applyNumberFormat="1" applyFont="1"/>
    <xf numFmtId="264" fontId="9" fillId="33" borderId="10" xfId="6" applyNumberFormat="1" applyFont="1" applyFill="1" applyBorder="1"/>
    <xf numFmtId="264" fontId="9" fillId="0" borderId="0" xfId="6" applyNumberFormat="1" applyFont="1" applyFill="1" applyBorder="1"/>
    <xf numFmtId="264" fontId="4" fillId="66" borderId="17" xfId="6" applyNumberFormat="1" applyFont="1" applyFill="1" applyBorder="1"/>
    <xf numFmtId="264" fontId="4" fillId="66" borderId="32" xfId="6" applyNumberFormat="1" applyFont="1" applyFill="1" applyBorder="1"/>
    <xf numFmtId="261" fontId="4" fillId="0" borderId="0" xfId="4" applyNumberFormat="1" applyFont="1"/>
    <xf numFmtId="264" fontId="4" fillId="0" borderId="0" xfId="4" applyNumberFormat="1" applyFont="1"/>
    <xf numFmtId="0" fontId="9" fillId="33" borderId="29" xfId="8" applyNumberFormat="1" applyFont="1" applyFill="1" applyBorder="1" applyAlignment="1">
      <alignment horizontal="centerContinuous" vertical="center"/>
    </xf>
    <xf numFmtId="43" fontId="4" fillId="0" borderId="0" xfId="1" applyFont="1"/>
    <xf numFmtId="43" fontId="1" fillId="0" borderId="0" xfId="1"/>
    <xf numFmtId="265" fontId="4" fillId="0" borderId="0" xfId="2" applyNumberFormat="1" applyFont="1"/>
    <xf numFmtId="170" fontId="4" fillId="0" borderId="0" xfId="2" applyNumberFormat="1" applyFont="1"/>
    <xf numFmtId="9" fontId="4" fillId="0" borderId="0" xfId="2" applyFont="1"/>
    <xf numFmtId="170" fontId="4" fillId="0" borderId="0" xfId="2" applyNumberFormat="1" applyFont="1" applyAlignment="1">
      <alignment horizontal="center"/>
    </xf>
    <xf numFmtId="171" fontId="12" fillId="0" borderId="17" xfId="0" applyNumberFormat="1" applyFont="1" applyBorder="1"/>
    <xf numFmtId="171" fontId="12" fillId="0" borderId="0" xfId="1" applyNumberFormat="1" applyFont="1" applyBorder="1"/>
    <xf numFmtId="172" fontId="9" fillId="0" borderId="0" xfId="8" applyFont="1" applyAlignment="1">
      <alignment horizontal="centerContinuous" vertical="center"/>
    </xf>
    <xf numFmtId="172" fontId="4" fillId="0" borderId="0" xfId="8" applyFont="1" applyAlignment="1">
      <alignment horizontal="centerContinuous" vertical="center"/>
    </xf>
    <xf numFmtId="266" fontId="4" fillId="0" borderId="0" xfId="6" applyNumberFormat="1" applyFont="1"/>
    <xf numFmtId="173" fontId="9" fillId="0" borderId="0" xfId="4" applyNumberFormat="1" applyFont="1"/>
    <xf numFmtId="267" fontId="125" fillId="0" borderId="0" xfId="0" applyNumberFormat="1" applyFont="1" applyAlignment="1">
      <alignment horizontal="center"/>
    </xf>
    <xf numFmtId="0" fontId="126" fillId="0" borderId="0" xfId="0" applyFont="1" applyAlignment="1">
      <alignment horizontal="center"/>
    </xf>
    <xf numFmtId="170" fontId="125" fillId="0" borderId="0" xfId="2" applyNumberFormat="1" applyFont="1" applyAlignment="1">
      <alignment horizontal="center"/>
    </xf>
    <xf numFmtId="0" fontId="125" fillId="0" borderId="0" xfId="0" applyFont="1" applyAlignment="1">
      <alignment horizontal="center"/>
    </xf>
    <xf numFmtId="172" fontId="9" fillId="35" borderId="10" xfId="8" applyFont="1" applyFill="1" applyBorder="1" applyAlignment="1">
      <alignment horizontal="center" vertical="center" wrapText="1"/>
    </xf>
    <xf numFmtId="172" fontId="9" fillId="35" borderId="0" xfId="8" applyFont="1" applyFill="1" applyAlignment="1">
      <alignment horizontal="center" vertical="center" wrapText="1"/>
    </xf>
    <xf numFmtId="172" fontId="9" fillId="0" borderId="11" xfId="8" applyFont="1" applyBorder="1" applyAlignment="1">
      <alignment horizontal="center" vertical="center"/>
    </xf>
    <xf numFmtId="0" fontId="9" fillId="0" borderId="0" xfId="4" applyFont="1" applyAlignment="1">
      <alignment horizontal="center" vertical="center"/>
    </xf>
    <xf numFmtId="0" fontId="9" fillId="0" borderId="11" xfId="4" applyFont="1" applyBorder="1" applyAlignment="1">
      <alignment horizontal="center" vertical="center"/>
    </xf>
    <xf numFmtId="0" fontId="14" fillId="0" borderId="11" xfId="0" applyFont="1" applyBorder="1"/>
    <xf numFmtId="0" fontId="14" fillId="34" borderId="11" xfId="0" applyFont="1" applyFill="1" applyBorder="1"/>
    <xf numFmtId="171" fontId="12" fillId="34" borderId="11" xfId="0" applyNumberFormat="1" applyFont="1" applyFill="1" applyBorder="1"/>
    <xf numFmtId="14" fontId="12" fillId="0" borderId="0" xfId="0" applyNumberFormat="1" applyFont="1" applyAlignment="1">
      <alignment horizontal="center"/>
    </xf>
    <xf numFmtId="0" fontId="9" fillId="0" borderId="11" xfId="4" applyFont="1" applyBorder="1" applyAlignment="1">
      <alignment horizontal="centerContinuous" vertical="center"/>
    </xf>
    <xf numFmtId="0" fontId="13" fillId="0" borderId="17" xfId="0" applyFont="1" applyBorder="1"/>
    <xf numFmtId="171" fontId="13" fillId="0" borderId="17" xfId="1" applyNumberFormat="1" applyFont="1" applyBorder="1" applyAlignment="1">
      <alignment horizontal="right"/>
    </xf>
    <xf numFmtId="0" fontId="12" fillId="0" borderId="17" xfId="0" applyFont="1" applyBorder="1" applyAlignment="1">
      <alignment horizontal="center"/>
    </xf>
    <xf numFmtId="170" fontId="13" fillId="0" borderId="17" xfId="2" applyNumberFormat="1" applyFont="1" applyBorder="1" applyAlignment="1">
      <alignment horizontal="center"/>
    </xf>
    <xf numFmtId="264" fontId="4" fillId="66" borderId="31" xfId="6" applyNumberFormat="1" applyFont="1" applyFill="1" applyBorder="1"/>
    <xf numFmtId="170" fontId="10" fillId="66" borderId="33" xfId="2" applyNumberFormat="1" applyFont="1" applyFill="1" applyBorder="1" applyAlignment="1">
      <alignment horizontal="center"/>
    </xf>
    <xf numFmtId="264" fontId="4" fillId="0" borderId="35" xfId="6" applyNumberFormat="1" applyFont="1" applyBorder="1"/>
    <xf numFmtId="268" fontId="9" fillId="0" borderId="0" xfId="4" applyNumberFormat="1" applyFont="1"/>
    <xf numFmtId="0" fontId="4" fillId="0" borderId="0" xfId="2" applyNumberFormat="1" applyFont="1"/>
    <xf numFmtId="0" fontId="14" fillId="0" borderId="11" xfId="0" applyFont="1" applyBorder="1" applyAlignment="1">
      <alignment horizontal="center"/>
    </xf>
    <xf numFmtId="269" fontId="4" fillId="0" borderId="0" xfId="4" applyNumberFormat="1" applyFont="1"/>
    <xf numFmtId="264" fontId="4" fillId="0" borderId="0" xfId="6" applyNumberFormat="1" applyFont="1" applyAlignment="1">
      <alignment horizontal="center"/>
    </xf>
    <xf numFmtId="270" fontId="4" fillId="0" borderId="0" xfId="6" applyNumberFormat="1" applyFont="1" applyAlignment="1">
      <alignment horizontal="center"/>
    </xf>
    <xf numFmtId="171" fontId="12" fillId="35" borderId="0" xfId="0" applyNumberFormat="1" applyFont="1" applyFill="1"/>
    <xf numFmtId="0" fontId="14" fillId="35" borderId="11" xfId="0" applyFont="1" applyFill="1" applyBorder="1"/>
    <xf numFmtId="171" fontId="14" fillId="35" borderId="11" xfId="1" applyNumberFormat="1" applyFont="1" applyFill="1" applyBorder="1"/>
    <xf numFmtId="168" fontId="7" fillId="0" borderId="0" xfId="3" applyNumberFormat="1" applyFont="1"/>
    <xf numFmtId="0" fontId="12" fillId="0" borderId="11" xfId="0" applyFont="1" applyBorder="1"/>
    <xf numFmtId="0" fontId="13" fillId="0" borderId="11" xfId="0" applyFont="1" applyBorder="1" applyAlignment="1">
      <alignment horizontal="center" vertical="center" wrapText="1"/>
    </xf>
    <xf numFmtId="0" fontId="9" fillId="0" borderId="0" xfId="4" applyFont="1" applyAlignment="1">
      <alignment horizontal="centerContinuous" vertical="center"/>
    </xf>
    <xf numFmtId="272" fontId="4" fillId="0" borderId="0" xfId="6" applyNumberFormat="1" applyFont="1"/>
    <xf numFmtId="264" fontId="4" fillId="0" borderId="0" xfId="6" applyNumberFormat="1" applyFont="1" applyFill="1"/>
    <xf numFmtId="171" fontId="12" fillId="0" borderId="11" xfId="1" applyNumberFormat="1" applyFont="1" applyFill="1" applyBorder="1" applyAlignment="1">
      <alignment horizontal="right"/>
    </xf>
    <xf numFmtId="14" fontId="12" fillId="0" borderId="11" xfId="0" applyNumberFormat="1" applyFont="1" applyBorder="1" applyAlignment="1">
      <alignment horizontal="center"/>
    </xf>
    <xf numFmtId="171" fontId="12" fillId="0" borderId="0" xfId="1" applyNumberFormat="1" applyFont="1" applyFill="1" applyBorder="1" applyAlignment="1">
      <alignment horizontal="right"/>
    </xf>
    <xf numFmtId="170" fontId="12" fillId="0" borderId="0" xfId="2" applyNumberFormat="1" applyFont="1" applyFill="1" applyBorder="1" applyAlignment="1">
      <alignment horizontal="center"/>
    </xf>
    <xf numFmtId="14" fontId="12" fillId="0" borderId="0" xfId="0" quotePrefix="1" applyNumberFormat="1" applyFont="1" applyAlignment="1">
      <alignment horizontal="center"/>
    </xf>
    <xf numFmtId="272" fontId="9" fillId="33" borderId="10" xfId="6" applyNumberFormat="1" applyFont="1" applyFill="1" applyBorder="1"/>
    <xf numFmtId="272" fontId="9" fillId="0" borderId="0" xfId="4" applyNumberFormat="1" applyFont="1"/>
    <xf numFmtId="272" fontId="4" fillId="0" borderId="0" xfId="4" applyNumberFormat="1" applyFont="1"/>
    <xf numFmtId="272" fontId="10" fillId="0" borderId="0" xfId="2" applyNumberFormat="1" applyFont="1" applyAlignment="1">
      <alignment horizontal="center"/>
    </xf>
    <xf numFmtId="272" fontId="8" fillId="0" borderId="0" xfId="4" quotePrefix="1" applyNumberFormat="1" applyFont="1" applyAlignment="1">
      <alignment horizontal="center"/>
    </xf>
    <xf numFmtId="273" fontId="4" fillId="0" borderId="0" xfId="6153" applyNumberFormat="1" applyFont="1"/>
    <xf numFmtId="0" fontId="4" fillId="0" borderId="0" xfId="8" applyNumberFormat="1" applyFont="1" applyAlignment="1">
      <alignment vertical="center"/>
    </xf>
    <xf numFmtId="0" fontId="4" fillId="0" borderId="0" xfId="8" applyNumberFormat="1" applyFont="1" applyAlignment="1">
      <alignment horizontal="center" vertical="center"/>
    </xf>
    <xf numFmtId="0" fontId="4" fillId="0" borderId="0" xfId="8" applyNumberFormat="1" applyFont="1" applyAlignment="1">
      <alignment horizontal="centerContinuous" vertical="center"/>
    </xf>
    <xf numFmtId="0" fontId="4" fillId="0" borderId="0" xfId="1" applyNumberFormat="1" applyFont="1" applyFill="1" applyAlignment="1">
      <alignment horizontal="center" vertical="center"/>
    </xf>
    <xf numFmtId="0" fontId="13" fillId="0" borderId="11" xfId="0" applyFont="1" applyBorder="1" applyAlignment="1">
      <alignment horizontal="center" wrapText="1"/>
    </xf>
    <xf numFmtId="171" fontId="13" fillId="0" borderId="0" xfId="1" applyNumberFormat="1" applyFont="1" applyFill="1" applyAlignment="1">
      <alignment horizontal="right"/>
    </xf>
    <xf numFmtId="0" fontId="12" fillId="0" borderId="0" xfId="0" quotePrefix="1" applyFont="1" applyAlignment="1">
      <alignment horizontal="center"/>
    </xf>
    <xf numFmtId="171" fontId="12" fillId="0" borderId="0" xfId="1" applyNumberFormat="1" applyFont="1" applyFill="1" applyAlignment="1">
      <alignment horizontal="right"/>
    </xf>
    <xf numFmtId="171" fontId="13" fillId="0" borderId="11" xfId="1" applyNumberFormat="1" applyFont="1" applyFill="1" applyBorder="1" applyAlignment="1">
      <alignment horizontal="right"/>
    </xf>
    <xf numFmtId="171" fontId="13" fillId="0" borderId="17" xfId="1" applyNumberFormat="1" applyFont="1" applyFill="1" applyBorder="1" applyAlignment="1">
      <alignment horizontal="right"/>
    </xf>
    <xf numFmtId="171" fontId="14" fillId="0" borderId="11" xfId="1" applyNumberFormat="1" applyFont="1" applyFill="1" applyBorder="1" applyAlignment="1">
      <alignment horizontal="center"/>
    </xf>
    <xf numFmtId="171" fontId="12" fillId="0" borderId="0" xfId="0" applyNumberFormat="1" applyFont="1" applyAlignment="1">
      <alignment horizontal="center"/>
    </xf>
    <xf numFmtId="171" fontId="4" fillId="0" borderId="0" xfId="4" applyNumberFormat="1" applyFont="1"/>
    <xf numFmtId="43" fontId="1" fillId="0" borderId="0" xfId="4" applyNumberFormat="1"/>
    <xf numFmtId="274" fontId="125" fillId="0" borderId="0" xfId="0" applyNumberFormat="1" applyFont="1" applyAlignment="1">
      <alignment horizontal="center"/>
    </xf>
    <xf numFmtId="171" fontId="13" fillId="0" borderId="11" xfId="0" applyNumberFormat="1" applyFont="1" applyBorder="1" applyAlignment="1">
      <alignment horizontal="center" vertical="center" wrapText="1"/>
    </xf>
    <xf numFmtId="0" fontId="4" fillId="0" borderId="0" xfId="4" applyFont="1" applyAlignment="1">
      <alignment horizontal="right"/>
    </xf>
    <xf numFmtId="170" fontId="4" fillId="0" borderId="0" xfId="12" applyNumberFormat="1" applyFont="1" applyFill="1" applyBorder="1" applyAlignment="1">
      <alignment horizontal="center" vertical="center"/>
    </xf>
    <xf numFmtId="171" fontId="4" fillId="0" borderId="0" xfId="10" applyNumberFormat="1" applyFont="1" applyFill="1" applyBorder="1" applyAlignment="1">
      <alignment horizontal="center" vertical="center"/>
    </xf>
    <xf numFmtId="173" fontId="4" fillId="0" borderId="0" xfId="11" applyNumberFormat="1" applyFont="1" applyFill="1" applyBorder="1" applyAlignment="1">
      <alignment horizontal="center" vertical="center"/>
    </xf>
    <xf numFmtId="170" fontId="4" fillId="0" borderId="11" xfId="12" applyNumberFormat="1" applyFont="1" applyFill="1" applyBorder="1" applyAlignment="1">
      <alignment horizontal="center" vertical="center"/>
    </xf>
    <xf numFmtId="173" fontId="4" fillId="0" borderId="11" xfId="11" applyNumberFormat="1" applyFont="1" applyFill="1" applyBorder="1" applyAlignment="1">
      <alignment horizontal="center" vertical="center"/>
    </xf>
    <xf numFmtId="170" fontId="4" fillId="0" borderId="12" xfId="12" applyNumberFormat="1" applyFont="1" applyFill="1" applyBorder="1" applyAlignment="1">
      <alignment horizontal="center" vertical="center"/>
    </xf>
    <xf numFmtId="173" fontId="4" fillId="0" borderId="12" xfId="11" applyNumberFormat="1" applyFont="1" applyFill="1" applyBorder="1" applyAlignment="1">
      <alignment vertical="center"/>
    </xf>
    <xf numFmtId="170" fontId="4" fillId="0" borderId="0" xfId="2" applyNumberFormat="1" applyFont="1" applyFill="1" applyBorder="1" applyAlignment="1">
      <alignment horizontal="center"/>
    </xf>
    <xf numFmtId="0" fontId="4" fillId="0" borderId="0" xfId="0" applyFont="1" applyAlignment="1">
      <alignment horizontal="center"/>
    </xf>
    <xf numFmtId="173" fontId="4" fillId="0" borderId="0" xfId="10302" applyNumberFormat="1" applyFont="1" applyFill="1" applyBorder="1" applyAlignment="1">
      <alignment horizontal="center"/>
    </xf>
    <xf numFmtId="0" fontId="9" fillId="0" borderId="0" xfId="0" applyFont="1" applyAlignment="1">
      <alignment horizontal="center"/>
    </xf>
    <xf numFmtId="170" fontId="4" fillId="0" borderId="11" xfId="2" applyNumberFormat="1" applyFont="1" applyFill="1" applyBorder="1" applyAlignment="1">
      <alignment horizontal="center"/>
    </xf>
    <xf numFmtId="173" fontId="4" fillId="0" borderId="11" xfId="10302" applyNumberFormat="1" applyFont="1" applyFill="1" applyBorder="1" applyAlignment="1">
      <alignment horizontal="center"/>
    </xf>
    <xf numFmtId="170" fontId="4" fillId="0" borderId="0" xfId="0" applyNumberFormat="1" applyFont="1" applyAlignment="1">
      <alignment horizontal="center"/>
    </xf>
    <xf numFmtId="170" fontId="4" fillId="0" borderId="12" xfId="2" applyNumberFormat="1" applyFont="1" applyFill="1" applyBorder="1" applyAlignment="1">
      <alignment horizontal="center"/>
    </xf>
    <xf numFmtId="0" fontId="4" fillId="0" borderId="0" xfId="0" applyFont="1"/>
    <xf numFmtId="173" fontId="4" fillId="0" borderId="12" xfId="10302" applyNumberFormat="1" applyFont="1" applyFill="1" applyBorder="1"/>
    <xf numFmtId="274" fontId="10" fillId="0" borderId="0" xfId="0" applyNumberFormat="1" applyFont="1" applyAlignment="1">
      <alignment horizontal="center"/>
    </xf>
    <xf numFmtId="0" fontId="10" fillId="0" borderId="0" xfId="0" applyFont="1" applyAlignment="1">
      <alignment horizontal="center"/>
    </xf>
    <xf numFmtId="170" fontId="10" fillId="0" borderId="0" xfId="2" applyNumberFormat="1" applyFont="1" applyFill="1" applyAlignment="1">
      <alignment horizontal="center"/>
    </xf>
    <xf numFmtId="0" fontId="124" fillId="0" borderId="0" xfId="0" applyFont="1" applyAlignment="1">
      <alignment horizontal="center"/>
    </xf>
    <xf numFmtId="267" fontId="10" fillId="0" borderId="0" xfId="0" applyNumberFormat="1" applyFont="1" applyAlignment="1">
      <alignment horizontal="center"/>
    </xf>
    <xf numFmtId="262" fontId="9" fillId="0" borderId="0" xfId="4" applyNumberFormat="1" applyFont="1"/>
    <xf numFmtId="264" fontId="9" fillId="0" borderId="0" xfId="6" applyNumberFormat="1" applyFont="1" applyFill="1"/>
    <xf numFmtId="261" fontId="4" fillId="0" borderId="0" xfId="10302" applyNumberFormat="1" applyFont="1" applyFill="1"/>
    <xf numFmtId="262" fontId="4" fillId="0" borderId="0" xfId="6" applyNumberFormat="1" applyFont="1" applyFill="1"/>
    <xf numFmtId="263" fontId="4" fillId="0" borderId="0" xfId="1" applyNumberFormat="1" applyFont="1" applyFill="1"/>
    <xf numFmtId="43" fontId="4" fillId="0" borderId="0" xfId="4" applyNumberFormat="1" applyFont="1"/>
    <xf numFmtId="275" fontId="4" fillId="0" borderId="0" xfId="6" applyNumberFormat="1" applyFont="1"/>
    <xf numFmtId="171" fontId="12" fillId="34" borderId="0" xfId="0" applyNumberFormat="1" applyFont="1" applyFill="1"/>
    <xf numFmtId="272" fontId="9" fillId="0" borderId="0" xfId="6" applyNumberFormat="1" applyFont="1"/>
    <xf numFmtId="44" fontId="4" fillId="0" borderId="0" xfId="10302" applyFont="1" applyAlignment="1">
      <alignment horizontal="center"/>
    </xf>
    <xf numFmtId="0" fontId="8" fillId="0" borderId="0" xfId="4" applyFont="1" applyAlignment="1">
      <alignment horizontal="center"/>
    </xf>
    <xf numFmtId="0" fontId="14" fillId="0" borderId="0" xfId="4" applyFont="1" applyAlignment="1">
      <alignment horizontal="left" indent="4"/>
    </xf>
    <xf numFmtId="264" fontId="14" fillId="0" borderId="0" xfId="6" applyNumberFormat="1" applyFont="1"/>
    <xf numFmtId="272" fontId="14" fillId="0" borderId="0" xfId="6" applyNumberFormat="1" applyFont="1"/>
    <xf numFmtId="276" fontId="4" fillId="0" borderId="0" xfId="6" applyNumberFormat="1" applyFont="1"/>
    <xf numFmtId="276" fontId="14" fillId="0" borderId="0" xfId="6" applyNumberFormat="1" applyFont="1"/>
    <xf numFmtId="276" fontId="9" fillId="33" borderId="10" xfId="6" applyNumberFormat="1" applyFont="1" applyFill="1" applyBorder="1"/>
    <xf numFmtId="276" fontId="4" fillId="0" borderId="0" xfId="6" applyNumberFormat="1" applyFont="1" applyFill="1"/>
    <xf numFmtId="276" fontId="4" fillId="0" borderId="0" xfId="4" applyNumberFormat="1" applyFont="1"/>
    <xf numFmtId="277" fontId="10" fillId="0" borderId="0" xfId="2" applyNumberFormat="1" applyFont="1" applyFill="1" applyAlignment="1">
      <alignment horizontal="center"/>
    </xf>
    <xf numFmtId="174" fontId="124" fillId="0" borderId="0" xfId="16" applyFont="1"/>
    <xf numFmtId="171" fontId="12" fillId="0" borderId="10" xfId="0" applyNumberFormat="1" applyFont="1" applyBorder="1"/>
    <xf numFmtId="170" fontId="12" fillId="0" borderId="10" xfId="2" applyNumberFormat="1" applyFont="1" applyBorder="1" applyAlignment="1">
      <alignment horizontal="center"/>
    </xf>
    <xf numFmtId="0" fontId="10" fillId="0" borderId="0" xfId="4" applyFont="1" applyAlignment="1">
      <alignment vertical="center"/>
    </xf>
    <xf numFmtId="172" fontId="9" fillId="35" borderId="11" xfId="8" applyFont="1" applyFill="1" applyBorder="1" applyAlignment="1">
      <alignment horizontal="center" vertical="center" wrapText="1"/>
    </xf>
    <xf numFmtId="0" fontId="4" fillId="0" borderId="0" xfId="1" applyNumberFormat="1" applyFont="1" applyFill="1" applyBorder="1" applyAlignment="1">
      <alignment horizontal="center" vertical="center"/>
    </xf>
    <xf numFmtId="276" fontId="9" fillId="0" borderId="0" xfId="6" applyNumberFormat="1" applyFont="1"/>
    <xf numFmtId="276" fontId="9" fillId="0" borderId="0" xfId="6" applyNumberFormat="1" applyFont="1" applyFill="1"/>
    <xf numFmtId="0" fontId="4" fillId="0" borderId="0" xfId="0" applyFont="1" applyAlignment="1">
      <alignment horizontal="left" vertical="center" wrapText="1"/>
    </xf>
    <xf numFmtId="264" fontId="4" fillId="0" borderId="0" xfId="6" applyNumberFormat="1" applyFont="1" applyAlignment="1">
      <alignment horizontal="center" vertical="center"/>
    </xf>
    <xf numFmtId="0" fontId="4" fillId="0" borderId="0" xfId="0" quotePrefix="1" applyFont="1" applyAlignment="1">
      <alignment horizontal="center" vertical="center"/>
    </xf>
    <xf numFmtId="0" fontId="4" fillId="0" borderId="0" xfId="0" applyFont="1" applyAlignment="1">
      <alignment horizontal="center" vertical="center"/>
    </xf>
    <xf numFmtId="276" fontId="4" fillId="0" borderId="0" xfId="6" applyNumberFormat="1" applyFont="1" applyFill="1" applyAlignment="1">
      <alignment vertical="center"/>
    </xf>
    <xf numFmtId="0" fontId="0" fillId="0" borderId="0" xfId="0" applyAlignment="1">
      <alignment vertical="center"/>
    </xf>
    <xf numFmtId="264" fontId="4" fillId="0" borderId="0" xfId="6" applyNumberFormat="1" applyFont="1" applyAlignment="1">
      <alignment vertical="center"/>
    </xf>
    <xf numFmtId="264" fontId="9" fillId="33" borderId="10" xfId="6" applyNumberFormat="1" applyFont="1" applyFill="1" applyBorder="1" applyAlignment="1">
      <alignment vertical="center"/>
    </xf>
    <xf numFmtId="264" fontId="9" fillId="33" borderId="10" xfId="6" applyNumberFormat="1" applyFont="1" applyFill="1" applyBorder="1" applyAlignment="1"/>
    <xf numFmtId="276" fontId="9" fillId="33" borderId="10" xfId="6" applyNumberFormat="1" applyFont="1" applyFill="1" applyBorder="1" applyAlignment="1"/>
    <xf numFmtId="276" fontId="4" fillId="0" borderId="0" xfId="6" applyNumberFormat="1" applyFont="1" applyFill="1" applyAlignment="1"/>
    <xf numFmtId="279" fontId="4" fillId="0" borderId="0" xfId="10302" applyNumberFormat="1" applyFont="1"/>
    <xf numFmtId="280" fontId="4" fillId="0" borderId="0" xfId="10302" applyNumberFormat="1" applyFont="1"/>
    <xf numFmtId="278" fontId="10" fillId="0" borderId="0" xfId="0" applyNumberFormat="1" applyFont="1" applyAlignment="1">
      <alignment horizontal="center"/>
    </xf>
    <xf numFmtId="277" fontId="4" fillId="0" borderId="0" xfId="2" applyNumberFormat="1" applyFont="1" applyFill="1" applyBorder="1" applyAlignment="1">
      <alignment horizontal="center"/>
    </xf>
    <xf numFmtId="277" fontId="4" fillId="0" borderId="0" xfId="0" applyNumberFormat="1" applyFont="1" applyAlignment="1">
      <alignment horizontal="center"/>
    </xf>
    <xf numFmtId="278" fontId="10" fillId="0" borderId="12" xfId="0" applyNumberFormat="1" applyFont="1" applyBorder="1" applyAlignment="1">
      <alignment horizontal="center"/>
    </xf>
    <xf numFmtId="277" fontId="4" fillId="0" borderId="12" xfId="2" applyNumberFormat="1" applyFont="1" applyFill="1" applyBorder="1" applyAlignment="1">
      <alignment horizontal="center"/>
    </xf>
    <xf numFmtId="278" fontId="10" fillId="0" borderId="10" xfId="0" applyNumberFormat="1" applyFont="1" applyBorder="1" applyAlignment="1">
      <alignment horizontal="center"/>
    </xf>
    <xf numFmtId="277" fontId="4" fillId="0" borderId="10" xfId="2" applyNumberFormat="1" applyFont="1" applyFill="1" applyBorder="1" applyAlignment="1">
      <alignment horizontal="center"/>
    </xf>
    <xf numFmtId="278" fontId="10" fillId="0" borderId="11" xfId="0" applyNumberFormat="1" applyFont="1" applyBorder="1" applyAlignment="1">
      <alignment horizontal="center"/>
    </xf>
    <xf numFmtId="277" fontId="4" fillId="0" borderId="11" xfId="2" applyNumberFormat="1" applyFont="1" applyFill="1" applyBorder="1" applyAlignment="1">
      <alignment horizontal="center"/>
    </xf>
    <xf numFmtId="264" fontId="4" fillId="0" borderId="0" xfId="6" applyNumberFormat="1" applyFont="1" applyAlignment="1"/>
    <xf numFmtId="0" fontId="4" fillId="35" borderId="0" xfId="4" applyFont="1" applyFill="1" applyAlignment="1">
      <alignment horizontal="left" indent="1"/>
    </xf>
    <xf numFmtId="264" fontId="4" fillId="35" borderId="0" xfId="6" applyNumberFormat="1" applyFont="1" applyFill="1"/>
    <xf numFmtId="272" fontId="4" fillId="35" borderId="0" xfId="6" applyNumberFormat="1" applyFont="1" applyFill="1"/>
    <xf numFmtId="0" fontId="4" fillId="35" borderId="0" xfId="4" applyFont="1" applyFill="1"/>
    <xf numFmtId="272" fontId="4" fillId="35" borderId="0" xfId="4" applyNumberFormat="1" applyFont="1" applyFill="1"/>
    <xf numFmtId="264" fontId="4" fillId="0" borderId="0" xfId="6" applyNumberFormat="1" applyFont="1" applyBorder="1"/>
    <xf numFmtId="276" fontId="4" fillId="0" borderId="0" xfId="6" applyNumberFormat="1" applyFont="1" applyBorder="1"/>
    <xf numFmtId="0" fontId="9" fillId="0" borderId="0" xfId="4" quotePrefix="1" applyFont="1"/>
    <xf numFmtId="276" fontId="4" fillId="66" borderId="17" xfId="6" applyNumberFormat="1" applyFont="1" applyFill="1" applyBorder="1"/>
    <xf numFmtId="170" fontId="4" fillId="0" borderId="0" xfId="2" applyNumberFormat="1" applyFont="1" applyFill="1" applyAlignment="1">
      <alignment horizontal="center"/>
    </xf>
    <xf numFmtId="171" fontId="14" fillId="0" borderId="0" xfId="0" applyNumberFormat="1" applyFont="1"/>
    <xf numFmtId="171" fontId="14" fillId="0" borderId="11" xfId="0" applyNumberFormat="1" applyFont="1" applyBorder="1"/>
    <xf numFmtId="0" fontId="10" fillId="0" borderId="0" xfId="4" applyFont="1" applyAlignment="1">
      <alignment vertical="top" wrapText="1"/>
    </xf>
    <xf numFmtId="0" fontId="10" fillId="0" borderId="0" xfId="4" applyFont="1" applyAlignment="1">
      <alignment wrapText="1"/>
    </xf>
    <xf numFmtId="172" fontId="4" fillId="0" borderId="0" xfId="13" applyFont="1" applyAlignment="1">
      <alignment horizontal="left" vertical="center"/>
    </xf>
    <xf numFmtId="1" fontId="4" fillId="0" borderId="0" xfId="8" applyNumberFormat="1" applyFont="1" applyAlignment="1">
      <alignment horizontal="left" vertical="center"/>
    </xf>
    <xf numFmtId="0" fontId="10" fillId="0" borderId="0" xfId="4" applyFont="1" applyAlignment="1">
      <alignment vertical="center" wrapText="1"/>
    </xf>
    <xf numFmtId="0" fontId="13" fillId="0" borderId="0" xfId="0" applyFont="1" applyAlignment="1">
      <alignment horizontal="center" wrapText="1"/>
    </xf>
    <xf numFmtId="277" fontId="4" fillId="0" borderId="11" xfId="0" applyNumberFormat="1" applyFont="1" applyBorder="1" applyAlignment="1">
      <alignment horizontal="center"/>
    </xf>
    <xf numFmtId="0" fontId="12" fillId="0" borderId="10" xfId="0" applyFont="1" applyBorder="1"/>
    <xf numFmtId="0" fontId="12" fillId="34" borderId="10" xfId="0" applyFont="1" applyFill="1" applyBorder="1"/>
    <xf numFmtId="0" fontId="12" fillId="0" borderId="0" xfId="0" applyFont="1" applyAlignment="1">
      <alignment horizontal="right"/>
    </xf>
    <xf numFmtId="171" fontId="13" fillId="0" borderId="0" xfId="1" applyNumberFormat="1" applyFont="1" applyFill="1" applyBorder="1" applyAlignment="1">
      <alignment horizontal="right"/>
    </xf>
    <xf numFmtId="273" fontId="4" fillId="0" borderId="0" xfId="0" applyNumberFormat="1" applyFont="1"/>
    <xf numFmtId="9" fontId="9" fillId="0" borderId="0" xfId="2" applyFont="1"/>
    <xf numFmtId="170" fontId="9" fillId="0" borderId="0" xfId="2" applyNumberFormat="1" applyFont="1"/>
    <xf numFmtId="264" fontId="9" fillId="0" borderId="0" xfId="6" applyNumberFormat="1" applyFont="1" applyFill="1" applyBorder="1" applyAlignment="1"/>
    <xf numFmtId="276" fontId="9" fillId="0" borderId="0" xfId="6" applyNumberFormat="1" applyFont="1" applyFill="1" applyBorder="1" applyAlignment="1"/>
    <xf numFmtId="276" fontId="9" fillId="0" borderId="0" xfId="6" applyNumberFormat="1" applyFont="1" applyFill="1" applyBorder="1"/>
    <xf numFmtId="264" fontId="4" fillId="0" borderId="0" xfId="6" applyNumberFormat="1" applyFont="1" applyFill="1" applyBorder="1"/>
    <xf numFmtId="169" fontId="4" fillId="0" borderId="0" xfId="6" applyNumberFormat="1" applyFont="1" applyFill="1" applyBorder="1"/>
    <xf numFmtId="276" fontId="4" fillId="0" borderId="0" xfId="6" applyNumberFormat="1" applyFont="1" applyFill="1" applyBorder="1" applyAlignment="1"/>
    <xf numFmtId="264" fontId="4" fillId="0" borderId="0" xfId="6" applyNumberFormat="1" applyFont="1" applyFill="1" applyBorder="1" applyAlignment="1"/>
    <xf numFmtId="170" fontId="10" fillId="0" borderId="0" xfId="2" applyNumberFormat="1" applyFont="1" applyFill="1" applyBorder="1" applyAlignment="1">
      <alignment horizontal="center"/>
    </xf>
    <xf numFmtId="0" fontId="150" fillId="0" borderId="0" xfId="4" applyFont="1"/>
    <xf numFmtId="0" fontId="151" fillId="0" borderId="0" xfId="4" applyFont="1" applyAlignment="1">
      <alignment horizontal="center"/>
    </xf>
    <xf numFmtId="264" fontId="9" fillId="0" borderId="0" xfId="4" applyNumberFormat="1" applyFont="1"/>
    <xf numFmtId="44" fontId="4" fillId="0" borderId="0" xfId="10302" applyFont="1" applyFill="1" applyBorder="1"/>
    <xf numFmtId="276" fontId="9" fillId="35" borderId="0" xfId="6" applyNumberFormat="1" applyFont="1" applyFill="1"/>
    <xf numFmtId="170" fontId="10" fillId="35" borderId="0" xfId="2" applyNumberFormat="1" applyFont="1" applyFill="1" applyAlignment="1">
      <alignment horizontal="center"/>
    </xf>
    <xf numFmtId="0" fontId="9" fillId="35" borderId="0" xfId="4" applyFont="1" applyFill="1"/>
    <xf numFmtId="281" fontId="4" fillId="0" borderId="0" xfId="6" applyNumberFormat="1" applyFont="1" applyFill="1" applyAlignment="1"/>
    <xf numFmtId="0" fontId="10" fillId="0" borderId="17" xfId="4" applyFont="1" applyBorder="1" applyAlignment="1">
      <alignment vertical="top" wrapText="1"/>
    </xf>
    <xf numFmtId="1" fontId="4" fillId="0" borderId="0" xfId="4" applyNumberFormat="1" applyFont="1"/>
    <xf numFmtId="272" fontId="4" fillId="0" borderId="11" xfId="4" applyNumberFormat="1" applyFont="1" applyBorder="1"/>
    <xf numFmtId="0" fontId="12" fillId="0" borderId="0" xfId="4" applyFont="1"/>
    <xf numFmtId="276" fontId="4" fillId="35" borderId="0" xfId="6" applyNumberFormat="1" applyFont="1" applyFill="1" applyAlignment="1"/>
    <xf numFmtId="276" fontId="4" fillId="35" borderId="0" xfId="6" applyNumberFormat="1" applyFont="1" applyFill="1" applyAlignment="1">
      <alignment vertical="center"/>
    </xf>
    <xf numFmtId="0" fontId="12" fillId="35" borderId="0" xfId="0" applyFont="1" applyFill="1"/>
    <xf numFmtId="170" fontId="4" fillId="0" borderId="0" xfId="2" applyNumberFormat="1" applyFont="1" applyAlignment="1">
      <alignment horizontal="center" vertical="center"/>
    </xf>
    <xf numFmtId="0" fontId="14" fillId="0" borderId="0" xfId="4" applyFont="1"/>
    <xf numFmtId="0" fontId="14" fillId="0" borderId="0" xfId="0" applyFont="1" applyAlignment="1">
      <alignment horizontal="center" vertical="center"/>
    </xf>
    <xf numFmtId="0" fontId="14" fillId="0" borderId="0" xfId="0" applyFont="1"/>
    <xf numFmtId="171" fontId="14" fillId="0" borderId="0" xfId="1" applyNumberFormat="1" applyFont="1" applyFill="1" applyBorder="1" applyAlignment="1">
      <alignment horizontal="right"/>
    </xf>
    <xf numFmtId="0" fontId="14" fillId="0" borderId="0" xfId="0" applyFont="1" applyAlignment="1">
      <alignment horizontal="center"/>
    </xf>
    <xf numFmtId="14" fontId="14" fillId="0" borderId="0" xfId="0" applyNumberFormat="1" applyFont="1" applyAlignment="1">
      <alignment horizontal="center"/>
    </xf>
    <xf numFmtId="0" fontId="9" fillId="0" borderId="11" xfId="4" applyFont="1" applyBorder="1"/>
    <xf numFmtId="276" fontId="4" fillId="0" borderId="0" xfId="6" applyNumberFormat="1" applyFont="1" applyFill="1" applyBorder="1" applyAlignment="1">
      <alignment vertical="center"/>
    </xf>
    <xf numFmtId="44" fontId="4" fillId="0" borderId="0" xfId="4" applyNumberFormat="1" applyFont="1"/>
    <xf numFmtId="189" fontId="4" fillId="0" borderId="0" xfId="4" applyNumberFormat="1" applyFont="1"/>
    <xf numFmtId="273" fontId="4" fillId="0" borderId="0" xfId="6070" applyNumberFormat="1" applyFont="1"/>
    <xf numFmtId="0" fontId="4" fillId="0" borderId="11" xfId="4" applyFont="1" applyBorder="1"/>
    <xf numFmtId="0" fontId="1" fillId="0" borderId="11" xfId="4" applyBorder="1"/>
    <xf numFmtId="43" fontId="9" fillId="0" borderId="11" xfId="4" applyNumberFormat="1" applyFont="1" applyBorder="1"/>
    <xf numFmtId="264" fontId="4" fillId="0" borderId="11" xfId="4" applyNumberFormat="1" applyFont="1" applyBorder="1"/>
    <xf numFmtId="272" fontId="4" fillId="0" borderId="0" xfId="6" applyNumberFormat="1" applyFont="1" applyFill="1"/>
    <xf numFmtId="261" fontId="4" fillId="0" borderId="0" xfId="10302" applyNumberFormat="1" applyFont="1" applyFill="1" applyBorder="1"/>
    <xf numFmtId="282" fontId="12" fillId="0" borderId="0" xfId="6" applyNumberFormat="1" applyFont="1"/>
    <xf numFmtId="171" fontId="4" fillId="0" borderId="0" xfId="10" applyNumberFormat="1" applyFont="1" applyFill="1" applyAlignment="1">
      <alignment horizontal="center" vertical="center"/>
    </xf>
    <xf numFmtId="280" fontId="4" fillId="0" borderId="0" xfId="10302" applyNumberFormat="1" applyFont="1" applyFill="1"/>
    <xf numFmtId="262" fontId="4" fillId="0" borderId="0" xfId="4" applyNumberFormat="1" applyFont="1" applyAlignment="1">
      <alignment vertical="center"/>
    </xf>
    <xf numFmtId="171" fontId="9" fillId="0" borderId="0" xfId="1" applyNumberFormat="1" applyFont="1" applyFill="1"/>
    <xf numFmtId="171" fontId="4" fillId="0" borderId="0" xfId="1" applyNumberFormat="1" applyFont="1" applyFill="1"/>
    <xf numFmtId="0" fontId="10" fillId="0" borderId="0" xfId="4" applyFont="1" applyAlignment="1">
      <alignment horizontal="left" vertical="top" wrapText="1"/>
    </xf>
    <xf numFmtId="0" fontId="10" fillId="0" borderId="11" xfId="4" applyFont="1" applyBorder="1" applyAlignment="1">
      <alignment horizontal="left" vertical="top" wrapText="1"/>
    </xf>
    <xf numFmtId="0" fontId="10" fillId="0" borderId="17" xfId="4" applyFont="1" applyBorder="1" applyAlignment="1">
      <alignment vertical="top" wrapText="1"/>
    </xf>
    <xf numFmtId="0" fontId="10" fillId="0" borderId="0" xfId="4" applyFont="1" applyAlignment="1">
      <alignment vertical="top" wrapText="1"/>
    </xf>
    <xf numFmtId="0" fontId="124" fillId="0" borderId="0" xfId="4" applyFont="1" applyAlignment="1">
      <alignment horizontal="left"/>
    </xf>
    <xf numFmtId="0" fontId="10" fillId="0" borderId="0" xfId="4" applyFont="1" applyAlignment="1">
      <alignment horizontal="left"/>
    </xf>
    <xf numFmtId="0" fontId="15" fillId="0" borderId="0" xfId="0" applyFont="1" applyAlignment="1">
      <alignment horizontal="left"/>
    </xf>
    <xf numFmtId="172" fontId="147" fillId="0" borderId="0" xfId="8" applyFont="1" applyAlignment="1">
      <alignment horizontal="left" vertical="center" wrapText="1"/>
    </xf>
  </cellXfs>
  <cellStyles count="22351">
    <cellStyle name=" 1" xfId="14" xr:uid="{00000000-0005-0000-0000-000000000000}"/>
    <cellStyle name="&quot;X&quot;" xfId="15" xr:uid="{00000000-0005-0000-0000-000001000000}"/>
    <cellStyle name="&quot;X&quot; 2" xfId="16" xr:uid="{00000000-0005-0000-0000-000002000000}"/>
    <cellStyle name="&quot;X&quot; 2 2" xfId="17" xr:uid="{00000000-0005-0000-0000-000003000000}"/>
    <cellStyle name="&quot;X&quot; 3" xfId="18" xr:uid="{00000000-0005-0000-0000-000004000000}"/>
    <cellStyle name="%" xfId="19" xr:uid="{00000000-0005-0000-0000-000005000000}"/>
    <cellStyle name="% 2" xfId="20" xr:uid="{00000000-0005-0000-0000-000006000000}"/>
    <cellStyle name="******************************************" xfId="21" xr:uid="{00000000-0005-0000-0000-000007000000}"/>
    <cellStyle name="****************************************** 2" xfId="22" xr:uid="{00000000-0005-0000-0000-000008000000}"/>
    <cellStyle name="****************************************** 3" xfId="23" xr:uid="{00000000-0005-0000-0000-000009000000}"/>
    <cellStyle name="******************************************_Alameda 260509" xfId="24" xr:uid="{00000000-0005-0000-0000-00000A000000}"/>
    <cellStyle name="_1AGCI - AUXILIARES IVA, IETU Y RET - 06 2008" xfId="25" xr:uid="{00000000-0005-0000-0000-00000B000000}"/>
    <cellStyle name="_1AGCI - AUXILIARES IVA, IETU Y RET - 06 2008_SIGLAS-EXPEDIENTE IMPUESTOS-01-2011" xfId="26" xr:uid="{00000000-0005-0000-0000-00000C000000}"/>
    <cellStyle name="_1AGCI - IETU - 06 2008" xfId="27" xr:uid="{00000000-0005-0000-0000-00000D000000}"/>
    <cellStyle name="_1AGCI IMPUESTOS 06 2008" xfId="28" xr:uid="{00000000-0005-0000-0000-00000E000000}"/>
    <cellStyle name="_ADMINISTRADORA DE HOTELES DEL CARIBE-FV-2009" xfId="29" xr:uid="{00000000-0005-0000-0000-00000F000000}"/>
    <cellStyle name="_ADMINISTRADORA DE HOTELES DEL CARIBE-FV-2009 2" xfId="30" xr:uid="{00000000-0005-0000-0000-000010000000}"/>
    <cellStyle name="_ADMINISTRADORA DE HOTELES DEL CARIBE-FV-2009_FAMD-Efecto CxC Mexicana y Filiales 2010" xfId="31" xr:uid="{00000000-0005-0000-0000-000011000000}"/>
    <cellStyle name="_APTPZ - AUX IETU E IVA - 12 2009" xfId="32" xr:uid="{00000000-0005-0000-0000-000012000000}"/>
    <cellStyle name="_APTPZ CEDULA INTEG (IVA-AR)" xfId="33" xr:uid="{00000000-0005-0000-0000-000013000000}"/>
    <cellStyle name="_APTPZ_PRUEBA GLOBAL IVA_ 2010" xfId="34" xr:uid="{00000000-0005-0000-0000-000014000000}"/>
    <cellStyle name="_ASIENTOS DE IMPUESTOS 2008" xfId="35" xr:uid="{00000000-0005-0000-0000-000015000000}"/>
    <cellStyle name="_ASIENTOS DE IMPUESTOS 2009" xfId="36" xr:uid="{00000000-0005-0000-0000-000016000000}"/>
    <cellStyle name="_ASIENTOS DE IMPUESTOS 2009_1TOAP_EXPEDIENTE_AGOSTO 2011" xfId="37" xr:uid="{00000000-0005-0000-0000-000017000000}"/>
    <cellStyle name="_ASIENTOS DE IMPUESTOS 2009_1TOAP_EXPEDIENTE_JUNIO 2011" xfId="38" xr:uid="{00000000-0005-0000-0000-000018000000}"/>
    <cellStyle name="_ASIENTOS DE IMPUESTOS 2009_1TOAP_EXPEDIENTE_MARZO 2011" xfId="39" xr:uid="{00000000-0005-0000-0000-000019000000}"/>
    <cellStyle name="_ASIENTOS DE IMPUESTOS 2009_1TOAP_EXPEDIENTE_MAYO 2011a" xfId="40" xr:uid="{00000000-0005-0000-0000-00001A000000}"/>
    <cellStyle name="_AUX CONSOLIDACION MAY-08" xfId="41" xr:uid="{00000000-0005-0000-0000-00001B000000}"/>
    <cellStyle name="_Book1" xfId="42" xr:uid="{00000000-0005-0000-0000-00001C000000}"/>
    <cellStyle name="_Book3" xfId="43" xr:uid="{00000000-0005-0000-0000-00001D000000}"/>
    <cellStyle name="_Book4" xfId="44" xr:uid="{00000000-0005-0000-0000-00001E000000}"/>
    <cellStyle name="_Book8" xfId="45" xr:uid="{00000000-0005-0000-0000-00001F000000}"/>
    <cellStyle name="_Book8 2" xfId="46" xr:uid="{00000000-0005-0000-0000-000020000000}"/>
    <cellStyle name="_Book8 3" xfId="47" xr:uid="{00000000-0005-0000-0000-000021000000}"/>
    <cellStyle name="_Book8_FAMD-Efecto CxC Mexicana y Filiales 2010" xfId="48" xr:uid="{00000000-0005-0000-0000-000022000000}"/>
    <cellStyle name="_CARATULA" xfId="49" xr:uid="{00000000-0005-0000-0000-000023000000}"/>
    <cellStyle name="_CARATULA 2" xfId="10350" xr:uid="{00000000-0005-0000-0000-000024000000}"/>
    <cellStyle name="_CONCILIACION FINAL (31)" xfId="50" xr:uid="{00000000-0005-0000-0000-000025000000}"/>
    <cellStyle name="_CONCILIACION FINAL (31) 2" xfId="51" xr:uid="{00000000-0005-0000-0000-000026000000}"/>
    <cellStyle name="_CONCILIACION FINAL (31) 2 2" xfId="52" xr:uid="{00000000-0005-0000-0000-000027000000}"/>
    <cellStyle name="_CONCILIACION FINAL (31) 3" xfId="53" xr:uid="{00000000-0005-0000-0000-000028000000}"/>
    <cellStyle name="_CONCILIACION FINAL (31)_1TOAP" xfId="54" xr:uid="{00000000-0005-0000-0000-000029000000}"/>
    <cellStyle name="_CONCILIACION FINAL (31)_1TOAP_1" xfId="55" xr:uid="{00000000-0005-0000-0000-00002A000000}"/>
    <cellStyle name="_CONCILIACION FINAL (31)_1TOAP_1_1TOAP_EXPEDIENTE_AGOSTO 2011" xfId="56" xr:uid="{00000000-0005-0000-0000-00002B000000}"/>
    <cellStyle name="_CONCILIACION FINAL (31)_1TOAP_1TOAP_EXPEDIENTE_AGOSTO 2011" xfId="57" xr:uid="{00000000-0005-0000-0000-00002C000000}"/>
    <cellStyle name="_CONCILIACION FINAL (31)_1TOAP_1TOAP_EXPEDIENTE_JUNIO 2011" xfId="58" xr:uid="{00000000-0005-0000-0000-00002D000000}"/>
    <cellStyle name="_CONCILIACION FINAL (31)_1TOAP_1TOAP_EXPEDIENTE_MARZO 2011" xfId="59" xr:uid="{00000000-0005-0000-0000-00002E000000}"/>
    <cellStyle name="_CONCILIACION FINAL (31)_1TOAP_EXPEDIENTE_AGOSTO 2011" xfId="60" xr:uid="{00000000-0005-0000-0000-00002F000000}"/>
    <cellStyle name="_CONCILIACION FINAL (31)_1TOAP_EXPEDIENTE_JUNIO 2011" xfId="61" xr:uid="{00000000-0005-0000-0000-000030000000}"/>
    <cellStyle name="_CONCILIACION FINAL (31)_1TOAP_EXPEDIENTE_MARZO 2011" xfId="62" xr:uid="{00000000-0005-0000-0000-000031000000}"/>
    <cellStyle name="_CONCILIACION FINAL (31)_1TOAP_EXPEDIENTE_MAYO 2011a" xfId="63" xr:uid="{00000000-0005-0000-0000-000032000000}"/>
    <cellStyle name="_CONCILIACION FINAL (31)_Asientos de Cierre ok (2)" xfId="64" xr:uid="{00000000-0005-0000-0000-000033000000}"/>
    <cellStyle name="_CONCILIACION FINAL (31)_FAMD-Efecto CxC Mexicana y Filiales 2010" xfId="65" xr:uid="{00000000-0005-0000-0000-000034000000}"/>
    <cellStyle name="_CONCILIACION FINAL (31)_NFAFE Asientos Cierre Anual" xfId="66" xr:uid="{00000000-0005-0000-0000-000035000000}"/>
    <cellStyle name="_DESARROLLO ARCANO - F.V. - 2007" xfId="67" xr:uid="{00000000-0005-0000-0000-000036000000}"/>
    <cellStyle name="_DESARROLLO ARCANO - F.V. - 2008" xfId="68" xr:uid="{00000000-0005-0000-0000-000037000000}"/>
    <cellStyle name="_DESARROLLO ARCANO - F.V. - 2008_ADMINISTRADORA SAN JORGE - FV - 2010" xfId="69" xr:uid="{00000000-0005-0000-0000-000038000000}"/>
    <cellStyle name="_DESARROLLO ARCANO - F.V. - 2008_ADMINISTRADORA SAN JORGE - FV - 2010 2" xfId="10351" xr:uid="{00000000-0005-0000-0000-000039000000}"/>
    <cellStyle name="_DESARROLLO ARCANO - F.V. - 2008_Book1 (3)" xfId="70" xr:uid="{00000000-0005-0000-0000-00003A000000}"/>
    <cellStyle name="_DESARROLLO ARCANO - F.V. - 2008_CÉDULA SINCAS-MAT DEC ANUAL 2009" xfId="71" xr:uid="{00000000-0005-0000-0000-00003B000000}"/>
    <cellStyle name="_DESARROLLO ARCANO - F.V. - 2008_CÉDULA SINCAS-MAT DEC ANUAL 2009 2" xfId="72" xr:uid="{00000000-0005-0000-0000-00003C000000}"/>
    <cellStyle name="_DESARROLLO ARCANO - F.V. - 2008_CÉDULA SINCAS-MAT DEC ANUAL 2009_FAMD-Efecto CxC Mexicana y Filiales 2010" xfId="73" xr:uid="{00000000-0005-0000-0000-00003D000000}"/>
    <cellStyle name="_DESARROLLO ARCANO - F.V. - 2008_CIA INMOBILIARIA HOTELERA DE CHIHUHUA-FV-2010" xfId="74" xr:uid="{00000000-0005-0000-0000-00003E000000}"/>
    <cellStyle name="_DESARROLLO ARCANO - F.V. - 2008_CIA INMOBILIARIA HOTELERA DE CHIHUHUA-FV-2010 2" xfId="10352" xr:uid="{00000000-0005-0000-0000-00003F000000}"/>
    <cellStyle name="_DESARROLLO ARCANO - F.V. - 2008_CORPORATIVO PROHOCA-CCF-AJU-2010 23-03-11" xfId="75" xr:uid="{00000000-0005-0000-0000-000040000000}"/>
    <cellStyle name="_DESARROLLO ARCANO - F.V. - 2008_ejm para Ajuste (jul-dic)" xfId="76" xr:uid="{00000000-0005-0000-0000-000041000000}"/>
    <cellStyle name="_DESARROLLO ARCANO - F.V. - 2008_ejm para Ajuste (jul-dic) 2" xfId="10353" xr:uid="{00000000-0005-0000-0000-000042000000}"/>
    <cellStyle name="_DESARROLLO ARCANO - F.V. - 2008_FAMD-Efecto CxC Mexicana y Filiales 2010" xfId="77" xr:uid="{00000000-0005-0000-0000-000043000000}"/>
    <cellStyle name="_DESARROLLO ARCANO - F.V. - 2008_FAVCR - ANEXOS ANUAL 2009" xfId="78" xr:uid="{00000000-0005-0000-0000-000044000000}"/>
    <cellStyle name="_DESARROLLO ARCANO - F.V. - 2008_FAVCR - ANEXOS ANUAL 2009 2" xfId="10354" xr:uid="{00000000-0005-0000-0000-000045000000}"/>
    <cellStyle name="_DESARROLLO ARCANO - F.V. - 2008_FICHI Asientos Cierre Anual" xfId="79" xr:uid="{00000000-0005-0000-0000-000046000000}"/>
    <cellStyle name="_DESARROLLO ARCANO - F.V. - 2008_FICHI Asientos Cierre Anual 2" xfId="10355" xr:uid="{00000000-0005-0000-0000-000047000000}"/>
    <cellStyle name="_DESARROLLO ARCANO - F.V. - 2008_FIESTA VACATION-CCF-AJU 2009-3" xfId="80" xr:uid="{00000000-0005-0000-0000-000048000000}"/>
    <cellStyle name="_DESARROLLO ARCANO - F.V. - 2008_HOTEL CONDESA DEL MAR-CCF-12 2009 cRtas6" xfId="81" xr:uid="{00000000-0005-0000-0000-000049000000}"/>
    <cellStyle name="_DESARROLLO ARCANO - F.V. - 2008_IIC - ANEXOS ANUAL 2009" xfId="82" xr:uid="{00000000-0005-0000-0000-00004A000000}"/>
    <cellStyle name="_DESARROLLO ARCANO - F.V. - 2008_IIC - ANEXOS ANUAL 2009_13" xfId="83" xr:uid="{00000000-0005-0000-0000-00004B000000}"/>
    <cellStyle name="_DESARROLLO ARCANO - F.V. - 2008_IIC - ANEXOS ANUAL 2009_3" xfId="84" xr:uid="{00000000-0005-0000-0000-00004C000000}"/>
    <cellStyle name="_DESARROLLO ARCANO - F.V. - 2008_IIC - ANEXOS ANUAL 2009_30" xfId="85" xr:uid="{00000000-0005-0000-0000-00004D000000}"/>
    <cellStyle name="_DESARROLLO ARCANO - F.V. - 2008_IIC - ANEXOS ANUAL 2009_30 2" xfId="10356" xr:uid="{00000000-0005-0000-0000-00004E000000}"/>
    <cellStyle name="_DESARROLLO ARCANO - F.V. - 2008_IIC - ANEXOS ANUAL 2009_30_1" xfId="86" xr:uid="{00000000-0005-0000-0000-00004F000000}"/>
    <cellStyle name="_DESARROLLO ARCANO - F.V. - 2008_IIC - ANEXOS ANUAL 2009_30_13" xfId="87" xr:uid="{00000000-0005-0000-0000-000050000000}"/>
    <cellStyle name="_DESARROLLO ARCANO - F.V. - 2008_IIC - ANEXOS ANUAL 2009_30_13 2" xfId="10357" xr:uid="{00000000-0005-0000-0000-000051000000}"/>
    <cellStyle name="_DESARROLLO ARCANO - F.V. - 2008_IIC - ANEXOS ANUAL 2009_30_13_HOTELERA ADMIN DEL CENTRO CCF AJU-10 FINAL" xfId="88" xr:uid="{00000000-0005-0000-0000-000052000000}"/>
    <cellStyle name="_DESARROLLO ARCANO - F.V. - 2008_IIC - ANEXOS ANUAL 2009_30_36" xfId="89" xr:uid="{00000000-0005-0000-0000-000053000000}"/>
    <cellStyle name="_DESARROLLO ARCANO - F.V. - 2008_IIC - ANEXOS ANUAL 2009_30_HOTELERA ADMIN DEL CENTRO CCF AJU-10 FINAL" xfId="90" xr:uid="{00000000-0005-0000-0000-000054000000}"/>
    <cellStyle name="_DESARROLLO ARCANO - F.V. - 2008_IIC - ANEXOS ANUAL 2009_36" xfId="91" xr:uid="{00000000-0005-0000-0000-000055000000}"/>
    <cellStyle name="_DESARROLLO ARCANO - F.V. - 2008_IIC - ANEXOS ANUAL 2009_36 2" xfId="10358" xr:uid="{00000000-0005-0000-0000-000056000000}"/>
    <cellStyle name="_DESARROLLO ARCANO - F.V. - 2008_IIC - ANEXOS ANUAL 2009_36_1" xfId="92" xr:uid="{00000000-0005-0000-0000-000057000000}"/>
    <cellStyle name="_DESARROLLO ARCANO - F.V. - 2008_IIC - ANEXOS ANUAL 2009_36_HOTELERA ADMIN DEL CENTRO CCF AJU-10 FINAL" xfId="93" xr:uid="{00000000-0005-0000-0000-000058000000}"/>
    <cellStyle name="_DESARROLLO ARCANO - F.V. - 2008_IIC - ANEXOS ANUAL 2009_6" xfId="94" xr:uid="{00000000-0005-0000-0000-000059000000}"/>
    <cellStyle name="_DESARROLLO ARCANO - F.V. - 2008_IIC - ANEXOS ANUAL 2009_8" xfId="95" xr:uid="{00000000-0005-0000-0000-00005A000000}"/>
    <cellStyle name="_DESARROLLO ARCANO - F.V. - 2008_IIC - ANEXOS ANUAL 2009_8 2" xfId="10359" xr:uid="{00000000-0005-0000-0000-00005B000000}"/>
    <cellStyle name="_DESARROLLO ARCANO - F.V. - 2008_IIC - ANEXOS ANUAL 2009_8_HOTELERA ADMIN DEL CENTRO CCF AJU-10 FINAL" xfId="96" xr:uid="{00000000-0005-0000-0000-00005C000000}"/>
    <cellStyle name="_DESARROLLO ARCANO - F.V. - 2008_IIC - ANEXOS ANUAL 2009_Generales" xfId="97" xr:uid="{00000000-0005-0000-0000-00005D000000}"/>
    <cellStyle name="_DESARROLLO ARCANO - F.V. - 2008_KONEXO CENTRO DE SOLUCIONES-CCF-12 2009 Def" xfId="98" xr:uid="{00000000-0005-0000-0000-00005E000000}"/>
    <cellStyle name="_DESARROLLO ARCANO - F.V. - 2008_KONEXO CENTRO DE SOLUCIONES-CCF-12 2009 Def 2" xfId="99" xr:uid="{00000000-0005-0000-0000-00005F000000}"/>
    <cellStyle name="_DESARROLLO ARCANO - F.V. - 2008_KONEXO CENTRO DE SOLUCIONES-CCF-12 2009 Def_FAMD-Efecto CxC Mexicana y Filiales 2010" xfId="100" xr:uid="{00000000-0005-0000-0000-000060000000}"/>
    <cellStyle name="_DESARROLLO ARCANO - F.V. - 2008_NFACA Asientos Cierre Anual" xfId="101" xr:uid="{00000000-0005-0000-0000-000061000000}"/>
    <cellStyle name="_DESARROLLO ARCANO - F.V. - 2008_NFACA Asientos Cierre Anual 2" xfId="10360" xr:uid="{00000000-0005-0000-0000-000062000000}"/>
    <cellStyle name="_DESARROLLO ARCANO - F.V. - 2008_NFAFE Asientos Cierre Anual" xfId="102" xr:uid="{00000000-0005-0000-0000-000063000000}"/>
    <cellStyle name="_DESARROLLO ARCANO - F.V. - 2008_NFAFE Asientos Cierre Anual 2" xfId="10361" xr:uid="{00000000-0005-0000-0000-000064000000}"/>
    <cellStyle name="_DESARROLLO ARCANO - F.V. - 2008_NFICHI Asientos Cierre Anual" xfId="103" xr:uid="{00000000-0005-0000-0000-000065000000}"/>
    <cellStyle name="_DESARROLLO ARCANO - F.V. - 2008_NFICHI Asientos Cierre Anual 2" xfId="10362" xr:uid="{00000000-0005-0000-0000-000066000000}"/>
    <cellStyle name="_DESARROLLO ARCANO - F.V. - 2008_PROMINVER - CCF AJU 2010" xfId="104" xr:uid="{00000000-0005-0000-0000-000067000000}"/>
    <cellStyle name="_DESARROLLO ARCANO - F.V. - 2008_PROMINVER-FV-2010" xfId="105" xr:uid="{00000000-0005-0000-0000-000068000000}"/>
    <cellStyle name="_DESARROLLO ARCANO - F.V. - 2008_PROMINVER-FV-2010 2" xfId="10363" xr:uid="{00000000-0005-0000-0000-000069000000}"/>
    <cellStyle name="_DESARROLLO ARCANO - F.V. - 2008_PROMOTORA HOTELERA DE QUERETARO-CCF-AJU 2009-2" xfId="106" xr:uid="{00000000-0005-0000-0000-00006A000000}"/>
    <cellStyle name="_DESARROLLO ARCANO - F.V. - 2008_PROMOTORA TURISTICA DE SALTILLO-FV-2009" xfId="107" xr:uid="{00000000-0005-0000-0000-00006B000000}"/>
    <cellStyle name="_DESARROLLO ARCANO - F.V. - 2008_PROMOTORA TURISTICA DE SALTILLO-FV-2009 2" xfId="108" xr:uid="{00000000-0005-0000-0000-00006C000000}"/>
    <cellStyle name="_DESARROLLO ARCANO - F.V. - 2008_PROMOTORA TURISTICA DE SALTILLO-FV-2009_FAMD-Efecto CxC Mexicana y Filiales 2010" xfId="109" xr:uid="{00000000-0005-0000-0000-00006D000000}"/>
    <cellStyle name="_DESARROLLO ARCANO - F.V. - 2008_SERVICIOS ADMINISTRATIVOS DE SANTA FE-FV-2010" xfId="110" xr:uid="{00000000-0005-0000-0000-00006E000000}"/>
    <cellStyle name="_DESARROLLO ARCANO - F.V. - 2008_SERVICIOS ADMINISTRATIVOS DE SANTA FE-FV-2010 2" xfId="10364" xr:uid="{00000000-0005-0000-0000-00006F000000}"/>
    <cellStyle name="_DESARROLLO ARCANO - F.V. - 2008_Sheet1" xfId="111" xr:uid="{00000000-0005-0000-0000-000070000000}"/>
    <cellStyle name="_DESARROLLO ARCANO - F.V. - 2008_Sheet1 2" xfId="112" xr:uid="{00000000-0005-0000-0000-000071000000}"/>
    <cellStyle name="_DESARROLLO ARCANO - F.V. - 2008_Sheet1_11" xfId="113" xr:uid="{00000000-0005-0000-0000-000072000000}"/>
    <cellStyle name="_DESARROLLO ARCANO - F.V. - 2008_Sheet1_13" xfId="114" xr:uid="{00000000-0005-0000-0000-000073000000}"/>
    <cellStyle name="_DESARROLLO ARCANO - F.V. - 2008_Sheet1_17" xfId="115" xr:uid="{00000000-0005-0000-0000-000074000000}"/>
    <cellStyle name="_DESARROLLO ARCANO - F.V. - 2008_Sheet1_21" xfId="116" xr:uid="{00000000-0005-0000-0000-000075000000}"/>
    <cellStyle name="_DESARROLLO ARCANO - F.V. - 2008_Sheet1_3" xfId="117" xr:uid="{00000000-0005-0000-0000-000076000000}"/>
    <cellStyle name="_DESARROLLO ARCANO - F.V. - 2008_Sheet1_30" xfId="118" xr:uid="{00000000-0005-0000-0000-000077000000}"/>
    <cellStyle name="_DESARROLLO ARCANO - F.V. - 2008_Sheet1_30 2" xfId="10365" xr:uid="{00000000-0005-0000-0000-000078000000}"/>
    <cellStyle name="_DESARROLLO ARCANO - F.V. - 2008_Sheet1_30_1" xfId="119" xr:uid="{00000000-0005-0000-0000-000079000000}"/>
    <cellStyle name="_DESARROLLO ARCANO - F.V. - 2008_Sheet1_30_13" xfId="120" xr:uid="{00000000-0005-0000-0000-00007A000000}"/>
    <cellStyle name="_DESARROLLO ARCANO - F.V. - 2008_Sheet1_30_13 2" xfId="10366" xr:uid="{00000000-0005-0000-0000-00007B000000}"/>
    <cellStyle name="_DESARROLLO ARCANO - F.V. - 2008_Sheet1_30_13_HOTELERA ADMIN DEL CENTRO CCF AJU-10 FINAL" xfId="121" xr:uid="{00000000-0005-0000-0000-00007C000000}"/>
    <cellStyle name="_DESARROLLO ARCANO - F.V. - 2008_Sheet1_30_36" xfId="122" xr:uid="{00000000-0005-0000-0000-00007D000000}"/>
    <cellStyle name="_DESARROLLO ARCANO - F.V. - 2008_Sheet1_30_HOTELERA ADMIN DEL CENTRO CCF AJU-10 FINAL" xfId="123" xr:uid="{00000000-0005-0000-0000-00007E000000}"/>
    <cellStyle name="_DESARROLLO ARCANO - F.V. - 2008_Sheet1_36" xfId="124" xr:uid="{00000000-0005-0000-0000-00007F000000}"/>
    <cellStyle name="_DESARROLLO ARCANO - F.V. - 2008_Sheet1_36_1" xfId="125" xr:uid="{00000000-0005-0000-0000-000080000000}"/>
    <cellStyle name="_DESARROLLO ARCANO - F.V. - 2008_Sheet1_36_1 2" xfId="10367" xr:uid="{00000000-0005-0000-0000-000081000000}"/>
    <cellStyle name="_DESARROLLO ARCANO - F.V. - 2008_Sheet1_36_1_HOTELERA ADMIN DEL CENTRO CCF AJU-10 FINAL" xfId="126" xr:uid="{00000000-0005-0000-0000-000082000000}"/>
    <cellStyle name="_DESARROLLO ARCANO - F.V. - 2008_Sheet1_6" xfId="127" xr:uid="{00000000-0005-0000-0000-000083000000}"/>
    <cellStyle name="_DESARROLLO ARCANO - F.V. - 2008_Sheet1_8" xfId="128" xr:uid="{00000000-0005-0000-0000-000084000000}"/>
    <cellStyle name="_DESARROLLO ARCANO - F.V. - 2008_Sheet1_8 2" xfId="10368" xr:uid="{00000000-0005-0000-0000-000085000000}"/>
    <cellStyle name="_DESARROLLO ARCANO - F.V. - 2008_Sheet1_8_HOTELERA ADMIN DEL CENTRO CCF AJU-10 FINAL" xfId="129" xr:uid="{00000000-0005-0000-0000-000086000000}"/>
    <cellStyle name="_DESARROLLO ARCANO - F.V. - 2008_Sheet1_ejm para Ajuste (jul-dic)" xfId="130" xr:uid="{00000000-0005-0000-0000-000087000000}"/>
    <cellStyle name="_DESARROLLO ARCANO - F.V. - 2008_Sheet1_FAMD-Efecto CxC Mexicana y Filiales 2010" xfId="131" xr:uid="{00000000-0005-0000-0000-000088000000}"/>
    <cellStyle name="_DESARROLLO ARCANO - F.V. - 2008_Sheet1_Generales" xfId="132" xr:uid="{00000000-0005-0000-0000-000089000000}"/>
    <cellStyle name="_DESARROLLO ARCANO - F.V. - 2008_Sheet1_MENSUAL" xfId="133" xr:uid="{00000000-0005-0000-0000-00008A000000}"/>
    <cellStyle name="_DESARROLLO ARCANO - F.V. - 2008_Sheet1_PROMOTORA HOTELERA DE QUERETARO - CCF AJU-10" xfId="134" xr:uid="{00000000-0005-0000-0000-00008B000000}"/>
    <cellStyle name="_DESARROLLO ARCANO - F.V. - 2008_Sheet1_PROMOTORA HOTELERA DE QUERETARO - CCF AJU-10 2" xfId="10369" xr:uid="{00000000-0005-0000-0000-00008C000000}"/>
    <cellStyle name="_DESARROLLO TURISTICO CABOS 2000 - F.V. - 2008" xfId="135" xr:uid="{00000000-0005-0000-0000-00008D000000}"/>
    <cellStyle name="_DEUDORES DIVERSOS" xfId="136" xr:uid="{00000000-0005-0000-0000-00008E000000}"/>
    <cellStyle name="_EXPEDIENTE CONE JUL-08" xfId="137" xr:uid="{00000000-0005-0000-0000-00008F000000}"/>
    <cellStyle name="_FALC - AUX IETU E IVA - 05 2008" xfId="138" xr:uid="{00000000-0005-0000-0000-000090000000}"/>
    <cellStyle name="_FALC - AUX IETU E IVA - 05 2008 2" xfId="139" xr:uid="{00000000-0005-0000-0000-000091000000}"/>
    <cellStyle name="_FALC - AUX IETU E IVA - 05 2008_FAMD-Efecto CxC Mexicana y Filiales 2010" xfId="140" xr:uid="{00000000-0005-0000-0000-000092000000}"/>
    <cellStyle name="_FAMD AJU 09" xfId="141" xr:uid="{00000000-0005-0000-0000-000093000000}"/>
    <cellStyle name="_FAMD AJU 09 2" xfId="10370" xr:uid="{00000000-0005-0000-0000-000094000000}"/>
    <cellStyle name="_FARF - AUX IETU E IVA - 05 2008" xfId="142" xr:uid="{00000000-0005-0000-0000-000095000000}"/>
    <cellStyle name="_FEB 08 FIMTX" xfId="143" xr:uid="{00000000-0005-0000-0000-000096000000}"/>
    <cellStyle name="_FICHI_D-4_AJU_08 OK" xfId="144" xr:uid="{00000000-0005-0000-0000-000097000000}"/>
    <cellStyle name="_FIGDL_D-4_AJU_08 OK" xfId="145" xr:uid="{00000000-0005-0000-0000-000098000000}"/>
    <cellStyle name="_FIMTC - AUX IVA, IETU Y RET - 06 2009" xfId="146" xr:uid="{00000000-0005-0000-0000-000099000000}"/>
    <cellStyle name="_FIMTC - AUX IVA, IETU Y RET - 06 2009_1TOAP_EXPEDIENTE_AGOSTO 2011" xfId="147" xr:uid="{00000000-0005-0000-0000-00009A000000}"/>
    <cellStyle name="_FIMTC - AUX IVA, IETU Y RET - 06 2009_1TOAP_EXPEDIENTE_JUNIO 2011" xfId="148" xr:uid="{00000000-0005-0000-0000-00009B000000}"/>
    <cellStyle name="_FIMTC - AUX IVA, IETU Y RET - 06 2009_1TOAP_EXPEDIENTE_MARZO 2011" xfId="149" xr:uid="{00000000-0005-0000-0000-00009C000000}"/>
    <cellStyle name="_FIMTC - AUX IVA, IETU Y RET - 06 2009_1TOAP_EXPEDIENTE_MAYO 2011a" xfId="150" xr:uid="{00000000-0005-0000-0000-00009D000000}"/>
    <cellStyle name="_FIMTC - AUXILIARES IVA, IETU Y RET - 07 2008" xfId="151" xr:uid="{00000000-0005-0000-0000-00009E000000}"/>
    <cellStyle name="_FIMTC - AUXILIARES IVA, IETU Y RET - 07 2008_1TOAP_EXPEDIENTE_AGOSTO 2011" xfId="152" xr:uid="{00000000-0005-0000-0000-00009F000000}"/>
    <cellStyle name="_FIMTC - AUXILIARES IVA, IETU Y RET - 07 2008_1TOAP_EXPEDIENTE_JUNIO 2011" xfId="153" xr:uid="{00000000-0005-0000-0000-0000A0000000}"/>
    <cellStyle name="_FIMTC - AUXILIARES IVA, IETU Y RET - 07 2008_1TOAP_EXPEDIENTE_MARZO 2011" xfId="154" xr:uid="{00000000-0005-0000-0000-0000A1000000}"/>
    <cellStyle name="_FIMTC - AUXILIARES IVA, IETU Y RET - 07 2008_1TOAP_EXPEDIENTE_MAYO 2011a" xfId="155" xr:uid="{00000000-0005-0000-0000-0000A2000000}"/>
    <cellStyle name="_FIMTC - IVA IETU Y RET - 04 2010" xfId="156" xr:uid="{00000000-0005-0000-0000-0000A3000000}"/>
    <cellStyle name="_FIMTC - IVA IETU Y RET - 04 2010 2" xfId="157" xr:uid="{00000000-0005-0000-0000-0000A4000000}"/>
    <cellStyle name="_FIMTC - IVA IETU Y RET - 04 2010 3" xfId="158" xr:uid="{00000000-0005-0000-0000-0000A5000000}"/>
    <cellStyle name="_FIMTF_D-4_AJU_08 OK" xfId="159" xr:uid="{00000000-0005-0000-0000-0000A6000000}"/>
    <cellStyle name="_FIMTX JULIO  07" xfId="160" xr:uid="{00000000-0005-0000-0000-0000A7000000}"/>
    <cellStyle name="_FIMTX JULIO  07 2" xfId="161" xr:uid="{00000000-0005-0000-0000-0000A8000000}"/>
    <cellStyle name="_FIMTX JULIO  07 2 2" xfId="162" xr:uid="{00000000-0005-0000-0000-0000A9000000}"/>
    <cellStyle name="_FIMTX JULIO  07 3" xfId="163" xr:uid="{00000000-0005-0000-0000-0000AA000000}"/>
    <cellStyle name="_FIMTX JULIO  07_1TOAP" xfId="164" xr:uid="{00000000-0005-0000-0000-0000AB000000}"/>
    <cellStyle name="_FIMTX JULIO  07_1TOAP_1" xfId="165" xr:uid="{00000000-0005-0000-0000-0000AC000000}"/>
    <cellStyle name="_FIMTX JULIO  07_1TOAP_1_1TOAP_EXPEDIENTE_AGOSTO 2011" xfId="166" xr:uid="{00000000-0005-0000-0000-0000AD000000}"/>
    <cellStyle name="_FIMTX JULIO  07_1TOAP_1TOAP_EXPEDIENTE_AGOSTO 2011" xfId="167" xr:uid="{00000000-0005-0000-0000-0000AE000000}"/>
    <cellStyle name="_FIMTX JULIO  07_1TOAP_1TOAP_EXPEDIENTE_JUNIO 2011" xfId="168" xr:uid="{00000000-0005-0000-0000-0000AF000000}"/>
    <cellStyle name="_FIMTX JULIO  07_1TOAP_1TOAP_EXPEDIENTE_MARZO 2011" xfId="169" xr:uid="{00000000-0005-0000-0000-0000B0000000}"/>
    <cellStyle name="_FIMTX JULIO  07_1TOAP_EXPEDIENTE_AGOSTO 2011" xfId="170" xr:uid="{00000000-0005-0000-0000-0000B1000000}"/>
    <cellStyle name="_FIMTX JULIO  07_1TOAP_EXPEDIENTE_JUNIO 2011" xfId="171" xr:uid="{00000000-0005-0000-0000-0000B2000000}"/>
    <cellStyle name="_FIMTX JULIO  07_1TOAP_EXPEDIENTE_MARZO 2011" xfId="172" xr:uid="{00000000-0005-0000-0000-0000B3000000}"/>
    <cellStyle name="_FIMTX JULIO  07_1TOAP_EXPEDIENTE_MAYO 2011a" xfId="173" xr:uid="{00000000-0005-0000-0000-0000B4000000}"/>
    <cellStyle name="_FIMTX JULIO  07_ADMINISTRADORA SAN JORGE - CCF AJU 2010" xfId="174" xr:uid="{00000000-0005-0000-0000-0000B5000000}"/>
    <cellStyle name="_FIMTX JULIO  07_Asientos de Cierre ok (2)" xfId="175" xr:uid="{00000000-0005-0000-0000-0000B6000000}"/>
    <cellStyle name="_FIMTX JULIO  07_CORPORATIVO PROHOCA-CCF-AJU-2010 23-03-11" xfId="176" xr:uid="{00000000-0005-0000-0000-0000B7000000}"/>
    <cellStyle name="_FIMTX JULIO  07_CORPORATIVO PROHOCA-CCF-AJU-2010 26-03-11" xfId="177" xr:uid="{00000000-0005-0000-0000-0000B8000000}"/>
    <cellStyle name="_FIMTX JULIO  07_ejm para Ajuste (jul-dic)" xfId="178" xr:uid="{00000000-0005-0000-0000-0000B9000000}"/>
    <cellStyle name="_FIMTX JULIO  07_ejm para Ajuste (jul-dic) 2" xfId="10371" xr:uid="{00000000-0005-0000-0000-0000BA000000}"/>
    <cellStyle name="_FIMTX JULIO  07_FAMD-Efecto CxC Mexicana y Filiales 2010" xfId="179" xr:uid="{00000000-0005-0000-0000-0000BB000000}"/>
    <cellStyle name="_FIMTX JULIO  07_FAVCR - ANEXOS ANUAL 2009" xfId="180" xr:uid="{00000000-0005-0000-0000-0000BC000000}"/>
    <cellStyle name="_FIMTX JULIO  07_FAVCR - ANEXOS ANUAL 2009 2" xfId="10372" xr:uid="{00000000-0005-0000-0000-0000BD000000}"/>
    <cellStyle name="_FIMTX JULIO  07_FICHI Asientos Cierre Anual" xfId="181" xr:uid="{00000000-0005-0000-0000-0000BE000000}"/>
    <cellStyle name="_FIMTX JULIO  07_FICHI Asientos Cierre Anual 2" xfId="10373" xr:uid="{00000000-0005-0000-0000-0000BF000000}"/>
    <cellStyle name="_FIMTX JULIO  07_FICHI_CCF_102011" xfId="182" xr:uid="{00000000-0005-0000-0000-0000C0000000}"/>
    <cellStyle name="_FIMTX JULIO  07_FIESTA VACATION-CCF-AJU 2009-3" xfId="183" xr:uid="{00000000-0005-0000-0000-0000C1000000}"/>
    <cellStyle name="_FIMTX JULIO  07_HOTELERA ADMIN DEL CENTRO CCF AJU-10 FINAL" xfId="184" xr:uid="{00000000-0005-0000-0000-0000C2000000}"/>
    <cellStyle name="_FIMTX JULIO  07_HOTELERA DEL SUROESTE - CCF AJU 2010-OKK" xfId="185" xr:uid="{00000000-0005-0000-0000-0000C3000000}"/>
    <cellStyle name="_FIMTX JULIO  07_IIC - ANEXOS ANUAL 2009" xfId="186" xr:uid="{00000000-0005-0000-0000-0000C4000000}"/>
    <cellStyle name="_FIMTX JULIO  07_IIC - ANEXOS ANUAL 2009_13" xfId="187" xr:uid="{00000000-0005-0000-0000-0000C5000000}"/>
    <cellStyle name="_FIMTX JULIO  07_IIC - ANEXOS ANUAL 2009_3" xfId="188" xr:uid="{00000000-0005-0000-0000-0000C6000000}"/>
    <cellStyle name="_FIMTX JULIO  07_IIC - ANEXOS ANUAL 2009_30" xfId="189" xr:uid="{00000000-0005-0000-0000-0000C7000000}"/>
    <cellStyle name="_FIMTX JULIO  07_IIC - ANEXOS ANUAL 2009_30 2" xfId="10374" xr:uid="{00000000-0005-0000-0000-0000C8000000}"/>
    <cellStyle name="_FIMTX JULIO  07_IIC - ANEXOS ANUAL 2009_30_1" xfId="190" xr:uid="{00000000-0005-0000-0000-0000C9000000}"/>
    <cellStyle name="_FIMTX JULIO  07_IIC - ANEXOS ANUAL 2009_30_13" xfId="191" xr:uid="{00000000-0005-0000-0000-0000CA000000}"/>
    <cellStyle name="_FIMTX JULIO  07_IIC - ANEXOS ANUAL 2009_30_13 2" xfId="10375" xr:uid="{00000000-0005-0000-0000-0000CB000000}"/>
    <cellStyle name="_FIMTX JULIO  07_IIC - ANEXOS ANUAL 2009_30_13_HOTELERA ADMIN DEL CENTRO CCF AJU-10 FINAL" xfId="192" xr:uid="{00000000-0005-0000-0000-0000CC000000}"/>
    <cellStyle name="_FIMTX JULIO  07_IIC - ANEXOS ANUAL 2009_30_36" xfId="193" xr:uid="{00000000-0005-0000-0000-0000CD000000}"/>
    <cellStyle name="_FIMTX JULIO  07_IIC - ANEXOS ANUAL 2009_30_HOTELERA ADMIN DEL CENTRO CCF AJU-10 FINAL" xfId="194" xr:uid="{00000000-0005-0000-0000-0000CE000000}"/>
    <cellStyle name="_FIMTX JULIO  07_IIC - ANEXOS ANUAL 2009_36" xfId="195" xr:uid="{00000000-0005-0000-0000-0000CF000000}"/>
    <cellStyle name="_FIMTX JULIO  07_IIC - ANEXOS ANUAL 2009_36 2" xfId="10376" xr:uid="{00000000-0005-0000-0000-0000D0000000}"/>
    <cellStyle name="_FIMTX JULIO  07_IIC - ANEXOS ANUAL 2009_36_1" xfId="196" xr:uid="{00000000-0005-0000-0000-0000D1000000}"/>
    <cellStyle name="_FIMTX JULIO  07_IIC - ANEXOS ANUAL 2009_36_HOTELERA ADMIN DEL CENTRO CCF AJU-10 FINAL" xfId="197" xr:uid="{00000000-0005-0000-0000-0000D2000000}"/>
    <cellStyle name="_FIMTX JULIO  07_IIC - ANEXOS ANUAL 2009_6" xfId="198" xr:uid="{00000000-0005-0000-0000-0000D3000000}"/>
    <cellStyle name="_FIMTX JULIO  07_IIC - ANEXOS ANUAL 2009_8" xfId="199" xr:uid="{00000000-0005-0000-0000-0000D4000000}"/>
    <cellStyle name="_FIMTX JULIO  07_IIC - ANEXOS ANUAL 2009_8 2" xfId="10377" xr:uid="{00000000-0005-0000-0000-0000D5000000}"/>
    <cellStyle name="_FIMTX JULIO  07_IIC - ANEXOS ANUAL 2009_8_HOTELERA ADMIN DEL CENTRO CCF AJU-10 FINAL" xfId="200" xr:uid="{00000000-0005-0000-0000-0000D6000000}"/>
    <cellStyle name="_FIMTX JULIO  07_IIC - ANEXOS ANUAL 2009_Generales" xfId="201" xr:uid="{00000000-0005-0000-0000-0000D7000000}"/>
    <cellStyle name="_FIMTX JULIO  07_NFAFE Asientos Cierre Anual" xfId="202" xr:uid="{00000000-0005-0000-0000-0000D8000000}"/>
    <cellStyle name="_FIMTX JULIO  07_NFAFE Asientos Cierre Anual 2" xfId="10378" xr:uid="{00000000-0005-0000-0000-0000D9000000}"/>
    <cellStyle name="_FIMTX JULIO  07_NFICHI Asientos Cierre Anual" xfId="203" xr:uid="{00000000-0005-0000-0000-0000DA000000}"/>
    <cellStyle name="_FIMTX JULIO  07_NFICHI Asientos Cierre Anual 2" xfId="10379" xr:uid="{00000000-0005-0000-0000-0000DB000000}"/>
    <cellStyle name="_FIMTX JULIO  07_PROMOTORA HOTELERA DE QUERETARO-CCF-AJU 2009-2" xfId="204" xr:uid="{00000000-0005-0000-0000-0000DC000000}"/>
    <cellStyle name="_FIMTX JULIO  07_SERVICIOS ADMINISTRATIVOS DE SANTA FE  - CCF AJU 2010" xfId="205" xr:uid="{00000000-0005-0000-0000-0000DD000000}"/>
    <cellStyle name="_FIMTX JULIO  07_SERVICIOS ADMINISTRATIVOS DE SANTA FE-FV-2010" xfId="206" xr:uid="{00000000-0005-0000-0000-0000DE000000}"/>
    <cellStyle name="_FIMTX JULIO  07_SERVICIOS ADMINISTRATIVOS DE SANTA FE-FV-2010 2" xfId="10380" xr:uid="{00000000-0005-0000-0000-0000DF000000}"/>
    <cellStyle name="_FIOAX" xfId="207" xr:uid="{00000000-0005-0000-0000-0000E0000000}"/>
    <cellStyle name="_FIOAX 2" xfId="208" xr:uid="{00000000-0005-0000-0000-0000E1000000}"/>
    <cellStyle name="_FIOAX 2 2" xfId="209" xr:uid="{00000000-0005-0000-0000-0000E2000000}"/>
    <cellStyle name="_FIOAX 3" xfId="210" xr:uid="{00000000-0005-0000-0000-0000E3000000}"/>
    <cellStyle name="_FIOAX_1TOAP" xfId="211" xr:uid="{00000000-0005-0000-0000-0000E4000000}"/>
    <cellStyle name="_FIOAX_1TOAP_1" xfId="212" xr:uid="{00000000-0005-0000-0000-0000E5000000}"/>
    <cellStyle name="_FIOAX_1TOAP_1_1TOAP_EXPEDIENTE_AGOSTO 2011" xfId="213" xr:uid="{00000000-0005-0000-0000-0000E6000000}"/>
    <cellStyle name="_FIOAX_1TOAP_1TOAP_EXPEDIENTE_AGOSTO 2011" xfId="214" xr:uid="{00000000-0005-0000-0000-0000E7000000}"/>
    <cellStyle name="_FIOAX_1TOAP_1TOAP_EXPEDIENTE_JUNIO 2011" xfId="215" xr:uid="{00000000-0005-0000-0000-0000E8000000}"/>
    <cellStyle name="_FIOAX_1TOAP_1TOAP_EXPEDIENTE_MARZO 2011" xfId="216" xr:uid="{00000000-0005-0000-0000-0000E9000000}"/>
    <cellStyle name="_FIOAX_1TOAP_EXPEDIENTE_AGOSTO 2011" xfId="217" xr:uid="{00000000-0005-0000-0000-0000EA000000}"/>
    <cellStyle name="_FIOAX_1TOAP_EXPEDIENTE_JUNIO 2011" xfId="218" xr:uid="{00000000-0005-0000-0000-0000EB000000}"/>
    <cellStyle name="_FIOAX_1TOAP_EXPEDIENTE_MARZO 2011" xfId="219" xr:uid="{00000000-0005-0000-0000-0000EC000000}"/>
    <cellStyle name="_FIOAX_1TOAP_EXPEDIENTE_MAYO 2011a" xfId="220" xr:uid="{00000000-0005-0000-0000-0000ED000000}"/>
    <cellStyle name="_FIOAX_Asientos de Cierre ok (2)" xfId="221" xr:uid="{00000000-0005-0000-0000-0000EE000000}"/>
    <cellStyle name="_FIOAX_FAMD-Efecto CxC Mexicana y Filiales 2010" xfId="222" xr:uid="{00000000-0005-0000-0000-0000EF000000}"/>
    <cellStyle name="_FIOAX_NFAFE Asientos Cierre Anual" xfId="223" xr:uid="{00000000-0005-0000-0000-0000F0000000}"/>
    <cellStyle name="_FIOAX-CONCILIACION (IVA-IETU) 2010" xfId="224" xr:uid="{00000000-0005-0000-0000-0000F1000000}"/>
    <cellStyle name="_FIPFI - AUX IVA, IETU Y RET - 06 2010" xfId="225" xr:uid="{00000000-0005-0000-0000-0000F2000000}"/>
    <cellStyle name="_FIPFI - CHEQUES NEGOCIABLES - 2009" xfId="226" xr:uid="{00000000-0005-0000-0000-0000F3000000}"/>
    <cellStyle name="_FIPR2-CONCILIACIONES INTERCO CXP ABR-07" xfId="227" xr:uid="{00000000-0005-0000-0000-0000F4000000}"/>
    <cellStyle name="_FIPR2-CONCILIACIONES INTERCO CXP ABR-07 2" xfId="228" xr:uid="{00000000-0005-0000-0000-0000F5000000}"/>
    <cellStyle name="_FIPR2-CONCILIACIONES INTERCO CXP ABR-07 2 2" xfId="229" xr:uid="{00000000-0005-0000-0000-0000F6000000}"/>
    <cellStyle name="_FIPR2-CONCILIACIONES INTERCO CXP ABR-07 3" xfId="230" xr:uid="{00000000-0005-0000-0000-0000F7000000}"/>
    <cellStyle name="_FIPR2-CONCILIACIONES INTERCO CXP ABR-07_1TOAP" xfId="231" xr:uid="{00000000-0005-0000-0000-0000F8000000}"/>
    <cellStyle name="_FIPR2-CONCILIACIONES INTERCO CXP ABR-07_1TOAP ap" xfId="232" xr:uid="{00000000-0005-0000-0000-0000F9000000}"/>
    <cellStyle name="_FIPR2-CONCILIACIONES INTERCO CXP ABR-07_1TOAP ap_1TOAP_EXPEDIENTE_AGOSTO 2011" xfId="233" xr:uid="{00000000-0005-0000-0000-0000FA000000}"/>
    <cellStyle name="_FIPR2-CONCILIACIONES INTERCO CXP ABR-07_1TOAP ap_1TOAP_EXPEDIENTE_JUNIO 2011" xfId="234" xr:uid="{00000000-0005-0000-0000-0000FB000000}"/>
    <cellStyle name="_FIPR2-CONCILIACIONES INTERCO CXP ABR-07_1TOAP ap_1TOAP_EXPEDIENTE_MARZO 2011" xfId="235" xr:uid="{00000000-0005-0000-0000-0000FC000000}"/>
    <cellStyle name="_FIPR2-CONCILIACIONES INTERCO CXP ABR-07_1TOAP ap_1TOAP_EXPEDIENTE_MAYO 2011a" xfId="236" xr:uid="{00000000-0005-0000-0000-0000FD000000}"/>
    <cellStyle name="_FIPR2-CONCILIACIONES INTERCO CXP ABR-07_1TOAP_1" xfId="237" xr:uid="{00000000-0005-0000-0000-0000FE000000}"/>
    <cellStyle name="_FIPR2-CONCILIACIONES INTERCO CXP ABR-07_1TOAP_1_1TOAP_EXPEDIENTE_AGOSTO 2011" xfId="238" xr:uid="{00000000-0005-0000-0000-0000FF000000}"/>
    <cellStyle name="_FIPR2-CONCILIACIONES INTERCO CXP ABR-07_1TOAP_1TOAP_EXPEDIENTE_AGOSTO 2011" xfId="239" xr:uid="{00000000-0005-0000-0000-000000010000}"/>
    <cellStyle name="_FIPR2-CONCILIACIONES INTERCO CXP ABR-07_1TOAP_1TOAP_EXPEDIENTE_JUNIO 2011" xfId="240" xr:uid="{00000000-0005-0000-0000-000001010000}"/>
    <cellStyle name="_FIPR2-CONCILIACIONES INTERCO CXP ABR-07_1TOAP_1TOAP_EXPEDIENTE_MARZO 2011" xfId="241" xr:uid="{00000000-0005-0000-0000-000002010000}"/>
    <cellStyle name="_FIPR2-CONCILIACIONES INTERCO CXP ABR-07_1TOAP_CARTERA_CXP_ENE_2011" xfId="242" xr:uid="{00000000-0005-0000-0000-000003010000}"/>
    <cellStyle name="_FIPR2-CONCILIACIONES INTERCO CXP ABR-07_1TOAP_CARTERA_CXP_ENE_2011_1TOAP_EXPEDIENTE_AGOSTO 2011" xfId="243" xr:uid="{00000000-0005-0000-0000-000004010000}"/>
    <cellStyle name="_FIPR2-CONCILIACIONES INTERCO CXP ABR-07_1TOAP_CARTERA_CXP_ENE_2011_1TOAP_EXPEDIENTE_JUNIO 2011" xfId="244" xr:uid="{00000000-0005-0000-0000-000005010000}"/>
    <cellStyle name="_FIPR2-CONCILIACIONES INTERCO CXP ABR-07_1TOAP_CARTERA_CXP_ENE_2011_1TOAP_EXPEDIENTE_MARZO 2011" xfId="245" xr:uid="{00000000-0005-0000-0000-000006010000}"/>
    <cellStyle name="_FIPR2-CONCILIACIONES INTERCO CXP ABR-07_1TOAP_CARTERA_CXP_ENE_2011_1TOAP_EXPEDIENTE_MAYO 2011a" xfId="246" xr:uid="{00000000-0005-0000-0000-000007010000}"/>
    <cellStyle name="_FIPR2-CONCILIACIONES INTERCO CXP ABR-07_1TOAP_EXPEDIENTE_SEPTIEMBRE 2011" xfId="247" xr:uid="{00000000-0005-0000-0000-000008010000}"/>
    <cellStyle name="_FIPR2-CONCILIACIONES INTERCO CXP ABR-07_Asientos de Cierre ok (2)" xfId="248" xr:uid="{00000000-0005-0000-0000-000009010000}"/>
    <cellStyle name="_FIPR2-CONCILIACIONES INTERCO CXP ABR-07_FAMD-Efecto CxC Mexicana y Filiales 2010" xfId="249" xr:uid="{00000000-0005-0000-0000-00000A010000}"/>
    <cellStyle name="_FIPR2-CONCILIACIONES INTERCO CXP ABR-07_FITOG_EXPEDIENTE_DICIEMBRE 2010" xfId="250" xr:uid="{00000000-0005-0000-0000-00000B010000}"/>
    <cellStyle name="_FIPR2-CONCILIACIONES INTERCO CXP ABR-07_FITOG_EXPEDIENTE_DICIEMBRE 2010_1TOAP_EXPEDIENTE_AGOSTO 2011" xfId="251" xr:uid="{00000000-0005-0000-0000-00000C010000}"/>
    <cellStyle name="_FIPR2-CONCILIACIONES INTERCO CXP ABR-07_FITOG_EXPEDIENTE_DICIEMBRE 2010_1TOAP_EXPEDIENTE_JUNIO 2011" xfId="252" xr:uid="{00000000-0005-0000-0000-00000D010000}"/>
    <cellStyle name="_FIPR2-CONCILIACIONES INTERCO CXP ABR-07_FITOG_EXPEDIENTE_DICIEMBRE 2010_1TOAP_EXPEDIENTE_MARZO 2011" xfId="253" xr:uid="{00000000-0005-0000-0000-00000E010000}"/>
    <cellStyle name="_FIPR2-CONCILIACIONES INTERCO CXP ABR-07_FITOG_EXPEDIENTE_DICIEMBRE 2010_1TOAP_EXPEDIENTE_MAYO 2011a" xfId="254" xr:uid="{00000000-0005-0000-0000-00000F010000}"/>
    <cellStyle name="_FIPR2-CONCILIACIONES INTERCO CXP ABR-07_NFAFE Asientos Cierre Anual" xfId="255" xr:uid="{00000000-0005-0000-0000-000010010000}"/>
    <cellStyle name="_FIPR2-CONCILIACIONES INTERCO CXP JUL-07" xfId="256" xr:uid="{00000000-0005-0000-0000-000011010000}"/>
    <cellStyle name="_FIPR2-CONCILIACIONES INTERCO CXP JUL-07 2" xfId="257" xr:uid="{00000000-0005-0000-0000-000012010000}"/>
    <cellStyle name="_FIPR2-CONCILIACIONES INTERCO CXP JUL-07 2 2" xfId="258" xr:uid="{00000000-0005-0000-0000-000013010000}"/>
    <cellStyle name="_FIPR2-CONCILIACIONES INTERCO CXP JUL-07 3" xfId="259" xr:uid="{00000000-0005-0000-0000-000014010000}"/>
    <cellStyle name="_FIPR2-CONCILIACIONES INTERCO CXP JUL-07_1TOAP" xfId="260" xr:uid="{00000000-0005-0000-0000-000015010000}"/>
    <cellStyle name="_FIPR2-CONCILIACIONES INTERCO CXP JUL-07_1TOAP ap" xfId="261" xr:uid="{00000000-0005-0000-0000-000016010000}"/>
    <cellStyle name="_FIPR2-CONCILIACIONES INTERCO CXP JUL-07_1TOAP ap_1TOAP_EXPEDIENTE_AGOSTO 2011" xfId="262" xr:uid="{00000000-0005-0000-0000-000017010000}"/>
    <cellStyle name="_FIPR2-CONCILIACIONES INTERCO CXP JUL-07_1TOAP ap_1TOAP_EXPEDIENTE_JUNIO 2011" xfId="263" xr:uid="{00000000-0005-0000-0000-000018010000}"/>
    <cellStyle name="_FIPR2-CONCILIACIONES INTERCO CXP JUL-07_1TOAP ap_1TOAP_EXPEDIENTE_MARZO 2011" xfId="264" xr:uid="{00000000-0005-0000-0000-000019010000}"/>
    <cellStyle name="_FIPR2-CONCILIACIONES INTERCO CXP JUL-07_1TOAP ap_1TOAP_EXPEDIENTE_MAYO 2011a" xfId="265" xr:uid="{00000000-0005-0000-0000-00001A010000}"/>
    <cellStyle name="_FIPR2-CONCILIACIONES INTERCO CXP JUL-07_1TOAP_1" xfId="266" xr:uid="{00000000-0005-0000-0000-00001B010000}"/>
    <cellStyle name="_FIPR2-CONCILIACIONES INTERCO CXP JUL-07_1TOAP_1_1TOAP_EXPEDIENTE_AGOSTO 2011" xfId="267" xr:uid="{00000000-0005-0000-0000-00001C010000}"/>
    <cellStyle name="_FIPR2-CONCILIACIONES INTERCO CXP JUL-07_1TOAP_1TOAP_EXPEDIENTE_AGOSTO 2011" xfId="268" xr:uid="{00000000-0005-0000-0000-00001D010000}"/>
    <cellStyle name="_FIPR2-CONCILIACIONES INTERCO CXP JUL-07_1TOAP_1TOAP_EXPEDIENTE_JUNIO 2011" xfId="269" xr:uid="{00000000-0005-0000-0000-00001E010000}"/>
    <cellStyle name="_FIPR2-CONCILIACIONES INTERCO CXP JUL-07_1TOAP_1TOAP_EXPEDIENTE_MARZO 2011" xfId="270" xr:uid="{00000000-0005-0000-0000-00001F010000}"/>
    <cellStyle name="_FIPR2-CONCILIACIONES INTERCO CXP JUL-07_1TOAP_CARTERA_CXP_ENE_2011" xfId="271" xr:uid="{00000000-0005-0000-0000-000020010000}"/>
    <cellStyle name="_FIPR2-CONCILIACIONES INTERCO CXP JUL-07_1TOAP_CARTERA_CXP_ENE_2011_1TOAP_EXPEDIENTE_AGOSTO 2011" xfId="272" xr:uid="{00000000-0005-0000-0000-000021010000}"/>
    <cellStyle name="_FIPR2-CONCILIACIONES INTERCO CXP JUL-07_1TOAP_CARTERA_CXP_ENE_2011_1TOAP_EXPEDIENTE_JUNIO 2011" xfId="273" xr:uid="{00000000-0005-0000-0000-000022010000}"/>
    <cellStyle name="_FIPR2-CONCILIACIONES INTERCO CXP JUL-07_1TOAP_CARTERA_CXP_ENE_2011_1TOAP_EXPEDIENTE_MARZO 2011" xfId="274" xr:uid="{00000000-0005-0000-0000-000023010000}"/>
    <cellStyle name="_FIPR2-CONCILIACIONES INTERCO CXP JUL-07_1TOAP_CARTERA_CXP_ENE_2011_1TOAP_EXPEDIENTE_MAYO 2011a" xfId="275" xr:uid="{00000000-0005-0000-0000-000024010000}"/>
    <cellStyle name="_FIPR2-CONCILIACIONES INTERCO CXP JUL-07_1TOAP_EXPEDIENTE_SEPTIEMBRE 2011" xfId="276" xr:uid="{00000000-0005-0000-0000-000025010000}"/>
    <cellStyle name="_FIPR2-CONCILIACIONES INTERCO CXP JUL-07_Asientos de Cierre ok (2)" xfId="277" xr:uid="{00000000-0005-0000-0000-000026010000}"/>
    <cellStyle name="_FIPR2-CONCILIACIONES INTERCO CXP JUL-07_FAMD-Efecto CxC Mexicana y Filiales 2010" xfId="278" xr:uid="{00000000-0005-0000-0000-000027010000}"/>
    <cellStyle name="_FIPR2-CONCILIACIONES INTERCO CXP JUL-07_FITOG_EXPEDIENTE_DICIEMBRE 2010" xfId="279" xr:uid="{00000000-0005-0000-0000-000028010000}"/>
    <cellStyle name="_FIPR2-CONCILIACIONES INTERCO CXP JUL-07_FITOG_EXPEDIENTE_DICIEMBRE 2010_1TOAP_EXPEDIENTE_AGOSTO 2011" xfId="280" xr:uid="{00000000-0005-0000-0000-000029010000}"/>
    <cellStyle name="_FIPR2-CONCILIACIONES INTERCO CXP JUL-07_FITOG_EXPEDIENTE_DICIEMBRE 2010_1TOAP_EXPEDIENTE_JUNIO 2011" xfId="281" xr:uid="{00000000-0005-0000-0000-00002A010000}"/>
    <cellStyle name="_FIPR2-CONCILIACIONES INTERCO CXP JUL-07_FITOG_EXPEDIENTE_DICIEMBRE 2010_1TOAP_EXPEDIENTE_MARZO 2011" xfId="282" xr:uid="{00000000-0005-0000-0000-00002B010000}"/>
    <cellStyle name="_FIPR2-CONCILIACIONES INTERCO CXP JUL-07_FITOG_EXPEDIENTE_DICIEMBRE 2010_1TOAP_EXPEDIENTE_MAYO 2011a" xfId="283" xr:uid="{00000000-0005-0000-0000-00002C010000}"/>
    <cellStyle name="_FIPR2-CONCILIACIONES INTERCO CXP JUL-07_NFAFE Asientos Cierre Anual" xfId="284" xr:uid="{00000000-0005-0000-0000-00002D010000}"/>
    <cellStyle name="_FIPR2-CONCILIACIONES INTERCO CXP JUN-07" xfId="285" xr:uid="{00000000-0005-0000-0000-00002E010000}"/>
    <cellStyle name="_FIPR2-CONCILIACIONES INTERCO CXP JUN-07 2" xfId="286" xr:uid="{00000000-0005-0000-0000-00002F010000}"/>
    <cellStyle name="_FIPR2-CONCILIACIONES INTERCO CXP JUN-07 2 2" xfId="287" xr:uid="{00000000-0005-0000-0000-000030010000}"/>
    <cellStyle name="_FIPR2-CONCILIACIONES INTERCO CXP JUN-07 3" xfId="288" xr:uid="{00000000-0005-0000-0000-000031010000}"/>
    <cellStyle name="_FIPR2-CONCILIACIONES INTERCO CXP JUN-07_1TOAP" xfId="289" xr:uid="{00000000-0005-0000-0000-000032010000}"/>
    <cellStyle name="_FIPR2-CONCILIACIONES INTERCO CXP JUN-07_1TOAP ap" xfId="290" xr:uid="{00000000-0005-0000-0000-000033010000}"/>
    <cellStyle name="_FIPR2-CONCILIACIONES INTERCO CXP JUN-07_1TOAP ap_1TOAP_EXPEDIENTE_AGOSTO 2011" xfId="291" xr:uid="{00000000-0005-0000-0000-000034010000}"/>
    <cellStyle name="_FIPR2-CONCILIACIONES INTERCO CXP JUN-07_1TOAP ap_1TOAP_EXPEDIENTE_JUNIO 2011" xfId="292" xr:uid="{00000000-0005-0000-0000-000035010000}"/>
    <cellStyle name="_FIPR2-CONCILIACIONES INTERCO CXP JUN-07_1TOAP ap_1TOAP_EXPEDIENTE_MARZO 2011" xfId="293" xr:uid="{00000000-0005-0000-0000-000036010000}"/>
    <cellStyle name="_FIPR2-CONCILIACIONES INTERCO CXP JUN-07_1TOAP ap_1TOAP_EXPEDIENTE_MAYO 2011a" xfId="294" xr:uid="{00000000-0005-0000-0000-000037010000}"/>
    <cellStyle name="_FIPR2-CONCILIACIONES INTERCO CXP JUN-07_1TOAP_1" xfId="295" xr:uid="{00000000-0005-0000-0000-000038010000}"/>
    <cellStyle name="_FIPR2-CONCILIACIONES INTERCO CXP JUN-07_1TOAP_1_1TOAP_EXPEDIENTE_AGOSTO 2011" xfId="296" xr:uid="{00000000-0005-0000-0000-000039010000}"/>
    <cellStyle name="_FIPR2-CONCILIACIONES INTERCO CXP JUN-07_1TOAP_1TOAP_EXPEDIENTE_AGOSTO 2011" xfId="297" xr:uid="{00000000-0005-0000-0000-00003A010000}"/>
    <cellStyle name="_FIPR2-CONCILIACIONES INTERCO CXP JUN-07_1TOAP_1TOAP_EXPEDIENTE_JUNIO 2011" xfId="298" xr:uid="{00000000-0005-0000-0000-00003B010000}"/>
    <cellStyle name="_FIPR2-CONCILIACIONES INTERCO CXP JUN-07_1TOAP_1TOAP_EXPEDIENTE_MARZO 2011" xfId="299" xr:uid="{00000000-0005-0000-0000-00003C010000}"/>
    <cellStyle name="_FIPR2-CONCILIACIONES INTERCO CXP JUN-07_1TOAP_CARTERA_CXP_ENE_2011" xfId="300" xr:uid="{00000000-0005-0000-0000-00003D010000}"/>
    <cellStyle name="_FIPR2-CONCILIACIONES INTERCO CXP JUN-07_1TOAP_CARTERA_CXP_ENE_2011_1TOAP_EXPEDIENTE_AGOSTO 2011" xfId="301" xr:uid="{00000000-0005-0000-0000-00003E010000}"/>
    <cellStyle name="_FIPR2-CONCILIACIONES INTERCO CXP JUN-07_1TOAP_CARTERA_CXP_ENE_2011_1TOAP_EXPEDIENTE_JUNIO 2011" xfId="302" xr:uid="{00000000-0005-0000-0000-00003F010000}"/>
    <cellStyle name="_FIPR2-CONCILIACIONES INTERCO CXP JUN-07_1TOAP_CARTERA_CXP_ENE_2011_1TOAP_EXPEDIENTE_MARZO 2011" xfId="303" xr:uid="{00000000-0005-0000-0000-000040010000}"/>
    <cellStyle name="_FIPR2-CONCILIACIONES INTERCO CXP JUN-07_1TOAP_CARTERA_CXP_ENE_2011_1TOAP_EXPEDIENTE_MAYO 2011a" xfId="304" xr:uid="{00000000-0005-0000-0000-000041010000}"/>
    <cellStyle name="_FIPR2-CONCILIACIONES INTERCO CXP JUN-07_1TOAP_EXPEDIENTE_SEPTIEMBRE 2011" xfId="305" xr:uid="{00000000-0005-0000-0000-000042010000}"/>
    <cellStyle name="_FIPR2-CONCILIACIONES INTERCO CXP JUN-07_Asientos de Cierre ok (2)" xfId="306" xr:uid="{00000000-0005-0000-0000-000043010000}"/>
    <cellStyle name="_FIPR2-CONCILIACIONES INTERCO CXP JUN-07_FAMD-Efecto CxC Mexicana y Filiales 2010" xfId="307" xr:uid="{00000000-0005-0000-0000-000044010000}"/>
    <cellStyle name="_FIPR2-CONCILIACIONES INTERCO CXP JUN-07_FITOG_EXPEDIENTE_DICIEMBRE 2010" xfId="308" xr:uid="{00000000-0005-0000-0000-000045010000}"/>
    <cellStyle name="_FIPR2-CONCILIACIONES INTERCO CXP JUN-07_FITOG_EXPEDIENTE_DICIEMBRE 2010_1TOAP_EXPEDIENTE_AGOSTO 2011" xfId="309" xr:uid="{00000000-0005-0000-0000-000046010000}"/>
    <cellStyle name="_FIPR2-CONCILIACIONES INTERCO CXP JUN-07_FITOG_EXPEDIENTE_DICIEMBRE 2010_1TOAP_EXPEDIENTE_JUNIO 2011" xfId="310" xr:uid="{00000000-0005-0000-0000-000047010000}"/>
    <cellStyle name="_FIPR2-CONCILIACIONES INTERCO CXP JUN-07_FITOG_EXPEDIENTE_DICIEMBRE 2010_1TOAP_EXPEDIENTE_MARZO 2011" xfId="311" xr:uid="{00000000-0005-0000-0000-000048010000}"/>
    <cellStyle name="_FIPR2-CONCILIACIONES INTERCO CXP JUN-07_FITOG_EXPEDIENTE_DICIEMBRE 2010_1TOAP_EXPEDIENTE_MAYO 2011a" xfId="312" xr:uid="{00000000-0005-0000-0000-000049010000}"/>
    <cellStyle name="_FIPR2-CONCILIACIONES INTERCO CXP JUN-07_NFAFE Asientos Cierre Anual" xfId="313" xr:uid="{00000000-0005-0000-0000-00004A010000}"/>
    <cellStyle name="_FIPR2-CONCILIACIONES INTERCO CXP MAR-07" xfId="314" xr:uid="{00000000-0005-0000-0000-00004B010000}"/>
    <cellStyle name="_FIPR2-CONCILIACIONES INTERCO CXP MAR-07 2" xfId="315" xr:uid="{00000000-0005-0000-0000-00004C010000}"/>
    <cellStyle name="_FIPR2-CONCILIACIONES INTERCO CXP MAR-07 2 2" xfId="316" xr:uid="{00000000-0005-0000-0000-00004D010000}"/>
    <cellStyle name="_FIPR2-CONCILIACIONES INTERCO CXP MAR-07 3" xfId="317" xr:uid="{00000000-0005-0000-0000-00004E010000}"/>
    <cellStyle name="_FIPR2-CONCILIACIONES INTERCO CXP MAR-07_1TOAP" xfId="318" xr:uid="{00000000-0005-0000-0000-00004F010000}"/>
    <cellStyle name="_FIPR2-CONCILIACIONES INTERCO CXP MAR-07_1TOAP ap" xfId="319" xr:uid="{00000000-0005-0000-0000-000050010000}"/>
    <cellStyle name="_FIPR2-CONCILIACIONES INTERCO CXP MAR-07_1TOAP ap_1TOAP_EXPEDIENTE_AGOSTO 2011" xfId="320" xr:uid="{00000000-0005-0000-0000-000051010000}"/>
    <cellStyle name="_FIPR2-CONCILIACIONES INTERCO CXP MAR-07_1TOAP ap_1TOAP_EXPEDIENTE_JUNIO 2011" xfId="321" xr:uid="{00000000-0005-0000-0000-000052010000}"/>
    <cellStyle name="_FIPR2-CONCILIACIONES INTERCO CXP MAR-07_1TOAP ap_1TOAP_EXPEDIENTE_MARZO 2011" xfId="322" xr:uid="{00000000-0005-0000-0000-000053010000}"/>
    <cellStyle name="_FIPR2-CONCILIACIONES INTERCO CXP MAR-07_1TOAP ap_1TOAP_EXPEDIENTE_MAYO 2011a" xfId="323" xr:uid="{00000000-0005-0000-0000-000054010000}"/>
    <cellStyle name="_FIPR2-CONCILIACIONES INTERCO CXP MAR-07_1TOAP_1" xfId="324" xr:uid="{00000000-0005-0000-0000-000055010000}"/>
    <cellStyle name="_FIPR2-CONCILIACIONES INTERCO CXP MAR-07_1TOAP_1_1TOAP_EXPEDIENTE_AGOSTO 2011" xfId="325" xr:uid="{00000000-0005-0000-0000-000056010000}"/>
    <cellStyle name="_FIPR2-CONCILIACIONES INTERCO CXP MAR-07_1TOAP_1TOAP_EXPEDIENTE_AGOSTO 2011" xfId="326" xr:uid="{00000000-0005-0000-0000-000057010000}"/>
    <cellStyle name="_FIPR2-CONCILIACIONES INTERCO CXP MAR-07_1TOAP_1TOAP_EXPEDIENTE_JUNIO 2011" xfId="327" xr:uid="{00000000-0005-0000-0000-000058010000}"/>
    <cellStyle name="_FIPR2-CONCILIACIONES INTERCO CXP MAR-07_1TOAP_1TOAP_EXPEDIENTE_MARZO 2011" xfId="328" xr:uid="{00000000-0005-0000-0000-000059010000}"/>
    <cellStyle name="_FIPR2-CONCILIACIONES INTERCO CXP MAR-07_1TOAP_CARTERA_CXP_ENE_2011" xfId="329" xr:uid="{00000000-0005-0000-0000-00005A010000}"/>
    <cellStyle name="_FIPR2-CONCILIACIONES INTERCO CXP MAR-07_1TOAP_CARTERA_CXP_ENE_2011_1TOAP_EXPEDIENTE_AGOSTO 2011" xfId="330" xr:uid="{00000000-0005-0000-0000-00005B010000}"/>
    <cellStyle name="_FIPR2-CONCILIACIONES INTERCO CXP MAR-07_1TOAP_CARTERA_CXP_ENE_2011_1TOAP_EXPEDIENTE_JUNIO 2011" xfId="331" xr:uid="{00000000-0005-0000-0000-00005C010000}"/>
    <cellStyle name="_FIPR2-CONCILIACIONES INTERCO CXP MAR-07_1TOAP_CARTERA_CXP_ENE_2011_1TOAP_EXPEDIENTE_MARZO 2011" xfId="332" xr:uid="{00000000-0005-0000-0000-00005D010000}"/>
    <cellStyle name="_FIPR2-CONCILIACIONES INTERCO CXP MAR-07_1TOAP_CARTERA_CXP_ENE_2011_1TOAP_EXPEDIENTE_MAYO 2011a" xfId="333" xr:uid="{00000000-0005-0000-0000-00005E010000}"/>
    <cellStyle name="_FIPR2-CONCILIACIONES INTERCO CXP MAR-07_1TOAP_EXPEDIENTE_SEPTIEMBRE 2011" xfId="334" xr:uid="{00000000-0005-0000-0000-00005F010000}"/>
    <cellStyle name="_FIPR2-CONCILIACIONES INTERCO CXP MAR-07_Asientos de Cierre ok (2)" xfId="335" xr:uid="{00000000-0005-0000-0000-000060010000}"/>
    <cellStyle name="_FIPR2-CONCILIACIONES INTERCO CXP MAR-07_FAMD-Efecto CxC Mexicana y Filiales 2010" xfId="336" xr:uid="{00000000-0005-0000-0000-000061010000}"/>
    <cellStyle name="_FIPR2-CONCILIACIONES INTERCO CXP MAR-07_FITOG_EXPEDIENTE_DICIEMBRE 2010" xfId="337" xr:uid="{00000000-0005-0000-0000-000062010000}"/>
    <cellStyle name="_FIPR2-CONCILIACIONES INTERCO CXP MAR-07_FITOG_EXPEDIENTE_DICIEMBRE 2010_1TOAP_EXPEDIENTE_AGOSTO 2011" xfId="338" xr:uid="{00000000-0005-0000-0000-000063010000}"/>
    <cellStyle name="_FIPR2-CONCILIACIONES INTERCO CXP MAR-07_FITOG_EXPEDIENTE_DICIEMBRE 2010_1TOAP_EXPEDIENTE_JUNIO 2011" xfId="339" xr:uid="{00000000-0005-0000-0000-000064010000}"/>
    <cellStyle name="_FIPR2-CONCILIACIONES INTERCO CXP MAR-07_FITOG_EXPEDIENTE_DICIEMBRE 2010_1TOAP_EXPEDIENTE_MARZO 2011" xfId="340" xr:uid="{00000000-0005-0000-0000-000065010000}"/>
    <cellStyle name="_FIPR2-CONCILIACIONES INTERCO CXP MAR-07_FITOG_EXPEDIENTE_DICIEMBRE 2010_1TOAP_EXPEDIENTE_MAYO 2011a" xfId="341" xr:uid="{00000000-0005-0000-0000-000066010000}"/>
    <cellStyle name="_FIPR2-CONCILIACIONES INTERCO CXP MAR-07_NFAFE Asientos Cierre Anual" xfId="342" xr:uid="{00000000-0005-0000-0000-000067010000}"/>
    <cellStyle name="_FIPR2-CONCILIACIONES INTERCO CXP MAY-07" xfId="343" xr:uid="{00000000-0005-0000-0000-000068010000}"/>
    <cellStyle name="_FIPR2-CONCILIACIONES INTERCO CXP MAY-07 2" xfId="344" xr:uid="{00000000-0005-0000-0000-000069010000}"/>
    <cellStyle name="_FIPR2-CONCILIACIONES INTERCO CXP MAY-07 2 2" xfId="345" xr:uid="{00000000-0005-0000-0000-00006A010000}"/>
    <cellStyle name="_FIPR2-CONCILIACIONES INTERCO CXP MAY-07 3" xfId="346" xr:uid="{00000000-0005-0000-0000-00006B010000}"/>
    <cellStyle name="_FIPR2-CONCILIACIONES INTERCO CXP MAY-07_1TOAP" xfId="347" xr:uid="{00000000-0005-0000-0000-00006C010000}"/>
    <cellStyle name="_FIPR2-CONCILIACIONES INTERCO CXP MAY-07_1TOAP ap" xfId="348" xr:uid="{00000000-0005-0000-0000-00006D010000}"/>
    <cellStyle name="_FIPR2-CONCILIACIONES INTERCO CXP MAY-07_1TOAP ap_1TOAP_EXPEDIENTE_AGOSTO 2011" xfId="349" xr:uid="{00000000-0005-0000-0000-00006E010000}"/>
    <cellStyle name="_FIPR2-CONCILIACIONES INTERCO CXP MAY-07_1TOAP ap_1TOAP_EXPEDIENTE_JUNIO 2011" xfId="350" xr:uid="{00000000-0005-0000-0000-00006F010000}"/>
    <cellStyle name="_FIPR2-CONCILIACIONES INTERCO CXP MAY-07_1TOAP ap_1TOAP_EXPEDIENTE_MARZO 2011" xfId="351" xr:uid="{00000000-0005-0000-0000-000070010000}"/>
    <cellStyle name="_FIPR2-CONCILIACIONES INTERCO CXP MAY-07_1TOAP ap_1TOAP_EXPEDIENTE_MAYO 2011a" xfId="352" xr:uid="{00000000-0005-0000-0000-000071010000}"/>
    <cellStyle name="_FIPR2-CONCILIACIONES INTERCO CXP MAY-07_1TOAP_1" xfId="353" xr:uid="{00000000-0005-0000-0000-000072010000}"/>
    <cellStyle name="_FIPR2-CONCILIACIONES INTERCO CXP MAY-07_1TOAP_1_1TOAP_EXPEDIENTE_AGOSTO 2011" xfId="354" xr:uid="{00000000-0005-0000-0000-000073010000}"/>
    <cellStyle name="_FIPR2-CONCILIACIONES INTERCO CXP MAY-07_1TOAP_1TOAP_EXPEDIENTE_AGOSTO 2011" xfId="355" xr:uid="{00000000-0005-0000-0000-000074010000}"/>
    <cellStyle name="_FIPR2-CONCILIACIONES INTERCO CXP MAY-07_1TOAP_1TOAP_EXPEDIENTE_JUNIO 2011" xfId="356" xr:uid="{00000000-0005-0000-0000-000075010000}"/>
    <cellStyle name="_FIPR2-CONCILIACIONES INTERCO CXP MAY-07_1TOAP_1TOAP_EXPEDIENTE_MARZO 2011" xfId="357" xr:uid="{00000000-0005-0000-0000-000076010000}"/>
    <cellStyle name="_FIPR2-CONCILIACIONES INTERCO CXP MAY-07_1TOAP_CARTERA_CXP_ENE_2011" xfId="358" xr:uid="{00000000-0005-0000-0000-000077010000}"/>
    <cellStyle name="_FIPR2-CONCILIACIONES INTERCO CXP MAY-07_1TOAP_CARTERA_CXP_ENE_2011_1TOAP_EXPEDIENTE_AGOSTO 2011" xfId="359" xr:uid="{00000000-0005-0000-0000-000078010000}"/>
    <cellStyle name="_FIPR2-CONCILIACIONES INTERCO CXP MAY-07_1TOAP_CARTERA_CXP_ENE_2011_1TOAP_EXPEDIENTE_JUNIO 2011" xfId="360" xr:uid="{00000000-0005-0000-0000-000079010000}"/>
    <cellStyle name="_FIPR2-CONCILIACIONES INTERCO CXP MAY-07_1TOAP_CARTERA_CXP_ENE_2011_1TOAP_EXPEDIENTE_MARZO 2011" xfId="361" xr:uid="{00000000-0005-0000-0000-00007A010000}"/>
    <cellStyle name="_FIPR2-CONCILIACIONES INTERCO CXP MAY-07_1TOAP_CARTERA_CXP_ENE_2011_1TOAP_EXPEDIENTE_MAYO 2011a" xfId="362" xr:uid="{00000000-0005-0000-0000-00007B010000}"/>
    <cellStyle name="_FIPR2-CONCILIACIONES INTERCO CXP MAY-07_1TOAP_EXPEDIENTE_SEPTIEMBRE 2011" xfId="363" xr:uid="{00000000-0005-0000-0000-00007C010000}"/>
    <cellStyle name="_FIPR2-CONCILIACIONES INTERCO CXP MAY-07_Asientos de Cierre ok (2)" xfId="364" xr:uid="{00000000-0005-0000-0000-00007D010000}"/>
    <cellStyle name="_FIPR2-CONCILIACIONES INTERCO CXP MAY-07_FAMD-Efecto CxC Mexicana y Filiales 2010" xfId="365" xr:uid="{00000000-0005-0000-0000-00007E010000}"/>
    <cellStyle name="_FIPR2-CONCILIACIONES INTERCO CXP MAY-07_FITOG_EXPEDIENTE_DICIEMBRE 2010" xfId="366" xr:uid="{00000000-0005-0000-0000-00007F010000}"/>
    <cellStyle name="_FIPR2-CONCILIACIONES INTERCO CXP MAY-07_FITOG_EXPEDIENTE_DICIEMBRE 2010_1TOAP_EXPEDIENTE_AGOSTO 2011" xfId="367" xr:uid="{00000000-0005-0000-0000-000080010000}"/>
    <cellStyle name="_FIPR2-CONCILIACIONES INTERCO CXP MAY-07_FITOG_EXPEDIENTE_DICIEMBRE 2010_1TOAP_EXPEDIENTE_JUNIO 2011" xfId="368" xr:uid="{00000000-0005-0000-0000-000081010000}"/>
    <cellStyle name="_FIPR2-CONCILIACIONES INTERCO CXP MAY-07_FITOG_EXPEDIENTE_DICIEMBRE 2010_1TOAP_EXPEDIENTE_MARZO 2011" xfId="369" xr:uid="{00000000-0005-0000-0000-000082010000}"/>
    <cellStyle name="_FIPR2-CONCILIACIONES INTERCO CXP MAY-07_FITOG_EXPEDIENTE_DICIEMBRE 2010_1TOAP_EXPEDIENTE_MAYO 2011a" xfId="370" xr:uid="{00000000-0005-0000-0000-000083010000}"/>
    <cellStyle name="_FIPR2-CONCILIACIONES INTERCO CXP MAY-07_NFAFE Asientos Cierre Anual" xfId="371" xr:uid="{00000000-0005-0000-0000-000084010000}"/>
    <cellStyle name="_FISAL D-4 AJU 08 OK" xfId="372" xr:uid="{00000000-0005-0000-0000-000085010000}"/>
    <cellStyle name="_FISAL-CONCILIACION (IVA-IETU) 2010" xfId="373" xr:uid="{00000000-0005-0000-0000-000086010000}"/>
    <cellStyle name="_FITOG - AUX IVA, IETU Y RET - 02 2009" xfId="374" xr:uid="{00000000-0005-0000-0000-000087010000}"/>
    <cellStyle name="_FITOG - AUXILIARES IVA, IETU Y RET - 06 2008" xfId="375" xr:uid="{00000000-0005-0000-0000-000088010000}"/>
    <cellStyle name="_FITOG - AUXILIARES IVA, IETU Y RET - 06 2008_1TOAP_EXPEDIENTE_AGOSTO 2011" xfId="376" xr:uid="{00000000-0005-0000-0000-000089010000}"/>
    <cellStyle name="_FITOG - AUXILIARES IVA, IETU Y RET - 06 2008_1TOAP_EXPEDIENTE_JUNIO 2011" xfId="377" xr:uid="{00000000-0005-0000-0000-00008A010000}"/>
    <cellStyle name="_FITOG - AUXILIARES IVA, IETU Y RET - 06 2008_1TOAP_EXPEDIENTE_MARZO 2011" xfId="378" xr:uid="{00000000-0005-0000-0000-00008B010000}"/>
    <cellStyle name="_FITOG - AUXILIARES IVA, IETU Y RET - 06 2008_1TOAP_EXPEDIENTE_MAYO 2011a" xfId="379" xr:uid="{00000000-0005-0000-0000-00008C010000}"/>
    <cellStyle name="_FITOG - AUXILIARES IVA, IETU Y RET - 07 2008" xfId="380" xr:uid="{00000000-0005-0000-0000-00008D010000}"/>
    <cellStyle name="_FITOG - AUXILIARES IVA, IETU Y RET - 07 2008_1TOAP_EXPEDIENTE_AGOSTO 2011" xfId="381" xr:uid="{00000000-0005-0000-0000-00008E010000}"/>
    <cellStyle name="_FITOG - AUXILIARES IVA, IETU Y RET - 07 2008_1TOAP_EXPEDIENTE_JUNIO 2011" xfId="382" xr:uid="{00000000-0005-0000-0000-00008F010000}"/>
    <cellStyle name="_FITOG - AUXILIARES IVA, IETU Y RET - 07 2008_1TOAP_EXPEDIENTE_MARZO 2011" xfId="383" xr:uid="{00000000-0005-0000-0000-000090010000}"/>
    <cellStyle name="_FITOG - AUXILIARES IVA, IETU Y RET - 07 2008_1TOAP_EXPEDIENTE_MAYO 2011a" xfId="384" xr:uid="{00000000-0005-0000-0000-000091010000}"/>
    <cellStyle name="_FITOG - CHEQUES NEGOCIABLES - 2008" xfId="385" xr:uid="{00000000-0005-0000-0000-000092010000}"/>
    <cellStyle name="_FITOG - CHEQUES NEGOCIABLES - 2008_1TOAP_EXPEDIENTE_AGOSTO 2011" xfId="386" xr:uid="{00000000-0005-0000-0000-000093010000}"/>
    <cellStyle name="_FITOG - CHEQUES NEGOCIABLES - 2008_1TOAP_EXPEDIENTE_JUNIO 2011" xfId="387" xr:uid="{00000000-0005-0000-0000-000094010000}"/>
    <cellStyle name="_FITOG - CHEQUES NEGOCIABLES - 2008_1TOAP_EXPEDIENTE_MARZO 2011" xfId="388" xr:uid="{00000000-0005-0000-0000-000095010000}"/>
    <cellStyle name="_FITOG - CHEQUES NEGOCIABLES - 2008_1TOAP_EXPEDIENTE_MAYO 2011a" xfId="389" xr:uid="{00000000-0005-0000-0000-000096010000}"/>
    <cellStyle name="_FITOL MERCA ENE-AGO 08 (5)" xfId="390" xr:uid="{00000000-0005-0000-0000-000097010000}"/>
    <cellStyle name="_FLUJO SOLE OCTUBRE" xfId="391" xr:uid="{00000000-0005-0000-0000-000098010000}"/>
    <cellStyle name="_FLUJO SOLE SEPTIEMBRE" xfId="392" xr:uid="{00000000-0005-0000-0000-000099010000}"/>
    <cellStyle name="_GDI AMARRE 26000 VS SUCURSALES AGO 09" xfId="393" xr:uid="{00000000-0005-0000-0000-00009A010000}"/>
    <cellStyle name="_GDI POLIZAS DE FIDEICOMISO 2009-1" xfId="394" xr:uid="{00000000-0005-0000-0000-00009B010000}"/>
    <cellStyle name="_GIP - AUX IVA, IETU - 01 2009" xfId="395" xr:uid="{00000000-0005-0000-0000-00009C010000}"/>
    <cellStyle name="_GIP - IVA, ISR, IETU - 12 2008" xfId="396" xr:uid="{00000000-0005-0000-0000-00009D010000}"/>
    <cellStyle name="_GOP - Impuestos 2008 - FALC" xfId="397" xr:uid="{00000000-0005-0000-0000-00009E010000}"/>
    <cellStyle name="_Honorarios Mercadotecnia - FISAL (2)" xfId="398" xr:uid="{00000000-0005-0000-0000-00009F010000}"/>
    <cellStyle name="_Honorarios Mercadotecnia - FISAL (2) 2" xfId="10381" xr:uid="{00000000-0005-0000-0000-0000A0010000}"/>
    <cellStyle name="_Honorarios Mercadotecnia - FISAL (2)_CORPORATIVO PROHOCA-CCF-AJU-2010 23-03-11" xfId="399" xr:uid="{00000000-0005-0000-0000-0000A1010000}"/>
    <cellStyle name="_Honorarios Mercadotecnia - FISAL (2)_CORPORATIVO PROHOCA-CCF-AJU-2010 26-03-11" xfId="400" xr:uid="{00000000-0005-0000-0000-0000A2010000}"/>
    <cellStyle name="_Honorarios Mercadotecnia - FISAL (2)_HOTELERA ADMIN DEL CENTRO CCF AJU-10 FINAL" xfId="401" xr:uid="{00000000-0005-0000-0000-0000A3010000}"/>
    <cellStyle name="_Honorarios Mercadotecnia - FISAL (2)_ISH - PAPELES 2009" xfId="402" xr:uid="{00000000-0005-0000-0000-0000A4010000}"/>
    <cellStyle name="_Honorarios Mercadotecnia - FISAL (2)_ISH - PAPELES 2009_13" xfId="403" xr:uid="{00000000-0005-0000-0000-0000A5010000}"/>
    <cellStyle name="_Honorarios Mercadotecnia - FISAL (2)_ISH - PAPELES 2009_3" xfId="404" xr:uid="{00000000-0005-0000-0000-0000A6010000}"/>
    <cellStyle name="_Honorarios Mercadotecnia - FISAL (2)_ISH - PAPELES 2009_30" xfId="405" xr:uid="{00000000-0005-0000-0000-0000A7010000}"/>
    <cellStyle name="_Honorarios Mercadotecnia - FISAL (2)_ISH - PAPELES 2009_30 2" xfId="10382" xr:uid="{00000000-0005-0000-0000-0000A8010000}"/>
    <cellStyle name="_Honorarios Mercadotecnia - FISAL (2)_ISH - PAPELES 2009_30_1" xfId="406" xr:uid="{00000000-0005-0000-0000-0000A9010000}"/>
    <cellStyle name="_Honorarios Mercadotecnia - FISAL (2)_ISH - PAPELES 2009_30_13" xfId="407" xr:uid="{00000000-0005-0000-0000-0000AA010000}"/>
    <cellStyle name="_Honorarios Mercadotecnia - FISAL (2)_ISH - PAPELES 2009_30_13 2" xfId="10383" xr:uid="{00000000-0005-0000-0000-0000AB010000}"/>
    <cellStyle name="_Honorarios Mercadotecnia - FISAL (2)_ISH - PAPELES 2009_30_13_HOTELERA ADMIN DEL CENTRO CCF AJU-10 FINAL" xfId="408" xr:uid="{00000000-0005-0000-0000-0000AC010000}"/>
    <cellStyle name="_Honorarios Mercadotecnia - FISAL (2)_ISH - PAPELES 2009_30_36" xfId="409" xr:uid="{00000000-0005-0000-0000-0000AD010000}"/>
    <cellStyle name="_Honorarios Mercadotecnia - FISAL (2)_ISH - PAPELES 2009_30_HOTELERA ADMIN DEL CENTRO CCF AJU-10 FINAL" xfId="410" xr:uid="{00000000-0005-0000-0000-0000AE010000}"/>
    <cellStyle name="_Honorarios Mercadotecnia - FISAL (2)_ISH - PAPELES 2009_36" xfId="411" xr:uid="{00000000-0005-0000-0000-0000AF010000}"/>
    <cellStyle name="_Honorarios Mercadotecnia - FISAL (2)_ISH - PAPELES 2009_36 2" xfId="10384" xr:uid="{00000000-0005-0000-0000-0000B0010000}"/>
    <cellStyle name="_Honorarios Mercadotecnia - FISAL (2)_ISH - PAPELES 2009_36_1" xfId="412" xr:uid="{00000000-0005-0000-0000-0000B1010000}"/>
    <cellStyle name="_Honorarios Mercadotecnia - FISAL (2)_ISH - PAPELES 2009_36_HOTELERA ADMIN DEL CENTRO CCF AJU-10 FINAL" xfId="413" xr:uid="{00000000-0005-0000-0000-0000B2010000}"/>
    <cellStyle name="_Honorarios Mercadotecnia - FISAL (2)_ISH - PAPELES 2009_6" xfId="414" xr:uid="{00000000-0005-0000-0000-0000B3010000}"/>
    <cellStyle name="_Honorarios Mercadotecnia - FISAL (2)_ISH - PAPELES 2009_8" xfId="415" xr:uid="{00000000-0005-0000-0000-0000B4010000}"/>
    <cellStyle name="_Honorarios Mercadotecnia - FISAL (2)_ISH - PAPELES 2009_8 2" xfId="10385" xr:uid="{00000000-0005-0000-0000-0000B5010000}"/>
    <cellStyle name="_Honorarios Mercadotecnia - FISAL (2)_ISH - PAPELES 2009_8_HOTELERA ADMIN DEL CENTRO CCF AJU-10 FINAL" xfId="416" xr:uid="{00000000-0005-0000-0000-0000B6010000}"/>
    <cellStyle name="_Honorarios Mercadotecnia - FISAL (2)_ISH - PAPELES 2009_Generales" xfId="417" xr:uid="{00000000-0005-0000-0000-0000B7010000}"/>
    <cellStyle name="_HOTEL CONDESA DEL MAR - F.V. 2009" xfId="418" xr:uid="{00000000-0005-0000-0000-0000B8010000}"/>
    <cellStyle name="_HOTELERA ADMINISTRADORA DEL CENTRO - F.V. - 2008" xfId="419" xr:uid="{00000000-0005-0000-0000-0000B9010000}"/>
    <cellStyle name="_IETU" xfId="420" xr:uid="{00000000-0005-0000-0000-0000BA010000}"/>
    <cellStyle name="_IETU_Book4" xfId="421" xr:uid="{00000000-0005-0000-0000-0000BB010000}"/>
    <cellStyle name="_IETU_GIP - CONCILIACION FISCAL - 05 2008" xfId="422" xr:uid="{00000000-0005-0000-0000-0000BC010000}"/>
    <cellStyle name="_IETU_GRAN INMOBILIARIA POSADAS - F.V. 2008" xfId="423" xr:uid="{00000000-0005-0000-0000-0000BD010000}"/>
    <cellStyle name="_INGRESOS MAYO-08 PYP" xfId="424" xr:uid="{00000000-0005-0000-0000-0000BE010000}"/>
    <cellStyle name="_Julio 08 FIMNC" xfId="425" xr:uid="{00000000-0005-0000-0000-0000BF010000}"/>
    <cellStyle name="_Junio 08 FIMNC" xfId="426" xr:uid="{00000000-0005-0000-0000-0000C0010000}"/>
    <cellStyle name="_KONEXO CENTRO DE SOLUCIONES-CCF-12 2009 Def" xfId="427" xr:uid="{00000000-0005-0000-0000-0000C1010000}"/>
    <cellStyle name="_KONEXO CENTRO DE SOLUCIONES-CCF-12 2009 Def 2" xfId="428" xr:uid="{00000000-0005-0000-0000-0000C2010000}"/>
    <cellStyle name="_KONEXO CENTRO DE SOLUCIONES-CCF-12 2009 Def_FAMD-Efecto CxC Mexicana y Filiales 2010" xfId="429" xr:uid="{00000000-0005-0000-0000-0000C3010000}"/>
    <cellStyle name="_KONEXO CENTRO DE SOLUCIONES-FV-2009" xfId="430" xr:uid="{00000000-0005-0000-0000-0000C4010000}"/>
    <cellStyle name="_KONEXO CENTRO DE SOLUCIONES-FV-2009 2" xfId="431" xr:uid="{00000000-0005-0000-0000-0000C5010000}"/>
    <cellStyle name="_KONEXO CENTRO DE SOLUCIONES-FV-2009_FAMD-Efecto CxC Mexicana y Filiales 2010" xfId="432" xr:uid="{00000000-0005-0000-0000-0000C6010000}"/>
    <cellStyle name="_NFIOAX - AUXILIARES - 01 2008" xfId="433" xr:uid="{00000000-0005-0000-0000-0000C7010000}"/>
    <cellStyle name="_NFIOAX - IETU 01 2008" xfId="434" xr:uid="{00000000-0005-0000-0000-0000C8010000}"/>
    <cellStyle name="_NFIOAX - IETU 01 2008_ADMINISTRADORA SAN JORGE - FV - 2010" xfId="435" xr:uid="{00000000-0005-0000-0000-0000C9010000}"/>
    <cellStyle name="_NFIOAX - IETU 01 2008_ADMINISTRADORA SAN JORGE - FV - 2010 2" xfId="10386" xr:uid="{00000000-0005-0000-0000-0000CA010000}"/>
    <cellStyle name="_NFIOAX - IETU 01 2008_Book1 (3)" xfId="436" xr:uid="{00000000-0005-0000-0000-0000CB010000}"/>
    <cellStyle name="_NFIOAX - IETU 01 2008_CÉDULA SINCAS-MAT DEC ANUAL 2009" xfId="437" xr:uid="{00000000-0005-0000-0000-0000CC010000}"/>
    <cellStyle name="_NFIOAX - IETU 01 2008_CÉDULA SINCAS-MAT DEC ANUAL 2009 2" xfId="438" xr:uid="{00000000-0005-0000-0000-0000CD010000}"/>
    <cellStyle name="_NFIOAX - IETU 01 2008_CÉDULA SINCAS-MAT DEC ANUAL 2009_FAMD-Efecto CxC Mexicana y Filiales 2010" xfId="439" xr:uid="{00000000-0005-0000-0000-0000CE010000}"/>
    <cellStyle name="_NFIOAX - IETU 01 2008_CIA INMOBILIARIA HOTELERA DE CHIHUHUA-FV-2010" xfId="440" xr:uid="{00000000-0005-0000-0000-0000CF010000}"/>
    <cellStyle name="_NFIOAX - IETU 01 2008_CIA INMOBILIARIA HOTELERA DE CHIHUHUA-FV-2010 2" xfId="10387" xr:uid="{00000000-0005-0000-0000-0000D0010000}"/>
    <cellStyle name="_NFIOAX - IETU 01 2008_CORPORATIVO PROHOCA-CCF-AJU-2010 23-03-11" xfId="441" xr:uid="{00000000-0005-0000-0000-0000D1010000}"/>
    <cellStyle name="_NFIOAX - IETU 01 2008_ejm para Ajuste (jul-dic)" xfId="442" xr:uid="{00000000-0005-0000-0000-0000D2010000}"/>
    <cellStyle name="_NFIOAX - IETU 01 2008_ejm para Ajuste (jul-dic) 2" xfId="10388" xr:uid="{00000000-0005-0000-0000-0000D3010000}"/>
    <cellStyle name="_NFIOAX - IETU 01 2008_FAMD-Efecto CxC Mexicana y Filiales 2010" xfId="443" xr:uid="{00000000-0005-0000-0000-0000D4010000}"/>
    <cellStyle name="_NFIOAX - IETU 01 2008_FAVCR - ANEXOS ANUAL 2009" xfId="444" xr:uid="{00000000-0005-0000-0000-0000D5010000}"/>
    <cellStyle name="_NFIOAX - IETU 01 2008_FAVCR - ANEXOS ANUAL 2009 2" xfId="10389" xr:uid="{00000000-0005-0000-0000-0000D6010000}"/>
    <cellStyle name="_NFIOAX - IETU 01 2008_FICHI Asientos Cierre Anual" xfId="445" xr:uid="{00000000-0005-0000-0000-0000D7010000}"/>
    <cellStyle name="_NFIOAX - IETU 01 2008_FICHI Asientos Cierre Anual 2" xfId="10390" xr:uid="{00000000-0005-0000-0000-0000D8010000}"/>
    <cellStyle name="_NFIOAX - IETU 01 2008_FIESTA VACATION-CCF-AJU 2009-3" xfId="446" xr:uid="{00000000-0005-0000-0000-0000D9010000}"/>
    <cellStyle name="_NFIOAX - IETU 01 2008_HOTEL CONDESA DEL MAR-CCF-12 2009 cRtas6" xfId="447" xr:uid="{00000000-0005-0000-0000-0000DA010000}"/>
    <cellStyle name="_NFIOAX - IETU 01 2008_IIC - ANEXOS ANUAL 2009" xfId="448" xr:uid="{00000000-0005-0000-0000-0000DB010000}"/>
    <cellStyle name="_NFIOAX - IETU 01 2008_IIC - ANEXOS ANUAL 2009_13" xfId="449" xr:uid="{00000000-0005-0000-0000-0000DC010000}"/>
    <cellStyle name="_NFIOAX - IETU 01 2008_IIC - ANEXOS ANUAL 2009_3" xfId="450" xr:uid="{00000000-0005-0000-0000-0000DD010000}"/>
    <cellStyle name="_NFIOAX - IETU 01 2008_IIC - ANEXOS ANUAL 2009_30" xfId="451" xr:uid="{00000000-0005-0000-0000-0000DE010000}"/>
    <cellStyle name="_NFIOAX - IETU 01 2008_IIC - ANEXOS ANUAL 2009_30 2" xfId="10391" xr:uid="{00000000-0005-0000-0000-0000DF010000}"/>
    <cellStyle name="_NFIOAX - IETU 01 2008_IIC - ANEXOS ANUAL 2009_30_1" xfId="452" xr:uid="{00000000-0005-0000-0000-0000E0010000}"/>
    <cellStyle name="_NFIOAX - IETU 01 2008_IIC - ANEXOS ANUAL 2009_30_13" xfId="453" xr:uid="{00000000-0005-0000-0000-0000E1010000}"/>
    <cellStyle name="_NFIOAX - IETU 01 2008_IIC - ANEXOS ANUAL 2009_30_13 2" xfId="10392" xr:uid="{00000000-0005-0000-0000-0000E2010000}"/>
    <cellStyle name="_NFIOAX - IETU 01 2008_IIC - ANEXOS ANUAL 2009_30_13_HOTELERA ADMIN DEL CENTRO CCF AJU-10 FINAL" xfId="454" xr:uid="{00000000-0005-0000-0000-0000E3010000}"/>
    <cellStyle name="_NFIOAX - IETU 01 2008_IIC - ANEXOS ANUAL 2009_30_36" xfId="455" xr:uid="{00000000-0005-0000-0000-0000E4010000}"/>
    <cellStyle name="_NFIOAX - IETU 01 2008_IIC - ANEXOS ANUAL 2009_30_HOTELERA ADMIN DEL CENTRO CCF AJU-10 FINAL" xfId="456" xr:uid="{00000000-0005-0000-0000-0000E5010000}"/>
    <cellStyle name="_NFIOAX - IETU 01 2008_IIC - ANEXOS ANUAL 2009_36" xfId="457" xr:uid="{00000000-0005-0000-0000-0000E6010000}"/>
    <cellStyle name="_NFIOAX - IETU 01 2008_IIC - ANEXOS ANUAL 2009_36 2" xfId="10393" xr:uid="{00000000-0005-0000-0000-0000E7010000}"/>
    <cellStyle name="_NFIOAX - IETU 01 2008_IIC - ANEXOS ANUAL 2009_36_1" xfId="458" xr:uid="{00000000-0005-0000-0000-0000E8010000}"/>
    <cellStyle name="_NFIOAX - IETU 01 2008_IIC - ANEXOS ANUAL 2009_36_HOTELERA ADMIN DEL CENTRO CCF AJU-10 FINAL" xfId="459" xr:uid="{00000000-0005-0000-0000-0000E9010000}"/>
    <cellStyle name="_NFIOAX - IETU 01 2008_IIC - ANEXOS ANUAL 2009_6" xfId="460" xr:uid="{00000000-0005-0000-0000-0000EA010000}"/>
    <cellStyle name="_NFIOAX - IETU 01 2008_IIC - ANEXOS ANUAL 2009_8" xfId="461" xr:uid="{00000000-0005-0000-0000-0000EB010000}"/>
    <cellStyle name="_NFIOAX - IETU 01 2008_IIC - ANEXOS ANUAL 2009_8 2" xfId="10394" xr:uid="{00000000-0005-0000-0000-0000EC010000}"/>
    <cellStyle name="_NFIOAX - IETU 01 2008_IIC - ANEXOS ANUAL 2009_8_HOTELERA ADMIN DEL CENTRO CCF AJU-10 FINAL" xfId="462" xr:uid="{00000000-0005-0000-0000-0000ED010000}"/>
    <cellStyle name="_NFIOAX - IETU 01 2008_IIC - ANEXOS ANUAL 2009_Generales" xfId="463" xr:uid="{00000000-0005-0000-0000-0000EE010000}"/>
    <cellStyle name="_NFIOAX - IETU 01 2008_KONEXO CENTRO DE SOLUCIONES-CCF-12 2009 Def" xfId="464" xr:uid="{00000000-0005-0000-0000-0000EF010000}"/>
    <cellStyle name="_NFIOAX - IETU 01 2008_KONEXO CENTRO DE SOLUCIONES-CCF-12 2009 Def 2" xfId="465" xr:uid="{00000000-0005-0000-0000-0000F0010000}"/>
    <cellStyle name="_NFIOAX - IETU 01 2008_KONEXO CENTRO DE SOLUCIONES-CCF-12 2009 Def_FAMD-Efecto CxC Mexicana y Filiales 2010" xfId="466" xr:uid="{00000000-0005-0000-0000-0000F1010000}"/>
    <cellStyle name="_NFIOAX - IETU 01 2008_NFACA Asientos Cierre Anual" xfId="467" xr:uid="{00000000-0005-0000-0000-0000F2010000}"/>
    <cellStyle name="_NFIOAX - IETU 01 2008_NFACA Asientos Cierre Anual 2" xfId="10395" xr:uid="{00000000-0005-0000-0000-0000F3010000}"/>
    <cellStyle name="_NFIOAX - IETU 01 2008_NFAFE Asientos Cierre Anual" xfId="468" xr:uid="{00000000-0005-0000-0000-0000F4010000}"/>
    <cellStyle name="_NFIOAX - IETU 01 2008_NFAFE Asientos Cierre Anual 2" xfId="10396" xr:uid="{00000000-0005-0000-0000-0000F5010000}"/>
    <cellStyle name="_NFIOAX - IETU 01 2008_NFICHI Asientos Cierre Anual" xfId="469" xr:uid="{00000000-0005-0000-0000-0000F6010000}"/>
    <cellStyle name="_NFIOAX - IETU 01 2008_NFICHI Asientos Cierre Anual 2" xfId="10397" xr:uid="{00000000-0005-0000-0000-0000F7010000}"/>
    <cellStyle name="_NFIOAX - IETU 01 2008_PROMINVER - CCF AJU 2010" xfId="470" xr:uid="{00000000-0005-0000-0000-0000F8010000}"/>
    <cellStyle name="_NFIOAX - IETU 01 2008_PROMINVER-FV-2010" xfId="471" xr:uid="{00000000-0005-0000-0000-0000F9010000}"/>
    <cellStyle name="_NFIOAX - IETU 01 2008_PROMINVER-FV-2010 2" xfId="10398" xr:uid="{00000000-0005-0000-0000-0000FA010000}"/>
    <cellStyle name="_NFIOAX - IETU 01 2008_PROMOTORA HOTELERA DE QUERETARO-CCF-AJU 2009-2" xfId="472" xr:uid="{00000000-0005-0000-0000-0000FB010000}"/>
    <cellStyle name="_NFIOAX - IETU 01 2008_PROMOTORA TURISTICA DE SALTILLO-FV-2009" xfId="473" xr:uid="{00000000-0005-0000-0000-0000FC010000}"/>
    <cellStyle name="_NFIOAX - IETU 01 2008_PROMOTORA TURISTICA DE SALTILLO-FV-2009 2" xfId="474" xr:uid="{00000000-0005-0000-0000-0000FD010000}"/>
    <cellStyle name="_NFIOAX - IETU 01 2008_PROMOTORA TURISTICA DE SALTILLO-FV-2009_FAMD-Efecto CxC Mexicana y Filiales 2010" xfId="475" xr:uid="{00000000-0005-0000-0000-0000FE010000}"/>
    <cellStyle name="_NFIOAX - IETU 01 2008_SERVICIOS ADMINISTRATIVOS DE SANTA FE-FV-2010" xfId="476" xr:uid="{00000000-0005-0000-0000-0000FF010000}"/>
    <cellStyle name="_NFIOAX - IETU 01 2008_SERVICIOS ADMINISTRATIVOS DE SANTA FE-FV-2010 2" xfId="10399" xr:uid="{00000000-0005-0000-0000-000000020000}"/>
    <cellStyle name="_NFIOAX - IETU 01 2008_Sheet1" xfId="477" xr:uid="{00000000-0005-0000-0000-000001020000}"/>
    <cellStyle name="_NFIOAX - IETU 01 2008_Sheet1 2" xfId="478" xr:uid="{00000000-0005-0000-0000-000002020000}"/>
    <cellStyle name="_NFIOAX - IETU 01 2008_Sheet1_11" xfId="479" xr:uid="{00000000-0005-0000-0000-000003020000}"/>
    <cellStyle name="_NFIOAX - IETU 01 2008_Sheet1_13" xfId="480" xr:uid="{00000000-0005-0000-0000-000004020000}"/>
    <cellStyle name="_NFIOAX - IETU 01 2008_Sheet1_17" xfId="481" xr:uid="{00000000-0005-0000-0000-000005020000}"/>
    <cellStyle name="_NFIOAX - IETU 01 2008_Sheet1_21" xfId="482" xr:uid="{00000000-0005-0000-0000-000006020000}"/>
    <cellStyle name="_NFIOAX - IETU 01 2008_Sheet1_3" xfId="483" xr:uid="{00000000-0005-0000-0000-000007020000}"/>
    <cellStyle name="_NFIOAX - IETU 01 2008_Sheet1_30" xfId="484" xr:uid="{00000000-0005-0000-0000-000008020000}"/>
    <cellStyle name="_NFIOAX - IETU 01 2008_Sheet1_30 2" xfId="10400" xr:uid="{00000000-0005-0000-0000-000009020000}"/>
    <cellStyle name="_NFIOAX - IETU 01 2008_Sheet1_30_1" xfId="485" xr:uid="{00000000-0005-0000-0000-00000A020000}"/>
    <cellStyle name="_NFIOAX - IETU 01 2008_Sheet1_30_13" xfId="486" xr:uid="{00000000-0005-0000-0000-00000B020000}"/>
    <cellStyle name="_NFIOAX - IETU 01 2008_Sheet1_30_13 2" xfId="10401" xr:uid="{00000000-0005-0000-0000-00000C020000}"/>
    <cellStyle name="_NFIOAX - IETU 01 2008_Sheet1_30_13_HOTELERA ADMIN DEL CENTRO CCF AJU-10 FINAL" xfId="487" xr:uid="{00000000-0005-0000-0000-00000D020000}"/>
    <cellStyle name="_NFIOAX - IETU 01 2008_Sheet1_30_36" xfId="488" xr:uid="{00000000-0005-0000-0000-00000E020000}"/>
    <cellStyle name="_NFIOAX - IETU 01 2008_Sheet1_30_HOTELERA ADMIN DEL CENTRO CCF AJU-10 FINAL" xfId="489" xr:uid="{00000000-0005-0000-0000-00000F020000}"/>
    <cellStyle name="_NFIOAX - IETU 01 2008_Sheet1_36" xfId="490" xr:uid="{00000000-0005-0000-0000-000010020000}"/>
    <cellStyle name="_NFIOAX - IETU 01 2008_Sheet1_36_1" xfId="491" xr:uid="{00000000-0005-0000-0000-000011020000}"/>
    <cellStyle name="_NFIOAX - IETU 01 2008_Sheet1_36_1 2" xfId="10402" xr:uid="{00000000-0005-0000-0000-000012020000}"/>
    <cellStyle name="_NFIOAX - IETU 01 2008_Sheet1_36_1_HOTELERA ADMIN DEL CENTRO CCF AJU-10 FINAL" xfId="492" xr:uid="{00000000-0005-0000-0000-000013020000}"/>
    <cellStyle name="_NFIOAX - IETU 01 2008_Sheet1_6" xfId="493" xr:uid="{00000000-0005-0000-0000-000014020000}"/>
    <cellStyle name="_NFIOAX - IETU 01 2008_Sheet1_8" xfId="494" xr:uid="{00000000-0005-0000-0000-000015020000}"/>
    <cellStyle name="_NFIOAX - IETU 01 2008_Sheet1_8 2" xfId="10403" xr:uid="{00000000-0005-0000-0000-000016020000}"/>
    <cellStyle name="_NFIOAX - IETU 01 2008_Sheet1_8_HOTELERA ADMIN DEL CENTRO CCF AJU-10 FINAL" xfId="495" xr:uid="{00000000-0005-0000-0000-000017020000}"/>
    <cellStyle name="_NFIOAX - IETU 01 2008_Sheet1_ejm para Ajuste (jul-dic)" xfId="496" xr:uid="{00000000-0005-0000-0000-000018020000}"/>
    <cellStyle name="_NFIOAX - IETU 01 2008_Sheet1_FAMD-Efecto CxC Mexicana y Filiales 2010" xfId="497" xr:uid="{00000000-0005-0000-0000-000019020000}"/>
    <cellStyle name="_NFIOAX - IETU 01 2008_Sheet1_Generales" xfId="498" xr:uid="{00000000-0005-0000-0000-00001A020000}"/>
    <cellStyle name="_NFIOAX - IETU 01 2008_Sheet1_MENSUAL" xfId="499" xr:uid="{00000000-0005-0000-0000-00001B020000}"/>
    <cellStyle name="_NFIOAX - IETU 01 2008_Sheet1_PROMOTORA HOTELERA DE QUERETARO - CCF AJU-10" xfId="500" xr:uid="{00000000-0005-0000-0000-00001C020000}"/>
    <cellStyle name="_NFIOAX - IETU 01 2008_Sheet1_PROMOTORA HOTELERA DE QUERETARO - CCF AJU-10 2" xfId="10404" xr:uid="{00000000-0005-0000-0000-00001D020000}"/>
    <cellStyle name="_PAGOS ANTICIPADOS" xfId="501" xr:uid="{00000000-0005-0000-0000-00001E020000}"/>
    <cellStyle name="_PRESTADORA DE SERVICIOS DE COAHUILA - F.V. - 2008" xfId="502" xr:uid="{00000000-0005-0000-0000-00001F020000}"/>
    <cellStyle name="_PROMOCION Y PUBLICIDAD FIESTA - F.V. - 2008" xfId="503" xr:uid="{00000000-0005-0000-0000-000020020000}"/>
    <cellStyle name="_PROMOCION Y PUBLICIDAD FIESTA - F.V. - 2008 2" xfId="10405" xr:uid="{00000000-0005-0000-0000-000021020000}"/>
    <cellStyle name="_PROMOCION Y PUBLICIDAD FIESTA - F.V. - 2008_CORPORATIVO PROHOCA-CCF-AJU-2010 23-03-11" xfId="504" xr:uid="{00000000-0005-0000-0000-000022020000}"/>
    <cellStyle name="_PROMOCION Y PUBLICIDAD FIESTA - F.V. - 2008_CORPORATIVO PROHOCA-CCF-AJU-2010 26-03-11" xfId="505" xr:uid="{00000000-0005-0000-0000-000023020000}"/>
    <cellStyle name="_PROMOCION Y PUBLICIDAD FIESTA - F.V. - 2008_FAMD-Efecto CxC Mexicana y Filiales 2010" xfId="506" xr:uid="{00000000-0005-0000-0000-000024020000}"/>
    <cellStyle name="_PROMOCION Y PUBLICIDAD FIESTA - F.V. - 2008_HOTELERA ADMIN DEL CENTRO CCF AJU-10 FINAL" xfId="507" xr:uid="{00000000-0005-0000-0000-000025020000}"/>
    <cellStyle name="_PROMOCION Y PUBLICIDAD FIESTA - F.V. - 2008_HOTELERA DEL SUROESTE - CCF AJU 2010-OKK" xfId="508" xr:uid="{00000000-0005-0000-0000-000026020000}"/>
    <cellStyle name="_PROMOCION Y PUBLICIDAD FIESTA - F.V. - 2008_NFAFE Asientos Cierre Anual" xfId="509" xr:uid="{00000000-0005-0000-0000-000027020000}"/>
    <cellStyle name="_PROMOCION Y PUBLICIDAD FIESTA - F.V. - 2008_NFAFE Asientos Cierre Anual 2" xfId="10406" xr:uid="{00000000-0005-0000-0000-000028020000}"/>
    <cellStyle name="_PROMOCION Y PUBLICIDAD FIESTA - F.V. - 2008_SERVICIOS ADMINISTRATIVOS DE SANTA FE  - CCF AJU 2010" xfId="510" xr:uid="{00000000-0005-0000-0000-000029020000}"/>
    <cellStyle name="_PROMOCION Y PUBLICIDAD FIESTA - F.V. - 2009" xfId="511" xr:uid="{00000000-0005-0000-0000-00002A020000}"/>
    <cellStyle name="_PROMOCION Y PUBLICIDAD FIESTA - F.V. - 2009 2" xfId="512" xr:uid="{00000000-0005-0000-0000-00002B020000}"/>
    <cellStyle name="_PROMOCION Y PUBLICIDAD FIESTA - F.V. - 2009_FAMD-Efecto CxC Mexicana y Filiales 2010" xfId="513" xr:uid="{00000000-0005-0000-0000-00002C020000}"/>
    <cellStyle name="_PROMOCION Y PUBLICIDAD FIESTA-FV-2009" xfId="514" xr:uid="{00000000-0005-0000-0000-00002D020000}"/>
    <cellStyle name="_PROMOCION Y PUBLICIDAD FIESTA-FV-2009 2" xfId="515" xr:uid="{00000000-0005-0000-0000-00002E020000}"/>
    <cellStyle name="_PROMOCION Y PUBLICIDAD FIESTA-FV-2009_FAMD-Efecto CxC Mexicana y Filiales 2010" xfId="516" xr:uid="{00000000-0005-0000-0000-00002F020000}"/>
    <cellStyle name="_PROMOTORA TURISTICA DE SALTILLO - F.V. 2009" xfId="517" xr:uid="{00000000-0005-0000-0000-000030020000}"/>
    <cellStyle name="_PROMOTORA TURISTICA DE SALTILLO - F.V. 2009 2" xfId="518" xr:uid="{00000000-0005-0000-0000-000031020000}"/>
    <cellStyle name="_PROMOTORA TURISTICA DE SALTILLO - F.V. 2009_FAMD-Efecto CxC Mexicana y Filiales 2010" xfId="519" xr:uid="{00000000-0005-0000-0000-000032020000}"/>
    <cellStyle name="_PROMOTORA TURISTICA DE SALTILLO-FV-2009" xfId="520" xr:uid="{00000000-0005-0000-0000-000033020000}"/>
    <cellStyle name="_PROMOTORA TURISTICA DE SALTILLO-FV-2009 2" xfId="521" xr:uid="{00000000-0005-0000-0000-000034020000}"/>
    <cellStyle name="_PROMOTORA TURISTICA DE SALTILLO-FV-2009_FAMD-Efecto CxC Mexicana y Filiales 2010" xfId="522" xr:uid="{00000000-0005-0000-0000-000035020000}"/>
    <cellStyle name="_PROMOTORA TURISTICA DE SALTILLO-FV-2010" xfId="523" xr:uid="{00000000-0005-0000-0000-000036020000}"/>
    <cellStyle name="_PROYECTOS Y CONSTRUCCIONES OB SA DE CV - PP 2008" xfId="524" xr:uid="{00000000-0005-0000-0000-000037020000}"/>
    <cellStyle name="_Reclasificaciones Marzo 07" xfId="525" xr:uid="{00000000-0005-0000-0000-000038020000}"/>
    <cellStyle name="_Resumen de Nominas 2006" xfId="526" xr:uid="{00000000-0005-0000-0000-000039020000}"/>
    <cellStyle name="_Resumen de Nominas 2006 2" xfId="527" xr:uid="{00000000-0005-0000-0000-00003A020000}"/>
    <cellStyle name="_Resumen de Nominas 2006_08 CCU IVA AGO-08" xfId="528" xr:uid="{00000000-0005-0000-0000-00003B020000}"/>
    <cellStyle name="_SDP_EXPEDIENTE MAYO 2008" xfId="529" xr:uid="{00000000-0005-0000-0000-00003C020000}"/>
    <cellStyle name="_SEP - AUXILIARES ISR, IVA, IETU - 10 2009" xfId="530" xr:uid="{00000000-0005-0000-0000-00003D020000}"/>
    <cellStyle name="_SERVICIOS EJECUTIVOS POSADAS - F.V. - 2007" xfId="531" xr:uid="{00000000-0005-0000-0000-00003E020000}"/>
    <cellStyle name="_SERVICIOS EJECUTIVOS POSADAS - F.V. - 2008" xfId="532" xr:uid="{00000000-0005-0000-0000-00003F020000}"/>
    <cellStyle name="_SERVICIOS EJECUTIVOS POSADAS - F.V. - 2008 2" xfId="533" xr:uid="{00000000-0005-0000-0000-000040020000}"/>
    <cellStyle name="_SERVICIOS EJECUTIVOS POSADAS - F.V. - 2008_FAMD-Efecto CxC Mexicana y Filiales 2010" xfId="534" xr:uid="{00000000-0005-0000-0000-000041020000}"/>
    <cellStyle name="_SERVICIOS EJECUTIVOS POSADAS - F.V. - 2008_HOTEL CONDESA DEL MAR-CCF-12 2009 cRtas6" xfId="535" xr:uid="{00000000-0005-0000-0000-000042020000}"/>
    <cellStyle name="_SERVICIOS EJECUTIVOS POSADAS - F.V. - 2008_PROMINVER-FV-2010" xfId="536" xr:uid="{00000000-0005-0000-0000-000043020000}"/>
    <cellStyle name="_SERVICIOS EJECUTIVOS POSADAS - F.V. - 2008_PROMINVER-FV-2010 2" xfId="10407" xr:uid="{00000000-0005-0000-0000-000044020000}"/>
    <cellStyle name="_SERVICIOS EJECUTIVOS POSADAS - F.V. - 2009" xfId="537" xr:uid="{00000000-0005-0000-0000-000045020000}"/>
    <cellStyle name="_SERVICIOS EJECUTIVOS POSADAS-FV-2009" xfId="538" xr:uid="{00000000-0005-0000-0000-000046020000}"/>
    <cellStyle name="_SERVICIOS EJECUTIVOS POSADAS-FV-2009 2" xfId="539" xr:uid="{00000000-0005-0000-0000-000047020000}"/>
    <cellStyle name="_SERVICIOS EJECUTIVOS POSADAS-FV-2009_FAMD-Efecto CxC Mexicana y Filiales 2010" xfId="540" xr:uid="{00000000-0005-0000-0000-000048020000}"/>
    <cellStyle name="_SOL MAY 08" xfId="541" xr:uid="{00000000-0005-0000-0000-000049020000}"/>
    <cellStyle name="_SOLE_EXPEDIENTE AGOSTO 2008" xfId="542" xr:uid="{00000000-0005-0000-0000-00004A020000}"/>
    <cellStyle name="=C:\WINNT\SYSTEM32\COMMAND.COM" xfId="543" xr:uid="{00000000-0005-0000-0000-00004B020000}"/>
    <cellStyle name="1" xfId="544" xr:uid="{00000000-0005-0000-0000-00004C020000}"/>
    <cellStyle name="1 2" xfId="545" xr:uid="{00000000-0005-0000-0000-00004D020000}"/>
    <cellStyle name="1_Mas hojas" xfId="546" xr:uid="{00000000-0005-0000-0000-00004E020000}"/>
    <cellStyle name="1_Mas hojas 1" xfId="547" xr:uid="{00000000-0005-0000-0000-00004F020000}"/>
    <cellStyle name="1_Mas hojas 1 2" xfId="548" xr:uid="{00000000-0005-0000-0000-000050020000}"/>
    <cellStyle name="1_Mas hojas 2" xfId="549" xr:uid="{00000000-0005-0000-0000-000051020000}"/>
    <cellStyle name="1_Mas hojas 2 2" xfId="550" xr:uid="{00000000-0005-0000-0000-000052020000}"/>
    <cellStyle name="1_Mas hojas 3" xfId="551" xr:uid="{00000000-0005-0000-0000-000053020000}"/>
    <cellStyle name="20% - Accent1 10" xfId="552" xr:uid="{00000000-0005-0000-0000-000054020000}"/>
    <cellStyle name="20% - Accent1 10 2" xfId="553" xr:uid="{00000000-0005-0000-0000-000055020000}"/>
    <cellStyle name="20% - Accent1 10 2 2" xfId="554" xr:uid="{00000000-0005-0000-0000-000056020000}"/>
    <cellStyle name="20% - Accent1 10 2 2 2" xfId="555" xr:uid="{00000000-0005-0000-0000-000057020000}"/>
    <cellStyle name="20% - Accent1 10 2 2 2 2" xfId="556" xr:uid="{00000000-0005-0000-0000-000058020000}"/>
    <cellStyle name="20% - Accent1 10 2 2 2 2 2" xfId="557" xr:uid="{00000000-0005-0000-0000-000059020000}"/>
    <cellStyle name="20% - Accent1 10 2 2 2 2 3" xfId="10435" xr:uid="{00000000-0005-0000-0000-00005A020000}"/>
    <cellStyle name="20% - Accent1 10 2 2 2 3" xfId="558" xr:uid="{00000000-0005-0000-0000-00005B020000}"/>
    <cellStyle name="20% - Accent1 10 2 2 2 4" xfId="10436" xr:uid="{00000000-0005-0000-0000-00005C020000}"/>
    <cellStyle name="20% - Accent1 10 2 2 2 5" xfId="10437" xr:uid="{00000000-0005-0000-0000-00005D020000}"/>
    <cellStyle name="20% - Accent1 10 2 2 2 6" xfId="10438" xr:uid="{00000000-0005-0000-0000-00005E020000}"/>
    <cellStyle name="20% - Accent1 10 2 2 3" xfId="559" xr:uid="{00000000-0005-0000-0000-00005F020000}"/>
    <cellStyle name="20% - Accent1 10 2 2 3 2" xfId="560" xr:uid="{00000000-0005-0000-0000-000060020000}"/>
    <cellStyle name="20% - Accent1 10 2 2 3 3" xfId="10439" xr:uid="{00000000-0005-0000-0000-000061020000}"/>
    <cellStyle name="20% - Accent1 10 2 2 4" xfId="561" xr:uid="{00000000-0005-0000-0000-000062020000}"/>
    <cellStyle name="20% - Accent1 10 2 2 5" xfId="10440" xr:uid="{00000000-0005-0000-0000-000063020000}"/>
    <cellStyle name="20% - Accent1 10 2 2 6" xfId="10441" xr:uid="{00000000-0005-0000-0000-000064020000}"/>
    <cellStyle name="20% - Accent1 10 2 2 7" xfId="10442" xr:uid="{00000000-0005-0000-0000-000065020000}"/>
    <cellStyle name="20% - Accent1 10 2 3" xfId="562" xr:uid="{00000000-0005-0000-0000-000066020000}"/>
    <cellStyle name="20% - Accent1 10 2 3 2" xfId="563" xr:uid="{00000000-0005-0000-0000-000067020000}"/>
    <cellStyle name="20% - Accent1 10 2 3 2 2" xfId="564" xr:uid="{00000000-0005-0000-0000-000068020000}"/>
    <cellStyle name="20% - Accent1 10 2 3 2 3" xfId="10443" xr:uid="{00000000-0005-0000-0000-000069020000}"/>
    <cellStyle name="20% - Accent1 10 2 3 3" xfId="565" xr:uid="{00000000-0005-0000-0000-00006A020000}"/>
    <cellStyle name="20% - Accent1 10 2 3 4" xfId="10444" xr:uid="{00000000-0005-0000-0000-00006B020000}"/>
    <cellStyle name="20% - Accent1 10 2 3 5" xfId="10445" xr:uid="{00000000-0005-0000-0000-00006C020000}"/>
    <cellStyle name="20% - Accent1 10 2 3 6" xfId="10446" xr:uid="{00000000-0005-0000-0000-00006D020000}"/>
    <cellStyle name="20% - Accent1 10 2 4" xfId="566" xr:uid="{00000000-0005-0000-0000-00006E020000}"/>
    <cellStyle name="20% - Accent1 10 2 4 2" xfId="567" xr:uid="{00000000-0005-0000-0000-00006F020000}"/>
    <cellStyle name="20% - Accent1 10 2 4 3" xfId="10447" xr:uid="{00000000-0005-0000-0000-000070020000}"/>
    <cellStyle name="20% - Accent1 10 2 5" xfId="568" xr:uid="{00000000-0005-0000-0000-000071020000}"/>
    <cellStyle name="20% - Accent1 10 2 6" xfId="10448" xr:uid="{00000000-0005-0000-0000-000072020000}"/>
    <cellStyle name="20% - Accent1 10 2 7" xfId="10449" xr:uid="{00000000-0005-0000-0000-000073020000}"/>
    <cellStyle name="20% - Accent1 10 2 8" xfId="10450" xr:uid="{00000000-0005-0000-0000-000074020000}"/>
    <cellStyle name="20% - Accent1 10 3" xfId="569" xr:uid="{00000000-0005-0000-0000-000075020000}"/>
    <cellStyle name="20% - Accent1 10 3 2" xfId="570" xr:uid="{00000000-0005-0000-0000-000076020000}"/>
    <cellStyle name="20% - Accent1 10 3 2 2" xfId="571" xr:uid="{00000000-0005-0000-0000-000077020000}"/>
    <cellStyle name="20% - Accent1 10 3 2 2 2" xfId="572" xr:uid="{00000000-0005-0000-0000-000078020000}"/>
    <cellStyle name="20% - Accent1 10 3 2 2 3" xfId="10451" xr:uid="{00000000-0005-0000-0000-000079020000}"/>
    <cellStyle name="20% - Accent1 10 3 2 3" xfId="573" xr:uid="{00000000-0005-0000-0000-00007A020000}"/>
    <cellStyle name="20% - Accent1 10 3 2 4" xfId="10452" xr:uid="{00000000-0005-0000-0000-00007B020000}"/>
    <cellStyle name="20% - Accent1 10 3 2 5" xfId="10453" xr:uid="{00000000-0005-0000-0000-00007C020000}"/>
    <cellStyle name="20% - Accent1 10 3 2 6" xfId="10454" xr:uid="{00000000-0005-0000-0000-00007D020000}"/>
    <cellStyle name="20% - Accent1 10 3 3" xfId="574" xr:uid="{00000000-0005-0000-0000-00007E020000}"/>
    <cellStyle name="20% - Accent1 10 3 3 2" xfId="575" xr:uid="{00000000-0005-0000-0000-00007F020000}"/>
    <cellStyle name="20% - Accent1 10 3 3 3" xfId="10455" xr:uid="{00000000-0005-0000-0000-000080020000}"/>
    <cellStyle name="20% - Accent1 10 3 4" xfId="576" xr:uid="{00000000-0005-0000-0000-000081020000}"/>
    <cellStyle name="20% - Accent1 10 3 5" xfId="10456" xr:uid="{00000000-0005-0000-0000-000082020000}"/>
    <cellStyle name="20% - Accent1 10 3 6" xfId="10457" xr:uid="{00000000-0005-0000-0000-000083020000}"/>
    <cellStyle name="20% - Accent1 10 3 7" xfId="10458" xr:uid="{00000000-0005-0000-0000-000084020000}"/>
    <cellStyle name="20% - Accent1 10 4" xfId="577" xr:uid="{00000000-0005-0000-0000-000085020000}"/>
    <cellStyle name="20% - Accent1 10 4 2" xfId="578" xr:uid="{00000000-0005-0000-0000-000086020000}"/>
    <cellStyle name="20% - Accent1 10 4 2 2" xfId="579" xr:uid="{00000000-0005-0000-0000-000087020000}"/>
    <cellStyle name="20% - Accent1 10 4 2 3" xfId="10459" xr:uid="{00000000-0005-0000-0000-000088020000}"/>
    <cellStyle name="20% - Accent1 10 4 3" xfId="580" xr:uid="{00000000-0005-0000-0000-000089020000}"/>
    <cellStyle name="20% - Accent1 10 4 4" xfId="10460" xr:uid="{00000000-0005-0000-0000-00008A020000}"/>
    <cellStyle name="20% - Accent1 10 4 5" xfId="10461" xr:uid="{00000000-0005-0000-0000-00008B020000}"/>
    <cellStyle name="20% - Accent1 10 4 6" xfId="10462" xr:uid="{00000000-0005-0000-0000-00008C020000}"/>
    <cellStyle name="20% - Accent1 10 5" xfId="581" xr:uid="{00000000-0005-0000-0000-00008D020000}"/>
    <cellStyle name="20% - Accent1 10 5 2" xfId="582" xr:uid="{00000000-0005-0000-0000-00008E020000}"/>
    <cellStyle name="20% - Accent1 10 5 3" xfId="10463" xr:uid="{00000000-0005-0000-0000-00008F020000}"/>
    <cellStyle name="20% - Accent1 10 6" xfId="583" xr:uid="{00000000-0005-0000-0000-000090020000}"/>
    <cellStyle name="20% - Accent1 10 7" xfId="10464" xr:uid="{00000000-0005-0000-0000-000091020000}"/>
    <cellStyle name="20% - Accent1 10 8" xfId="10465" xr:uid="{00000000-0005-0000-0000-000092020000}"/>
    <cellStyle name="20% - Accent1 10 9" xfId="10466" xr:uid="{00000000-0005-0000-0000-000093020000}"/>
    <cellStyle name="20% - Accent1 11" xfId="584" xr:uid="{00000000-0005-0000-0000-000094020000}"/>
    <cellStyle name="20% - Accent1 11 2" xfId="585" xr:uid="{00000000-0005-0000-0000-000095020000}"/>
    <cellStyle name="20% - Accent1 11 2 2" xfId="586" xr:uid="{00000000-0005-0000-0000-000096020000}"/>
    <cellStyle name="20% - Accent1 11 2 2 2" xfId="587" xr:uid="{00000000-0005-0000-0000-000097020000}"/>
    <cellStyle name="20% - Accent1 11 2 2 2 2" xfId="588" xr:uid="{00000000-0005-0000-0000-000098020000}"/>
    <cellStyle name="20% - Accent1 11 2 2 2 2 2" xfId="589" xr:uid="{00000000-0005-0000-0000-000099020000}"/>
    <cellStyle name="20% - Accent1 11 2 2 2 2 3" xfId="10467" xr:uid="{00000000-0005-0000-0000-00009A020000}"/>
    <cellStyle name="20% - Accent1 11 2 2 2 3" xfId="590" xr:uid="{00000000-0005-0000-0000-00009B020000}"/>
    <cellStyle name="20% - Accent1 11 2 2 2 4" xfId="10468" xr:uid="{00000000-0005-0000-0000-00009C020000}"/>
    <cellStyle name="20% - Accent1 11 2 2 2 5" xfId="10469" xr:uid="{00000000-0005-0000-0000-00009D020000}"/>
    <cellStyle name="20% - Accent1 11 2 2 2 6" xfId="10470" xr:uid="{00000000-0005-0000-0000-00009E020000}"/>
    <cellStyle name="20% - Accent1 11 2 2 3" xfId="591" xr:uid="{00000000-0005-0000-0000-00009F020000}"/>
    <cellStyle name="20% - Accent1 11 2 2 3 2" xfId="592" xr:uid="{00000000-0005-0000-0000-0000A0020000}"/>
    <cellStyle name="20% - Accent1 11 2 2 3 3" xfId="10471" xr:uid="{00000000-0005-0000-0000-0000A1020000}"/>
    <cellStyle name="20% - Accent1 11 2 2 4" xfId="593" xr:uid="{00000000-0005-0000-0000-0000A2020000}"/>
    <cellStyle name="20% - Accent1 11 2 2 5" xfId="10472" xr:uid="{00000000-0005-0000-0000-0000A3020000}"/>
    <cellStyle name="20% - Accent1 11 2 2 6" xfId="10473" xr:uid="{00000000-0005-0000-0000-0000A4020000}"/>
    <cellStyle name="20% - Accent1 11 2 2 7" xfId="10474" xr:uid="{00000000-0005-0000-0000-0000A5020000}"/>
    <cellStyle name="20% - Accent1 11 2 3" xfId="594" xr:uid="{00000000-0005-0000-0000-0000A6020000}"/>
    <cellStyle name="20% - Accent1 11 2 3 2" xfId="595" xr:uid="{00000000-0005-0000-0000-0000A7020000}"/>
    <cellStyle name="20% - Accent1 11 2 3 2 2" xfId="596" xr:uid="{00000000-0005-0000-0000-0000A8020000}"/>
    <cellStyle name="20% - Accent1 11 2 3 2 3" xfId="10475" xr:uid="{00000000-0005-0000-0000-0000A9020000}"/>
    <cellStyle name="20% - Accent1 11 2 3 3" xfId="597" xr:uid="{00000000-0005-0000-0000-0000AA020000}"/>
    <cellStyle name="20% - Accent1 11 2 3 4" xfId="10476" xr:uid="{00000000-0005-0000-0000-0000AB020000}"/>
    <cellStyle name="20% - Accent1 11 2 3 5" xfId="10477" xr:uid="{00000000-0005-0000-0000-0000AC020000}"/>
    <cellStyle name="20% - Accent1 11 2 3 6" xfId="10478" xr:uid="{00000000-0005-0000-0000-0000AD020000}"/>
    <cellStyle name="20% - Accent1 11 2 4" xfId="598" xr:uid="{00000000-0005-0000-0000-0000AE020000}"/>
    <cellStyle name="20% - Accent1 11 2 4 2" xfId="599" xr:uid="{00000000-0005-0000-0000-0000AF020000}"/>
    <cellStyle name="20% - Accent1 11 2 4 3" xfId="10479" xr:uid="{00000000-0005-0000-0000-0000B0020000}"/>
    <cellStyle name="20% - Accent1 11 2 5" xfId="600" xr:uid="{00000000-0005-0000-0000-0000B1020000}"/>
    <cellStyle name="20% - Accent1 11 2 6" xfId="10480" xr:uid="{00000000-0005-0000-0000-0000B2020000}"/>
    <cellStyle name="20% - Accent1 11 2 7" xfId="10481" xr:uid="{00000000-0005-0000-0000-0000B3020000}"/>
    <cellStyle name="20% - Accent1 11 2 8" xfId="10482" xr:uid="{00000000-0005-0000-0000-0000B4020000}"/>
    <cellStyle name="20% - Accent1 11 3" xfId="601" xr:uid="{00000000-0005-0000-0000-0000B5020000}"/>
    <cellStyle name="20% - Accent1 11 3 2" xfId="602" xr:uid="{00000000-0005-0000-0000-0000B6020000}"/>
    <cellStyle name="20% - Accent1 11 3 2 2" xfId="603" xr:uid="{00000000-0005-0000-0000-0000B7020000}"/>
    <cellStyle name="20% - Accent1 11 3 2 2 2" xfId="604" xr:uid="{00000000-0005-0000-0000-0000B8020000}"/>
    <cellStyle name="20% - Accent1 11 3 2 2 3" xfId="10483" xr:uid="{00000000-0005-0000-0000-0000B9020000}"/>
    <cellStyle name="20% - Accent1 11 3 2 3" xfId="605" xr:uid="{00000000-0005-0000-0000-0000BA020000}"/>
    <cellStyle name="20% - Accent1 11 3 2 4" xfId="10484" xr:uid="{00000000-0005-0000-0000-0000BB020000}"/>
    <cellStyle name="20% - Accent1 11 3 2 5" xfId="10485" xr:uid="{00000000-0005-0000-0000-0000BC020000}"/>
    <cellStyle name="20% - Accent1 11 3 2 6" xfId="10486" xr:uid="{00000000-0005-0000-0000-0000BD020000}"/>
    <cellStyle name="20% - Accent1 11 3 3" xfId="606" xr:uid="{00000000-0005-0000-0000-0000BE020000}"/>
    <cellStyle name="20% - Accent1 11 3 3 2" xfId="607" xr:uid="{00000000-0005-0000-0000-0000BF020000}"/>
    <cellStyle name="20% - Accent1 11 3 3 3" xfId="10487" xr:uid="{00000000-0005-0000-0000-0000C0020000}"/>
    <cellStyle name="20% - Accent1 11 3 4" xfId="608" xr:uid="{00000000-0005-0000-0000-0000C1020000}"/>
    <cellStyle name="20% - Accent1 11 3 5" xfId="10488" xr:uid="{00000000-0005-0000-0000-0000C2020000}"/>
    <cellStyle name="20% - Accent1 11 3 6" xfId="10489" xr:uid="{00000000-0005-0000-0000-0000C3020000}"/>
    <cellStyle name="20% - Accent1 11 3 7" xfId="10490" xr:uid="{00000000-0005-0000-0000-0000C4020000}"/>
    <cellStyle name="20% - Accent1 11 4" xfId="609" xr:uid="{00000000-0005-0000-0000-0000C5020000}"/>
    <cellStyle name="20% - Accent1 11 4 2" xfId="610" xr:uid="{00000000-0005-0000-0000-0000C6020000}"/>
    <cellStyle name="20% - Accent1 11 4 2 2" xfId="611" xr:uid="{00000000-0005-0000-0000-0000C7020000}"/>
    <cellStyle name="20% - Accent1 11 4 2 3" xfId="10491" xr:uid="{00000000-0005-0000-0000-0000C8020000}"/>
    <cellStyle name="20% - Accent1 11 4 3" xfId="612" xr:uid="{00000000-0005-0000-0000-0000C9020000}"/>
    <cellStyle name="20% - Accent1 11 4 4" xfId="10492" xr:uid="{00000000-0005-0000-0000-0000CA020000}"/>
    <cellStyle name="20% - Accent1 11 4 5" xfId="10493" xr:uid="{00000000-0005-0000-0000-0000CB020000}"/>
    <cellStyle name="20% - Accent1 11 4 6" xfId="10494" xr:uid="{00000000-0005-0000-0000-0000CC020000}"/>
    <cellStyle name="20% - Accent1 11 5" xfId="613" xr:uid="{00000000-0005-0000-0000-0000CD020000}"/>
    <cellStyle name="20% - Accent1 11 5 2" xfId="614" xr:uid="{00000000-0005-0000-0000-0000CE020000}"/>
    <cellStyle name="20% - Accent1 11 5 3" xfId="10495" xr:uid="{00000000-0005-0000-0000-0000CF020000}"/>
    <cellStyle name="20% - Accent1 11 6" xfId="615" xr:uid="{00000000-0005-0000-0000-0000D0020000}"/>
    <cellStyle name="20% - Accent1 11 7" xfId="10496" xr:uid="{00000000-0005-0000-0000-0000D1020000}"/>
    <cellStyle name="20% - Accent1 11 8" xfId="10497" xr:uid="{00000000-0005-0000-0000-0000D2020000}"/>
    <cellStyle name="20% - Accent1 11 9" xfId="10498" xr:uid="{00000000-0005-0000-0000-0000D3020000}"/>
    <cellStyle name="20% - Accent1 12" xfId="616" xr:uid="{00000000-0005-0000-0000-0000D4020000}"/>
    <cellStyle name="20% - Accent1 12 2" xfId="617" xr:uid="{00000000-0005-0000-0000-0000D5020000}"/>
    <cellStyle name="20% - Accent1 12 2 2" xfId="618" xr:uid="{00000000-0005-0000-0000-0000D6020000}"/>
    <cellStyle name="20% - Accent1 12 2 2 2" xfId="619" xr:uid="{00000000-0005-0000-0000-0000D7020000}"/>
    <cellStyle name="20% - Accent1 12 2 2 2 2" xfId="620" xr:uid="{00000000-0005-0000-0000-0000D8020000}"/>
    <cellStyle name="20% - Accent1 12 2 2 2 3" xfId="10499" xr:uid="{00000000-0005-0000-0000-0000D9020000}"/>
    <cellStyle name="20% - Accent1 12 2 2 3" xfId="621" xr:uid="{00000000-0005-0000-0000-0000DA020000}"/>
    <cellStyle name="20% - Accent1 12 2 2 4" xfId="10500" xr:uid="{00000000-0005-0000-0000-0000DB020000}"/>
    <cellStyle name="20% - Accent1 12 2 2 5" xfId="10501" xr:uid="{00000000-0005-0000-0000-0000DC020000}"/>
    <cellStyle name="20% - Accent1 12 2 2 6" xfId="10502" xr:uid="{00000000-0005-0000-0000-0000DD020000}"/>
    <cellStyle name="20% - Accent1 12 2 3" xfId="622" xr:uid="{00000000-0005-0000-0000-0000DE020000}"/>
    <cellStyle name="20% - Accent1 12 2 3 2" xfId="623" xr:uid="{00000000-0005-0000-0000-0000DF020000}"/>
    <cellStyle name="20% - Accent1 12 2 3 3" xfId="10503" xr:uid="{00000000-0005-0000-0000-0000E0020000}"/>
    <cellStyle name="20% - Accent1 12 2 4" xfId="624" xr:uid="{00000000-0005-0000-0000-0000E1020000}"/>
    <cellStyle name="20% - Accent1 12 2 5" xfId="10504" xr:uid="{00000000-0005-0000-0000-0000E2020000}"/>
    <cellStyle name="20% - Accent1 12 2 6" xfId="10505" xr:uid="{00000000-0005-0000-0000-0000E3020000}"/>
    <cellStyle name="20% - Accent1 12 2 7" xfId="10506" xr:uid="{00000000-0005-0000-0000-0000E4020000}"/>
    <cellStyle name="20% - Accent1 12 3" xfId="625" xr:uid="{00000000-0005-0000-0000-0000E5020000}"/>
    <cellStyle name="20% - Accent1 12 3 2" xfId="626" xr:uid="{00000000-0005-0000-0000-0000E6020000}"/>
    <cellStyle name="20% - Accent1 12 3 2 2" xfId="627" xr:uid="{00000000-0005-0000-0000-0000E7020000}"/>
    <cellStyle name="20% - Accent1 12 3 2 3" xfId="10507" xr:uid="{00000000-0005-0000-0000-0000E8020000}"/>
    <cellStyle name="20% - Accent1 12 3 3" xfId="628" xr:uid="{00000000-0005-0000-0000-0000E9020000}"/>
    <cellStyle name="20% - Accent1 12 3 4" xfId="10508" xr:uid="{00000000-0005-0000-0000-0000EA020000}"/>
    <cellStyle name="20% - Accent1 12 3 5" xfId="10509" xr:uid="{00000000-0005-0000-0000-0000EB020000}"/>
    <cellStyle name="20% - Accent1 12 3 6" xfId="10510" xr:uid="{00000000-0005-0000-0000-0000EC020000}"/>
    <cellStyle name="20% - Accent1 12 4" xfId="629" xr:uid="{00000000-0005-0000-0000-0000ED020000}"/>
    <cellStyle name="20% - Accent1 12 4 2" xfId="630" xr:uid="{00000000-0005-0000-0000-0000EE020000}"/>
    <cellStyle name="20% - Accent1 12 4 3" xfId="10511" xr:uid="{00000000-0005-0000-0000-0000EF020000}"/>
    <cellStyle name="20% - Accent1 12 5" xfId="631" xr:uid="{00000000-0005-0000-0000-0000F0020000}"/>
    <cellStyle name="20% - Accent1 12 6" xfId="10512" xr:uid="{00000000-0005-0000-0000-0000F1020000}"/>
    <cellStyle name="20% - Accent1 12 7" xfId="10513" xr:uid="{00000000-0005-0000-0000-0000F2020000}"/>
    <cellStyle name="20% - Accent1 12 8" xfId="10514" xr:uid="{00000000-0005-0000-0000-0000F3020000}"/>
    <cellStyle name="20% - Accent1 13" xfId="632" xr:uid="{00000000-0005-0000-0000-0000F4020000}"/>
    <cellStyle name="20% - Accent1 13 2" xfId="633" xr:uid="{00000000-0005-0000-0000-0000F5020000}"/>
    <cellStyle name="20% - Accent1 13 2 2" xfId="634" xr:uid="{00000000-0005-0000-0000-0000F6020000}"/>
    <cellStyle name="20% - Accent1 13 2 2 2" xfId="635" xr:uid="{00000000-0005-0000-0000-0000F7020000}"/>
    <cellStyle name="20% - Accent1 13 2 2 3" xfId="10515" xr:uid="{00000000-0005-0000-0000-0000F8020000}"/>
    <cellStyle name="20% - Accent1 13 2 3" xfId="636" xr:uid="{00000000-0005-0000-0000-0000F9020000}"/>
    <cellStyle name="20% - Accent1 13 2 4" xfId="10516" xr:uid="{00000000-0005-0000-0000-0000FA020000}"/>
    <cellStyle name="20% - Accent1 13 2 5" xfId="10517" xr:uid="{00000000-0005-0000-0000-0000FB020000}"/>
    <cellStyle name="20% - Accent1 13 2 6" xfId="10518" xr:uid="{00000000-0005-0000-0000-0000FC020000}"/>
    <cellStyle name="20% - Accent1 13 3" xfId="637" xr:uid="{00000000-0005-0000-0000-0000FD020000}"/>
    <cellStyle name="20% - Accent1 13 3 2" xfId="638" xr:uid="{00000000-0005-0000-0000-0000FE020000}"/>
    <cellStyle name="20% - Accent1 13 3 3" xfId="10519" xr:uid="{00000000-0005-0000-0000-0000FF020000}"/>
    <cellStyle name="20% - Accent1 13 4" xfId="639" xr:uid="{00000000-0005-0000-0000-000000030000}"/>
    <cellStyle name="20% - Accent1 13 5" xfId="10520" xr:uid="{00000000-0005-0000-0000-000001030000}"/>
    <cellStyle name="20% - Accent1 13 6" xfId="10521" xr:uid="{00000000-0005-0000-0000-000002030000}"/>
    <cellStyle name="20% - Accent1 13 7" xfId="10522" xr:uid="{00000000-0005-0000-0000-000003030000}"/>
    <cellStyle name="20% - Accent1 14" xfId="640" xr:uid="{00000000-0005-0000-0000-000004030000}"/>
    <cellStyle name="20% - Accent1 14 2" xfId="641" xr:uid="{00000000-0005-0000-0000-000005030000}"/>
    <cellStyle name="20% - Accent1 14 2 2" xfId="642" xr:uid="{00000000-0005-0000-0000-000006030000}"/>
    <cellStyle name="20% - Accent1 14 2 2 2" xfId="643" xr:uid="{00000000-0005-0000-0000-000007030000}"/>
    <cellStyle name="20% - Accent1 14 2 2 3" xfId="10523" xr:uid="{00000000-0005-0000-0000-000008030000}"/>
    <cellStyle name="20% - Accent1 14 2 3" xfId="644" xr:uid="{00000000-0005-0000-0000-000009030000}"/>
    <cellStyle name="20% - Accent1 14 2 4" xfId="10524" xr:uid="{00000000-0005-0000-0000-00000A030000}"/>
    <cellStyle name="20% - Accent1 14 2 5" xfId="10525" xr:uid="{00000000-0005-0000-0000-00000B030000}"/>
    <cellStyle name="20% - Accent1 14 2 6" xfId="10526" xr:uid="{00000000-0005-0000-0000-00000C030000}"/>
    <cellStyle name="20% - Accent1 14 3" xfId="645" xr:uid="{00000000-0005-0000-0000-00000D030000}"/>
    <cellStyle name="20% - Accent1 14 3 2" xfId="646" xr:uid="{00000000-0005-0000-0000-00000E030000}"/>
    <cellStyle name="20% - Accent1 14 3 3" xfId="10527" xr:uid="{00000000-0005-0000-0000-00000F030000}"/>
    <cellStyle name="20% - Accent1 14 4" xfId="647" xr:uid="{00000000-0005-0000-0000-000010030000}"/>
    <cellStyle name="20% - Accent1 14 5" xfId="10528" xr:uid="{00000000-0005-0000-0000-000011030000}"/>
    <cellStyle name="20% - Accent1 14 6" xfId="10529" xr:uid="{00000000-0005-0000-0000-000012030000}"/>
    <cellStyle name="20% - Accent1 14 7" xfId="10530" xr:uid="{00000000-0005-0000-0000-000013030000}"/>
    <cellStyle name="20% - Accent1 15" xfId="648" xr:uid="{00000000-0005-0000-0000-000014030000}"/>
    <cellStyle name="20% - Accent1 15 2" xfId="649" xr:uid="{00000000-0005-0000-0000-000015030000}"/>
    <cellStyle name="20% - Accent1 15 2 2" xfId="650" xr:uid="{00000000-0005-0000-0000-000016030000}"/>
    <cellStyle name="20% - Accent1 15 2 2 2" xfId="651" xr:uid="{00000000-0005-0000-0000-000017030000}"/>
    <cellStyle name="20% - Accent1 15 2 2 3" xfId="10531" xr:uid="{00000000-0005-0000-0000-000018030000}"/>
    <cellStyle name="20% - Accent1 15 2 3" xfId="652" xr:uid="{00000000-0005-0000-0000-000019030000}"/>
    <cellStyle name="20% - Accent1 15 2 4" xfId="10532" xr:uid="{00000000-0005-0000-0000-00001A030000}"/>
    <cellStyle name="20% - Accent1 15 2 5" xfId="10533" xr:uid="{00000000-0005-0000-0000-00001B030000}"/>
    <cellStyle name="20% - Accent1 15 2 6" xfId="10534" xr:uid="{00000000-0005-0000-0000-00001C030000}"/>
    <cellStyle name="20% - Accent1 15 3" xfId="653" xr:uid="{00000000-0005-0000-0000-00001D030000}"/>
    <cellStyle name="20% - Accent1 15 3 2" xfId="654" xr:uid="{00000000-0005-0000-0000-00001E030000}"/>
    <cellStyle name="20% - Accent1 15 3 3" xfId="10535" xr:uid="{00000000-0005-0000-0000-00001F030000}"/>
    <cellStyle name="20% - Accent1 15 4" xfId="655" xr:uid="{00000000-0005-0000-0000-000020030000}"/>
    <cellStyle name="20% - Accent1 15 5" xfId="10536" xr:uid="{00000000-0005-0000-0000-000021030000}"/>
    <cellStyle name="20% - Accent1 15 6" xfId="10537" xr:uid="{00000000-0005-0000-0000-000022030000}"/>
    <cellStyle name="20% - Accent1 15 7" xfId="10538" xr:uid="{00000000-0005-0000-0000-000023030000}"/>
    <cellStyle name="20% - Accent1 16" xfId="656" xr:uid="{00000000-0005-0000-0000-000024030000}"/>
    <cellStyle name="20% - Accent1 16 2" xfId="657" xr:uid="{00000000-0005-0000-0000-000025030000}"/>
    <cellStyle name="20% - Accent1 16 2 2" xfId="658" xr:uid="{00000000-0005-0000-0000-000026030000}"/>
    <cellStyle name="20% - Accent1 16 2 2 2" xfId="659" xr:uid="{00000000-0005-0000-0000-000027030000}"/>
    <cellStyle name="20% - Accent1 16 2 2 3" xfId="10539" xr:uid="{00000000-0005-0000-0000-000028030000}"/>
    <cellStyle name="20% - Accent1 16 2 3" xfId="660" xr:uid="{00000000-0005-0000-0000-000029030000}"/>
    <cellStyle name="20% - Accent1 16 2 4" xfId="10540" xr:uid="{00000000-0005-0000-0000-00002A030000}"/>
    <cellStyle name="20% - Accent1 16 2 5" xfId="10541" xr:uid="{00000000-0005-0000-0000-00002B030000}"/>
    <cellStyle name="20% - Accent1 16 2 6" xfId="10542" xr:uid="{00000000-0005-0000-0000-00002C030000}"/>
    <cellStyle name="20% - Accent1 16 3" xfId="661" xr:uid="{00000000-0005-0000-0000-00002D030000}"/>
    <cellStyle name="20% - Accent1 16 3 2" xfId="662" xr:uid="{00000000-0005-0000-0000-00002E030000}"/>
    <cellStyle name="20% - Accent1 16 3 3" xfId="10543" xr:uid="{00000000-0005-0000-0000-00002F030000}"/>
    <cellStyle name="20% - Accent1 16 4" xfId="663" xr:uid="{00000000-0005-0000-0000-000030030000}"/>
    <cellStyle name="20% - Accent1 16 5" xfId="10544" xr:uid="{00000000-0005-0000-0000-000031030000}"/>
    <cellStyle name="20% - Accent1 16 6" xfId="10545" xr:uid="{00000000-0005-0000-0000-000032030000}"/>
    <cellStyle name="20% - Accent1 16 7" xfId="10546" xr:uid="{00000000-0005-0000-0000-000033030000}"/>
    <cellStyle name="20% - Accent1 17" xfId="664" xr:uid="{00000000-0005-0000-0000-000034030000}"/>
    <cellStyle name="20% - Accent1 17 2" xfId="665" xr:uid="{00000000-0005-0000-0000-000035030000}"/>
    <cellStyle name="20% - Accent1 17 2 2" xfId="666" xr:uid="{00000000-0005-0000-0000-000036030000}"/>
    <cellStyle name="20% - Accent1 17 2 2 2" xfId="667" xr:uid="{00000000-0005-0000-0000-000037030000}"/>
    <cellStyle name="20% - Accent1 17 2 2 3" xfId="10547" xr:uid="{00000000-0005-0000-0000-000038030000}"/>
    <cellStyle name="20% - Accent1 17 2 3" xfId="668" xr:uid="{00000000-0005-0000-0000-000039030000}"/>
    <cellStyle name="20% - Accent1 17 2 4" xfId="10548" xr:uid="{00000000-0005-0000-0000-00003A030000}"/>
    <cellStyle name="20% - Accent1 17 2 5" xfId="10549" xr:uid="{00000000-0005-0000-0000-00003B030000}"/>
    <cellStyle name="20% - Accent1 17 2 6" xfId="10550" xr:uid="{00000000-0005-0000-0000-00003C030000}"/>
    <cellStyle name="20% - Accent1 17 3" xfId="669" xr:uid="{00000000-0005-0000-0000-00003D030000}"/>
    <cellStyle name="20% - Accent1 17 3 2" xfId="670" xr:uid="{00000000-0005-0000-0000-00003E030000}"/>
    <cellStyle name="20% - Accent1 17 3 3" xfId="10551" xr:uid="{00000000-0005-0000-0000-00003F030000}"/>
    <cellStyle name="20% - Accent1 17 4" xfId="671" xr:uid="{00000000-0005-0000-0000-000040030000}"/>
    <cellStyle name="20% - Accent1 17 5" xfId="10552" xr:uid="{00000000-0005-0000-0000-000041030000}"/>
    <cellStyle name="20% - Accent1 17 6" xfId="10553" xr:uid="{00000000-0005-0000-0000-000042030000}"/>
    <cellStyle name="20% - Accent1 17 7" xfId="10554" xr:uid="{00000000-0005-0000-0000-000043030000}"/>
    <cellStyle name="20% - Accent1 18" xfId="672" xr:uid="{00000000-0005-0000-0000-000044030000}"/>
    <cellStyle name="20% - Accent1 18 2" xfId="673" xr:uid="{00000000-0005-0000-0000-000045030000}"/>
    <cellStyle name="20% - Accent1 18 2 2" xfId="674" xr:uid="{00000000-0005-0000-0000-000046030000}"/>
    <cellStyle name="20% - Accent1 18 2 2 2" xfId="675" xr:uid="{00000000-0005-0000-0000-000047030000}"/>
    <cellStyle name="20% - Accent1 18 2 2 3" xfId="10555" xr:uid="{00000000-0005-0000-0000-000048030000}"/>
    <cellStyle name="20% - Accent1 18 2 3" xfId="676" xr:uid="{00000000-0005-0000-0000-000049030000}"/>
    <cellStyle name="20% - Accent1 18 2 4" xfId="10556" xr:uid="{00000000-0005-0000-0000-00004A030000}"/>
    <cellStyle name="20% - Accent1 18 2 5" xfId="10557" xr:uid="{00000000-0005-0000-0000-00004B030000}"/>
    <cellStyle name="20% - Accent1 18 2 6" xfId="10558" xr:uid="{00000000-0005-0000-0000-00004C030000}"/>
    <cellStyle name="20% - Accent1 18 3" xfId="677" xr:uid="{00000000-0005-0000-0000-00004D030000}"/>
    <cellStyle name="20% - Accent1 18 3 2" xfId="678" xr:uid="{00000000-0005-0000-0000-00004E030000}"/>
    <cellStyle name="20% - Accent1 18 3 3" xfId="10559" xr:uid="{00000000-0005-0000-0000-00004F030000}"/>
    <cellStyle name="20% - Accent1 18 4" xfId="679" xr:uid="{00000000-0005-0000-0000-000050030000}"/>
    <cellStyle name="20% - Accent1 18 5" xfId="10560" xr:uid="{00000000-0005-0000-0000-000051030000}"/>
    <cellStyle name="20% - Accent1 18 6" xfId="10561" xr:uid="{00000000-0005-0000-0000-000052030000}"/>
    <cellStyle name="20% - Accent1 18 7" xfId="10562" xr:uid="{00000000-0005-0000-0000-000053030000}"/>
    <cellStyle name="20% - Accent1 19" xfId="680" xr:uid="{00000000-0005-0000-0000-000054030000}"/>
    <cellStyle name="20% - Accent1 19 2" xfId="681" xr:uid="{00000000-0005-0000-0000-000055030000}"/>
    <cellStyle name="20% - Accent1 19 2 2" xfId="682" xr:uid="{00000000-0005-0000-0000-000056030000}"/>
    <cellStyle name="20% - Accent1 19 2 2 2" xfId="683" xr:uid="{00000000-0005-0000-0000-000057030000}"/>
    <cellStyle name="20% - Accent1 19 2 2 3" xfId="10563" xr:uid="{00000000-0005-0000-0000-000058030000}"/>
    <cellStyle name="20% - Accent1 19 2 3" xfId="684" xr:uid="{00000000-0005-0000-0000-000059030000}"/>
    <cellStyle name="20% - Accent1 19 2 4" xfId="10564" xr:uid="{00000000-0005-0000-0000-00005A030000}"/>
    <cellStyle name="20% - Accent1 19 2 5" xfId="10565" xr:uid="{00000000-0005-0000-0000-00005B030000}"/>
    <cellStyle name="20% - Accent1 19 2 6" xfId="10566" xr:uid="{00000000-0005-0000-0000-00005C030000}"/>
    <cellStyle name="20% - Accent1 19 3" xfId="685" xr:uid="{00000000-0005-0000-0000-00005D030000}"/>
    <cellStyle name="20% - Accent1 19 3 2" xfId="686" xr:uid="{00000000-0005-0000-0000-00005E030000}"/>
    <cellStyle name="20% - Accent1 19 3 3" xfId="10567" xr:uid="{00000000-0005-0000-0000-00005F030000}"/>
    <cellStyle name="20% - Accent1 19 4" xfId="687" xr:uid="{00000000-0005-0000-0000-000060030000}"/>
    <cellStyle name="20% - Accent1 19 5" xfId="10568" xr:uid="{00000000-0005-0000-0000-000061030000}"/>
    <cellStyle name="20% - Accent1 19 6" xfId="10569" xr:uid="{00000000-0005-0000-0000-000062030000}"/>
    <cellStyle name="20% - Accent1 19 7" xfId="10570" xr:uid="{00000000-0005-0000-0000-000063030000}"/>
    <cellStyle name="20% - Accent1 2" xfId="688" xr:uid="{00000000-0005-0000-0000-000064030000}"/>
    <cellStyle name="20% - Accent1 2 2" xfId="689" xr:uid="{00000000-0005-0000-0000-000065030000}"/>
    <cellStyle name="20% - Accent1 2 2 2" xfId="690" xr:uid="{00000000-0005-0000-0000-000066030000}"/>
    <cellStyle name="20% - Accent1 2 2 2 2" xfId="10571" xr:uid="{00000000-0005-0000-0000-000067030000}"/>
    <cellStyle name="20% - Accent1 2 2 2 2 2" xfId="10572" xr:uid="{00000000-0005-0000-0000-000068030000}"/>
    <cellStyle name="20% - Accent1 2 2 2 3" xfId="10573" xr:uid="{00000000-0005-0000-0000-000069030000}"/>
    <cellStyle name="20% - Accent1 2 2 2 4" xfId="10574" xr:uid="{00000000-0005-0000-0000-00006A030000}"/>
    <cellStyle name="20% - Accent1 2 2 3" xfId="10575" xr:uid="{00000000-0005-0000-0000-00006B030000}"/>
    <cellStyle name="20% - Accent1 2 2 3 2" xfId="10576" xr:uid="{00000000-0005-0000-0000-00006C030000}"/>
    <cellStyle name="20% - Accent1 2 2 4" xfId="10577" xr:uid="{00000000-0005-0000-0000-00006D030000}"/>
    <cellStyle name="20% - Accent1 2 2 5" xfId="10578" xr:uid="{00000000-0005-0000-0000-00006E030000}"/>
    <cellStyle name="20% - Accent1 2 3" xfId="691" xr:uid="{00000000-0005-0000-0000-00006F030000}"/>
    <cellStyle name="20% - Accent1 2 3 2" xfId="692" xr:uid="{00000000-0005-0000-0000-000070030000}"/>
    <cellStyle name="20% - Accent1 2 3 2 2" xfId="693" xr:uid="{00000000-0005-0000-0000-000071030000}"/>
    <cellStyle name="20% - Accent1 2 3 2 2 2" xfId="694" xr:uid="{00000000-0005-0000-0000-000072030000}"/>
    <cellStyle name="20% - Accent1 2 3 2 2 3" xfId="10579" xr:uid="{00000000-0005-0000-0000-000073030000}"/>
    <cellStyle name="20% - Accent1 2 3 2 3" xfId="695" xr:uid="{00000000-0005-0000-0000-000074030000}"/>
    <cellStyle name="20% - Accent1 2 3 2 4" xfId="10580" xr:uid="{00000000-0005-0000-0000-000075030000}"/>
    <cellStyle name="20% - Accent1 2 3 2 5" xfId="10581" xr:uid="{00000000-0005-0000-0000-000076030000}"/>
    <cellStyle name="20% - Accent1 2 3 2 6" xfId="10582" xr:uid="{00000000-0005-0000-0000-000077030000}"/>
    <cellStyle name="20% - Accent1 2 3 3" xfId="10583" xr:uid="{00000000-0005-0000-0000-000078030000}"/>
    <cellStyle name="20% - Accent1 2 3 3 2" xfId="10584" xr:uid="{00000000-0005-0000-0000-000079030000}"/>
    <cellStyle name="20% - Accent1 2 3 4" xfId="10585" xr:uid="{00000000-0005-0000-0000-00007A030000}"/>
    <cellStyle name="20% - Accent1 2 3 5" xfId="10586" xr:uid="{00000000-0005-0000-0000-00007B030000}"/>
    <cellStyle name="20% - Accent1 2 4" xfId="696" xr:uid="{00000000-0005-0000-0000-00007C030000}"/>
    <cellStyle name="20% - Accent1 2 4 2" xfId="697" xr:uid="{00000000-0005-0000-0000-00007D030000}"/>
    <cellStyle name="20% - Accent1 2 4 2 2" xfId="698" xr:uid="{00000000-0005-0000-0000-00007E030000}"/>
    <cellStyle name="20% - Accent1 2 4 2 2 2" xfId="699" xr:uid="{00000000-0005-0000-0000-00007F030000}"/>
    <cellStyle name="20% - Accent1 2 4 2 2 3" xfId="10587" xr:uid="{00000000-0005-0000-0000-000080030000}"/>
    <cellStyle name="20% - Accent1 2 4 2 3" xfId="700" xr:uid="{00000000-0005-0000-0000-000081030000}"/>
    <cellStyle name="20% - Accent1 2 4 2 4" xfId="10588" xr:uid="{00000000-0005-0000-0000-000082030000}"/>
    <cellStyle name="20% - Accent1 2 4 2 5" xfId="10589" xr:uid="{00000000-0005-0000-0000-000083030000}"/>
    <cellStyle name="20% - Accent1 2 4 2 6" xfId="10590" xr:uid="{00000000-0005-0000-0000-000084030000}"/>
    <cellStyle name="20% - Accent1 2 4 3" xfId="10591" xr:uid="{00000000-0005-0000-0000-000085030000}"/>
    <cellStyle name="20% - Accent1 2 4 3 2" xfId="10592" xr:uid="{00000000-0005-0000-0000-000086030000}"/>
    <cellStyle name="20% - Accent1 2 4 4" xfId="10593" xr:uid="{00000000-0005-0000-0000-000087030000}"/>
    <cellStyle name="20% - Accent1 2 4 5" xfId="10594" xr:uid="{00000000-0005-0000-0000-000088030000}"/>
    <cellStyle name="20% - Accent1 2 5" xfId="701" xr:uid="{00000000-0005-0000-0000-000089030000}"/>
    <cellStyle name="20% - Accent1 2 5 2" xfId="10595" xr:uid="{00000000-0005-0000-0000-00008A030000}"/>
    <cellStyle name="20% - Accent1 2 5 2 2" xfId="10596" xr:uid="{00000000-0005-0000-0000-00008B030000}"/>
    <cellStyle name="20% - Accent1 2 5 3" xfId="10597" xr:uid="{00000000-0005-0000-0000-00008C030000}"/>
    <cellStyle name="20% - Accent1 2 5 4" xfId="10598" xr:uid="{00000000-0005-0000-0000-00008D030000}"/>
    <cellStyle name="20% - Accent1 2 6" xfId="10599" xr:uid="{00000000-0005-0000-0000-00008E030000}"/>
    <cellStyle name="20% - Accent1 2 6 2" xfId="10600" xr:uid="{00000000-0005-0000-0000-00008F030000}"/>
    <cellStyle name="20% - Accent1 2 7" xfId="10601" xr:uid="{00000000-0005-0000-0000-000090030000}"/>
    <cellStyle name="20% - Accent1 2 8" xfId="10602" xr:uid="{00000000-0005-0000-0000-000091030000}"/>
    <cellStyle name="20% - Accent1 20" xfId="702" xr:uid="{00000000-0005-0000-0000-000092030000}"/>
    <cellStyle name="20% - Accent1 20 2" xfId="703" xr:uid="{00000000-0005-0000-0000-000093030000}"/>
    <cellStyle name="20% - Accent1 20 2 2" xfId="704" xr:uid="{00000000-0005-0000-0000-000094030000}"/>
    <cellStyle name="20% - Accent1 20 2 3" xfId="10603" xr:uid="{00000000-0005-0000-0000-000095030000}"/>
    <cellStyle name="20% - Accent1 20 3" xfId="705" xr:uid="{00000000-0005-0000-0000-000096030000}"/>
    <cellStyle name="20% - Accent1 20 4" xfId="10604" xr:uid="{00000000-0005-0000-0000-000097030000}"/>
    <cellStyle name="20% - Accent1 20 5" xfId="10605" xr:uid="{00000000-0005-0000-0000-000098030000}"/>
    <cellStyle name="20% - Accent1 20 6" xfId="10606" xr:uid="{00000000-0005-0000-0000-000099030000}"/>
    <cellStyle name="20% - Accent1 21" xfId="706" xr:uid="{00000000-0005-0000-0000-00009A030000}"/>
    <cellStyle name="20% - Accent1 21 2" xfId="707" xr:uid="{00000000-0005-0000-0000-00009B030000}"/>
    <cellStyle name="20% - Accent1 21 2 2" xfId="708" xr:uid="{00000000-0005-0000-0000-00009C030000}"/>
    <cellStyle name="20% - Accent1 21 3" xfId="709" xr:uid="{00000000-0005-0000-0000-00009D030000}"/>
    <cellStyle name="20% - Accent1 21 4" xfId="10607" xr:uid="{00000000-0005-0000-0000-00009E030000}"/>
    <cellStyle name="20% - Accent1 22" xfId="710" xr:uid="{00000000-0005-0000-0000-00009F030000}"/>
    <cellStyle name="20% - Accent1 22 2" xfId="711" xr:uid="{00000000-0005-0000-0000-0000A0030000}"/>
    <cellStyle name="20% - Accent1 22 3" xfId="10608" xr:uid="{00000000-0005-0000-0000-0000A1030000}"/>
    <cellStyle name="20% - Accent1 3" xfId="712" xr:uid="{00000000-0005-0000-0000-0000A2030000}"/>
    <cellStyle name="20% - Accent1 3 2" xfId="713" xr:uid="{00000000-0005-0000-0000-0000A3030000}"/>
    <cellStyle name="20% - Accent1 3 3" xfId="714" xr:uid="{00000000-0005-0000-0000-0000A4030000}"/>
    <cellStyle name="20% - Accent1 3 4" xfId="10609" xr:uid="{00000000-0005-0000-0000-0000A5030000}"/>
    <cellStyle name="20% - Accent1 3 5" xfId="10610" xr:uid="{00000000-0005-0000-0000-0000A6030000}"/>
    <cellStyle name="20% - Accent1 3 6" xfId="10611" xr:uid="{00000000-0005-0000-0000-0000A7030000}"/>
    <cellStyle name="20% - Accent1 4" xfId="715" xr:uid="{00000000-0005-0000-0000-0000A8030000}"/>
    <cellStyle name="20% - Accent1 4 2" xfId="716" xr:uid="{00000000-0005-0000-0000-0000A9030000}"/>
    <cellStyle name="20% - Accent1 5" xfId="717" xr:uid="{00000000-0005-0000-0000-0000AA030000}"/>
    <cellStyle name="20% - Accent1 5 2" xfId="718" xr:uid="{00000000-0005-0000-0000-0000AB030000}"/>
    <cellStyle name="20% - Accent1 6" xfId="719" xr:uid="{00000000-0005-0000-0000-0000AC030000}"/>
    <cellStyle name="20% - Accent1 6 2" xfId="720" xr:uid="{00000000-0005-0000-0000-0000AD030000}"/>
    <cellStyle name="20% - Accent1 7" xfId="721" xr:uid="{00000000-0005-0000-0000-0000AE030000}"/>
    <cellStyle name="20% - Accent1 7 2" xfId="722" xr:uid="{00000000-0005-0000-0000-0000AF030000}"/>
    <cellStyle name="20% - Accent1 8" xfId="723" xr:uid="{00000000-0005-0000-0000-0000B0030000}"/>
    <cellStyle name="20% - Accent1 8 2" xfId="724" xr:uid="{00000000-0005-0000-0000-0000B1030000}"/>
    <cellStyle name="20% - Accent1 9" xfId="725" xr:uid="{00000000-0005-0000-0000-0000B2030000}"/>
    <cellStyle name="20% - Accent2 10" xfId="726" xr:uid="{00000000-0005-0000-0000-0000B3030000}"/>
    <cellStyle name="20% - Accent2 10 2" xfId="727" xr:uid="{00000000-0005-0000-0000-0000B4030000}"/>
    <cellStyle name="20% - Accent2 10 2 2" xfId="728" xr:uid="{00000000-0005-0000-0000-0000B5030000}"/>
    <cellStyle name="20% - Accent2 10 2 2 2" xfId="729" xr:uid="{00000000-0005-0000-0000-0000B6030000}"/>
    <cellStyle name="20% - Accent2 10 2 2 2 2" xfId="730" xr:uid="{00000000-0005-0000-0000-0000B7030000}"/>
    <cellStyle name="20% - Accent2 10 2 2 2 2 2" xfId="731" xr:uid="{00000000-0005-0000-0000-0000B8030000}"/>
    <cellStyle name="20% - Accent2 10 2 2 2 2 3" xfId="10612" xr:uid="{00000000-0005-0000-0000-0000B9030000}"/>
    <cellStyle name="20% - Accent2 10 2 2 2 3" xfId="732" xr:uid="{00000000-0005-0000-0000-0000BA030000}"/>
    <cellStyle name="20% - Accent2 10 2 2 2 4" xfId="10613" xr:uid="{00000000-0005-0000-0000-0000BB030000}"/>
    <cellStyle name="20% - Accent2 10 2 2 2 5" xfId="10614" xr:uid="{00000000-0005-0000-0000-0000BC030000}"/>
    <cellStyle name="20% - Accent2 10 2 2 2 6" xfId="10615" xr:uid="{00000000-0005-0000-0000-0000BD030000}"/>
    <cellStyle name="20% - Accent2 10 2 2 3" xfId="733" xr:uid="{00000000-0005-0000-0000-0000BE030000}"/>
    <cellStyle name="20% - Accent2 10 2 2 3 2" xfId="734" xr:uid="{00000000-0005-0000-0000-0000BF030000}"/>
    <cellStyle name="20% - Accent2 10 2 2 3 3" xfId="10616" xr:uid="{00000000-0005-0000-0000-0000C0030000}"/>
    <cellStyle name="20% - Accent2 10 2 2 4" xfId="735" xr:uid="{00000000-0005-0000-0000-0000C1030000}"/>
    <cellStyle name="20% - Accent2 10 2 2 5" xfId="10617" xr:uid="{00000000-0005-0000-0000-0000C2030000}"/>
    <cellStyle name="20% - Accent2 10 2 2 6" xfId="10618" xr:uid="{00000000-0005-0000-0000-0000C3030000}"/>
    <cellStyle name="20% - Accent2 10 2 2 7" xfId="10619" xr:uid="{00000000-0005-0000-0000-0000C4030000}"/>
    <cellStyle name="20% - Accent2 10 2 3" xfId="736" xr:uid="{00000000-0005-0000-0000-0000C5030000}"/>
    <cellStyle name="20% - Accent2 10 2 3 2" xfId="737" xr:uid="{00000000-0005-0000-0000-0000C6030000}"/>
    <cellStyle name="20% - Accent2 10 2 3 2 2" xfId="738" xr:uid="{00000000-0005-0000-0000-0000C7030000}"/>
    <cellStyle name="20% - Accent2 10 2 3 2 3" xfId="10620" xr:uid="{00000000-0005-0000-0000-0000C8030000}"/>
    <cellStyle name="20% - Accent2 10 2 3 3" xfId="739" xr:uid="{00000000-0005-0000-0000-0000C9030000}"/>
    <cellStyle name="20% - Accent2 10 2 3 4" xfId="10621" xr:uid="{00000000-0005-0000-0000-0000CA030000}"/>
    <cellStyle name="20% - Accent2 10 2 3 5" xfId="10622" xr:uid="{00000000-0005-0000-0000-0000CB030000}"/>
    <cellStyle name="20% - Accent2 10 2 3 6" xfId="10623" xr:uid="{00000000-0005-0000-0000-0000CC030000}"/>
    <cellStyle name="20% - Accent2 10 2 4" xfId="740" xr:uid="{00000000-0005-0000-0000-0000CD030000}"/>
    <cellStyle name="20% - Accent2 10 2 4 2" xfId="741" xr:uid="{00000000-0005-0000-0000-0000CE030000}"/>
    <cellStyle name="20% - Accent2 10 2 4 3" xfId="10624" xr:uid="{00000000-0005-0000-0000-0000CF030000}"/>
    <cellStyle name="20% - Accent2 10 2 5" xfId="742" xr:uid="{00000000-0005-0000-0000-0000D0030000}"/>
    <cellStyle name="20% - Accent2 10 2 6" xfId="10625" xr:uid="{00000000-0005-0000-0000-0000D1030000}"/>
    <cellStyle name="20% - Accent2 10 2 7" xfId="10626" xr:uid="{00000000-0005-0000-0000-0000D2030000}"/>
    <cellStyle name="20% - Accent2 10 2 8" xfId="10627" xr:uid="{00000000-0005-0000-0000-0000D3030000}"/>
    <cellStyle name="20% - Accent2 10 3" xfId="743" xr:uid="{00000000-0005-0000-0000-0000D4030000}"/>
    <cellStyle name="20% - Accent2 10 3 2" xfId="744" xr:uid="{00000000-0005-0000-0000-0000D5030000}"/>
    <cellStyle name="20% - Accent2 10 3 2 2" xfId="745" xr:uid="{00000000-0005-0000-0000-0000D6030000}"/>
    <cellStyle name="20% - Accent2 10 3 2 2 2" xfId="746" xr:uid="{00000000-0005-0000-0000-0000D7030000}"/>
    <cellStyle name="20% - Accent2 10 3 2 2 3" xfId="10628" xr:uid="{00000000-0005-0000-0000-0000D8030000}"/>
    <cellStyle name="20% - Accent2 10 3 2 3" xfId="747" xr:uid="{00000000-0005-0000-0000-0000D9030000}"/>
    <cellStyle name="20% - Accent2 10 3 2 4" xfId="10629" xr:uid="{00000000-0005-0000-0000-0000DA030000}"/>
    <cellStyle name="20% - Accent2 10 3 2 5" xfId="10630" xr:uid="{00000000-0005-0000-0000-0000DB030000}"/>
    <cellStyle name="20% - Accent2 10 3 2 6" xfId="10631" xr:uid="{00000000-0005-0000-0000-0000DC030000}"/>
    <cellStyle name="20% - Accent2 10 3 3" xfId="748" xr:uid="{00000000-0005-0000-0000-0000DD030000}"/>
    <cellStyle name="20% - Accent2 10 3 3 2" xfId="749" xr:uid="{00000000-0005-0000-0000-0000DE030000}"/>
    <cellStyle name="20% - Accent2 10 3 3 3" xfId="10632" xr:uid="{00000000-0005-0000-0000-0000DF030000}"/>
    <cellStyle name="20% - Accent2 10 3 4" xfId="750" xr:uid="{00000000-0005-0000-0000-0000E0030000}"/>
    <cellStyle name="20% - Accent2 10 3 5" xfId="10633" xr:uid="{00000000-0005-0000-0000-0000E1030000}"/>
    <cellStyle name="20% - Accent2 10 3 6" xfId="10634" xr:uid="{00000000-0005-0000-0000-0000E2030000}"/>
    <cellStyle name="20% - Accent2 10 3 7" xfId="10635" xr:uid="{00000000-0005-0000-0000-0000E3030000}"/>
    <cellStyle name="20% - Accent2 10 4" xfId="751" xr:uid="{00000000-0005-0000-0000-0000E4030000}"/>
    <cellStyle name="20% - Accent2 10 4 2" xfId="752" xr:uid="{00000000-0005-0000-0000-0000E5030000}"/>
    <cellStyle name="20% - Accent2 10 4 2 2" xfId="753" xr:uid="{00000000-0005-0000-0000-0000E6030000}"/>
    <cellStyle name="20% - Accent2 10 4 2 3" xfId="10636" xr:uid="{00000000-0005-0000-0000-0000E7030000}"/>
    <cellStyle name="20% - Accent2 10 4 3" xfId="754" xr:uid="{00000000-0005-0000-0000-0000E8030000}"/>
    <cellStyle name="20% - Accent2 10 4 4" xfId="10637" xr:uid="{00000000-0005-0000-0000-0000E9030000}"/>
    <cellStyle name="20% - Accent2 10 4 5" xfId="10638" xr:uid="{00000000-0005-0000-0000-0000EA030000}"/>
    <cellStyle name="20% - Accent2 10 4 6" xfId="10639" xr:uid="{00000000-0005-0000-0000-0000EB030000}"/>
    <cellStyle name="20% - Accent2 10 5" xfId="755" xr:uid="{00000000-0005-0000-0000-0000EC030000}"/>
    <cellStyle name="20% - Accent2 10 5 2" xfId="756" xr:uid="{00000000-0005-0000-0000-0000ED030000}"/>
    <cellStyle name="20% - Accent2 10 5 3" xfId="10640" xr:uid="{00000000-0005-0000-0000-0000EE030000}"/>
    <cellStyle name="20% - Accent2 10 6" xfId="757" xr:uid="{00000000-0005-0000-0000-0000EF030000}"/>
    <cellStyle name="20% - Accent2 10 7" xfId="10641" xr:uid="{00000000-0005-0000-0000-0000F0030000}"/>
    <cellStyle name="20% - Accent2 10 8" xfId="10642" xr:uid="{00000000-0005-0000-0000-0000F1030000}"/>
    <cellStyle name="20% - Accent2 10 9" xfId="10643" xr:uid="{00000000-0005-0000-0000-0000F2030000}"/>
    <cellStyle name="20% - Accent2 11" xfId="758" xr:uid="{00000000-0005-0000-0000-0000F3030000}"/>
    <cellStyle name="20% - Accent2 11 2" xfId="759" xr:uid="{00000000-0005-0000-0000-0000F4030000}"/>
    <cellStyle name="20% - Accent2 11 2 2" xfId="760" xr:uid="{00000000-0005-0000-0000-0000F5030000}"/>
    <cellStyle name="20% - Accent2 11 2 2 2" xfId="761" xr:uid="{00000000-0005-0000-0000-0000F6030000}"/>
    <cellStyle name="20% - Accent2 11 2 2 2 2" xfId="762" xr:uid="{00000000-0005-0000-0000-0000F7030000}"/>
    <cellStyle name="20% - Accent2 11 2 2 2 2 2" xfId="763" xr:uid="{00000000-0005-0000-0000-0000F8030000}"/>
    <cellStyle name="20% - Accent2 11 2 2 2 2 3" xfId="10644" xr:uid="{00000000-0005-0000-0000-0000F9030000}"/>
    <cellStyle name="20% - Accent2 11 2 2 2 3" xfId="764" xr:uid="{00000000-0005-0000-0000-0000FA030000}"/>
    <cellStyle name="20% - Accent2 11 2 2 2 4" xfId="10645" xr:uid="{00000000-0005-0000-0000-0000FB030000}"/>
    <cellStyle name="20% - Accent2 11 2 2 2 5" xfId="10646" xr:uid="{00000000-0005-0000-0000-0000FC030000}"/>
    <cellStyle name="20% - Accent2 11 2 2 2 6" xfId="10647" xr:uid="{00000000-0005-0000-0000-0000FD030000}"/>
    <cellStyle name="20% - Accent2 11 2 2 3" xfId="765" xr:uid="{00000000-0005-0000-0000-0000FE030000}"/>
    <cellStyle name="20% - Accent2 11 2 2 3 2" xfId="766" xr:uid="{00000000-0005-0000-0000-0000FF030000}"/>
    <cellStyle name="20% - Accent2 11 2 2 3 3" xfId="10648" xr:uid="{00000000-0005-0000-0000-000000040000}"/>
    <cellStyle name="20% - Accent2 11 2 2 4" xfId="767" xr:uid="{00000000-0005-0000-0000-000001040000}"/>
    <cellStyle name="20% - Accent2 11 2 2 5" xfId="10649" xr:uid="{00000000-0005-0000-0000-000002040000}"/>
    <cellStyle name="20% - Accent2 11 2 2 6" xfId="10650" xr:uid="{00000000-0005-0000-0000-000003040000}"/>
    <cellStyle name="20% - Accent2 11 2 2 7" xfId="10651" xr:uid="{00000000-0005-0000-0000-000004040000}"/>
    <cellStyle name="20% - Accent2 11 2 3" xfId="768" xr:uid="{00000000-0005-0000-0000-000005040000}"/>
    <cellStyle name="20% - Accent2 11 2 3 2" xfId="769" xr:uid="{00000000-0005-0000-0000-000006040000}"/>
    <cellStyle name="20% - Accent2 11 2 3 2 2" xfId="770" xr:uid="{00000000-0005-0000-0000-000007040000}"/>
    <cellStyle name="20% - Accent2 11 2 3 2 3" xfId="10652" xr:uid="{00000000-0005-0000-0000-000008040000}"/>
    <cellStyle name="20% - Accent2 11 2 3 3" xfId="771" xr:uid="{00000000-0005-0000-0000-000009040000}"/>
    <cellStyle name="20% - Accent2 11 2 3 4" xfId="10653" xr:uid="{00000000-0005-0000-0000-00000A040000}"/>
    <cellStyle name="20% - Accent2 11 2 3 5" xfId="10654" xr:uid="{00000000-0005-0000-0000-00000B040000}"/>
    <cellStyle name="20% - Accent2 11 2 3 6" xfId="10655" xr:uid="{00000000-0005-0000-0000-00000C040000}"/>
    <cellStyle name="20% - Accent2 11 2 4" xfId="772" xr:uid="{00000000-0005-0000-0000-00000D040000}"/>
    <cellStyle name="20% - Accent2 11 2 4 2" xfId="773" xr:uid="{00000000-0005-0000-0000-00000E040000}"/>
    <cellStyle name="20% - Accent2 11 2 4 3" xfId="10656" xr:uid="{00000000-0005-0000-0000-00000F040000}"/>
    <cellStyle name="20% - Accent2 11 2 5" xfId="774" xr:uid="{00000000-0005-0000-0000-000010040000}"/>
    <cellStyle name="20% - Accent2 11 2 6" xfId="10657" xr:uid="{00000000-0005-0000-0000-000011040000}"/>
    <cellStyle name="20% - Accent2 11 2 7" xfId="10658" xr:uid="{00000000-0005-0000-0000-000012040000}"/>
    <cellStyle name="20% - Accent2 11 2 8" xfId="10659" xr:uid="{00000000-0005-0000-0000-000013040000}"/>
    <cellStyle name="20% - Accent2 11 3" xfId="775" xr:uid="{00000000-0005-0000-0000-000014040000}"/>
    <cellStyle name="20% - Accent2 11 3 2" xfId="776" xr:uid="{00000000-0005-0000-0000-000015040000}"/>
    <cellStyle name="20% - Accent2 11 3 2 2" xfId="777" xr:uid="{00000000-0005-0000-0000-000016040000}"/>
    <cellStyle name="20% - Accent2 11 3 2 2 2" xfId="778" xr:uid="{00000000-0005-0000-0000-000017040000}"/>
    <cellStyle name="20% - Accent2 11 3 2 2 3" xfId="10660" xr:uid="{00000000-0005-0000-0000-000018040000}"/>
    <cellStyle name="20% - Accent2 11 3 2 3" xfId="779" xr:uid="{00000000-0005-0000-0000-000019040000}"/>
    <cellStyle name="20% - Accent2 11 3 2 4" xfId="10661" xr:uid="{00000000-0005-0000-0000-00001A040000}"/>
    <cellStyle name="20% - Accent2 11 3 2 5" xfId="10662" xr:uid="{00000000-0005-0000-0000-00001B040000}"/>
    <cellStyle name="20% - Accent2 11 3 2 6" xfId="10663" xr:uid="{00000000-0005-0000-0000-00001C040000}"/>
    <cellStyle name="20% - Accent2 11 3 3" xfId="780" xr:uid="{00000000-0005-0000-0000-00001D040000}"/>
    <cellStyle name="20% - Accent2 11 3 3 2" xfId="781" xr:uid="{00000000-0005-0000-0000-00001E040000}"/>
    <cellStyle name="20% - Accent2 11 3 3 3" xfId="10664" xr:uid="{00000000-0005-0000-0000-00001F040000}"/>
    <cellStyle name="20% - Accent2 11 3 4" xfId="782" xr:uid="{00000000-0005-0000-0000-000020040000}"/>
    <cellStyle name="20% - Accent2 11 3 5" xfId="10665" xr:uid="{00000000-0005-0000-0000-000021040000}"/>
    <cellStyle name="20% - Accent2 11 3 6" xfId="10666" xr:uid="{00000000-0005-0000-0000-000022040000}"/>
    <cellStyle name="20% - Accent2 11 3 7" xfId="10667" xr:uid="{00000000-0005-0000-0000-000023040000}"/>
    <cellStyle name="20% - Accent2 11 4" xfId="783" xr:uid="{00000000-0005-0000-0000-000024040000}"/>
    <cellStyle name="20% - Accent2 11 4 2" xfId="784" xr:uid="{00000000-0005-0000-0000-000025040000}"/>
    <cellStyle name="20% - Accent2 11 4 2 2" xfId="785" xr:uid="{00000000-0005-0000-0000-000026040000}"/>
    <cellStyle name="20% - Accent2 11 4 2 3" xfId="10668" xr:uid="{00000000-0005-0000-0000-000027040000}"/>
    <cellStyle name="20% - Accent2 11 4 3" xfId="786" xr:uid="{00000000-0005-0000-0000-000028040000}"/>
    <cellStyle name="20% - Accent2 11 4 4" xfId="10669" xr:uid="{00000000-0005-0000-0000-000029040000}"/>
    <cellStyle name="20% - Accent2 11 4 5" xfId="10670" xr:uid="{00000000-0005-0000-0000-00002A040000}"/>
    <cellStyle name="20% - Accent2 11 4 6" xfId="10671" xr:uid="{00000000-0005-0000-0000-00002B040000}"/>
    <cellStyle name="20% - Accent2 11 5" xfId="787" xr:uid="{00000000-0005-0000-0000-00002C040000}"/>
    <cellStyle name="20% - Accent2 11 5 2" xfId="788" xr:uid="{00000000-0005-0000-0000-00002D040000}"/>
    <cellStyle name="20% - Accent2 11 5 3" xfId="10672" xr:uid="{00000000-0005-0000-0000-00002E040000}"/>
    <cellStyle name="20% - Accent2 11 6" xfId="789" xr:uid="{00000000-0005-0000-0000-00002F040000}"/>
    <cellStyle name="20% - Accent2 11 7" xfId="10673" xr:uid="{00000000-0005-0000-0000-000030040000}"/>
    <cellStyle name="20% - Accent2 11 8" xfId="10674" xr:uid="{00000000-0005-0000-0000-000031040000}"/>
    <cellStyle name="20% - Accent2 11 9" xfId="10675" xr:uid="{00000000-0005-0000-0000-000032040000}"/>
    <cellStyle name="20% - Accent2 12" xfId="790" xr:uid="{00000000-0005-0000-0000-000033040000}"/>
    <cellStyle name="20% - Accent2 12 2" xfId="791" xr:uid="{00000000-0005-0000-0000-000034040000}"/>
    <cellStyle name="20% - Accent2 12 2 2" xfId="792" xr:uid="{00000000-0005-0000-0000-000035040000}"/>
    <cellStyle name="20% - Accent2 12 2 2 2" xfId="793" xr:uid="{00000000-0005-0000-0000-000036040000}"/>
    <cellStyle name="20% - Accent2 12 2 2 2 2" xfId="794" xr:uid="{00000000-0005-0000-0000-000037040000}"/>
    <cellStyle name="20% - Accent2 12 2 2 2 3" xfId="10676" xr:uid="{00000000-0005-0000-0000-000038040000}"/>
    <cellStyle name="20% - Accent2 12 2 2 3" xfId="795" xr:uid="{00000000-0005-0000-0000-000039040000}"/>
    <cellStyle name="20% - Accent2 12 2 2 4" xfId="10677" xr:uid="{00000000-0005-0000-0000-00003A040000}"/>
    <cellStyle name="20% - Accent2 12 2 2 5" xfId="10678" xr:uid="{00000000-0005-0000-0000-00003B040000}"/>
    <cellStyle name="20% - Accent2 12 2 2 6" xfId="10679" xr:uid="{00000000-0005-0000-0000-00003C040000}"/>
    <cellStyle name="20% - Accent2 12 2 3" xfId="796" xr:uid="{00000000-0005-0000-0000-00003D040000}"/>
    <cellStyle name="20% - Accent2 12 2 3 2" xfId="797" xr:uid="{00000000-0005-0000-0000-00003E040000}"/>
    <cellStyle name="20% - Accent2 12 2 3 3" xfId="10680" xr:uid="{00000000-0005-0000-0000-00003F040000}"/>
    <cellStyle name="20% - Accent2 12 2 4" xfId="798" xr:uid="{00000000-0005-0000-0000-000040040000}"/>
    <cellStyle name="20% - Accent2 12 2 5" xfId="10681" xr:uid="{00000000-0005-0000-0000-000041040000}"/>
    <cellStyle name="20% - Accent2 12 2 6" xfId="10682" xr:uid="{00000000-0005-0000-0000-000042040000}"/>
    <cellStyle name="20% - Accent2 12 2 7" xfId="10683" xr:uid="{00000000-0005-0000-0000-000043040000}"/>
    <cellStyle name="20% - Accent2 12 3" xfId="799" xr:uid="{00000000-0005-0000-0000-000044040000}"/>
    <cellStyle name="20% - Accent2 12 3 2" xfId="800" xr:uid="{00000000-0005-0000-0000-000045040000}"/>
    <cellStyle name="20% - Accent2 12 3 2 2" xfId="801" xr:uid="{00000000-0005-0000-0000-000046040000}"/>
    <cellStyle name="20% - Accent2 12 3 2 3" xfId="10684" xr:uid="{00000000-0005-0000-0000-000047040000}"/>
    <cellStyle name="20% - Accent2 12 3 3" xfId="802" xr:uid="{00000000-0005-0000-0000-000048040000}"/>
    <cellStyle name="20% - Accent2 12 3 4" xfId="10685" xr:uid="{00000000-0005-0000-0000-000049040000}"/>
    <cellStyle name="20% - Accent2 12 3 5" xfId="10686" xr:uid="{00000000-0005-0000-0000-00004A040000}"/>
    <cellStyle name="20% - Accent2 12 3 6" xfId="10687" xr:uid="{00000000-0005-0000-0000-00004B040000}"/>
    <cellStyle name="20% - Accent2 12 4" xfId="803" xr:uid="{00000000-0005-0000-0000-00004C040000}"/>
    <cellStyle name="20% - Accent2 12 4 2" xfId="804" xr:uid="{00000000-0005-0000-0000-00004D040000}"/>
    <cellStyle name="20% - Accent2 12 4 3" xfId="10688" xr:uid="{00000000-0005-0000-0000-00004E040000}"/>
    <cellStyle name="20% - Accent2 12 5" xfId="805" xr:uid="{00000000-0005-0000-0000-00004F040000}"/>
    <cellStyle name="20% - Accent2 12 6" xfId="10689" xr:uid="{00000000-0005-0000-0000-000050040000}"/>
    <cellStyle name="20% - Accent2 12 7" xfId="10690" xr:uid="{00000000-0005-0000-0000-000051040000}"/>
    <cellStyle name="20% - Accent2 12 8" xfId="10691" xr:uid="{00000000-0005-0000-0000-000052040000}"/>
    <cellStyle name="20% - Accent2 13" xfId="806" xr:uid="{00000000-0005-0000-0000-000053040000}"/>
    <cellStyle name="20% - Accent2 13 2" xfId="807" xr:uid="{00000000-0005-0000-0000-000054040000}"/>
    <cellStyle name="20% - Accent2 13 2 2" xfId="808" xr:uid="{00000000-0005-0000-0000-000055040000}"/>
    <cellStyle name="20% - Accent2 13 2 2 2" xfId="809" xr:uid="{00000000-0005-0000-0000-000056040000}"/>
    <cellStyle name="20% - Accent2 13 2 2 3" xfId="10692" xr:uid="{00000000-0005-0000-0000-000057040000}"/>
    <cellStyle name="20% - Accent2 13 2 3" xfId="810" xr:uid="{00000000-0005-0000-0000-000058040000}"/>
    <cellStyle name="20% - Accent2 13 2 4" xfId="10693" xr:uid="{00000000-0005-0000-0000-000059040000}"/>
    <cellStyle name="20% - Accent2 13 2 5" xfId="10694" xr:uid="{00000000-0005-0000-0000-00005A040000}"/>
    <cellStyle name="20% - Accent2 13 2 6" xfId="10695" xr:uid="{00000000-0005-0000-0000-00005B040000}"/>
    <cellStyle name="20% - Accent2 13 3" xfId="811" xr:uid="{00000000-0005-0000-0000-00005C040000}"/>
    <cellStyle name="20% - Accent2 13 3 2" xfId="812" xr:uid="{00000000-0005-0000-0000-00005D040000}"/>
    <cellStyle name="20% - Accent2 13 3 3" xfId="10696" xr:uid="{00000000-0005-0000-0000-00005E040000}"/>
    <cellStyle name="20% - Accent2 13 4" xfId="813" xr:uid="{00000000-0005-0000-0000-00005F040000}"/>
    <cellStyle name="20% - Accent2 13 5" xfId="10697" xr:uid="{00000000-0005-0000-0000-000060040000}"/>
    <cellStyle name="20% - Accent2 13 6" xfId="10698" xr:uid="{00000000-0005-0000-0000-000061040000}"/>
    <cellStyle name="20% - Accent2 13 7" xfId="10699" xr:uid="{00000000-0005-0000-0000-000062040000}"/>
    <cellStyle name="20% - Accent2 14" xfId="814" xr:uid="{00000000-0005-0000-0000-000063040000}"/>
    <cellStyle name="20% - Accent2 14 2" xfId="815" xr:uid="{00000000-0005-0000-0000-000064040000}"/>
    <cellStyle name="20% - Accent2 14 2 2" xfId="816" xr:uid="{00000000-0005-0000-0000-000065040000}"/>
    <cellStyle name="20% - Accent2 14 2 2 2" xfId="817" xr:uid="{00000000-0005-0000-0000-000066040000}"/>
    <cellStyle name="20% - Accent2 14 2 2 3" xfId="10700" xr:uid="{00000000-0005-0000-0000-000067040000}"/>
    <cellStyle name="20% - Accent2 14 2 3" xfId="818" xr:uid="{00000000-0005-0000-0000-000068040000}"/>
    <cellStyle name="20% - Accent2 14 2 4" xfId="10701" xr:uid="{00000000-0005-0000-0000-000069040000}"/>
    <cellStyle name="20% - Accent2 14 2 5" xfId="10702" xr:uid="{00000000-0005-0000-0000-00006A040000}"/>
    <cellStyle name="20% - Accent2 14 2 6" xfId="10703" xr:uid="{00000000-0005-0000-0000-00006B040000}"/>
    <cellStyle name="20% - Accent2 14 3" xfId="819" xr:uid="{00000000-0005-0000-0000-00006C040000}"/>
    <cellStyle name="20% - Accent2 14 3 2" xfId="820" xr:uid="{00000000-0005-0000-0000-00006D040000}"/>
    <cellStyle name="20% - Accent2 14 3 3" xfId="10704" xr:uid="{00000000-0005-0000-0000-00006E040000}"/>
    <cellStyle name="20% - Accent2 14 4" xfId="821" xr:uid="{00000000-0005-0000-0000-00006F040000}"/>
    <cellStyle name="20% - Accent2 14 5" xfId="10705" xr:uid="{00000000-0005-0000-0000-000070040000}"/>
    <cellStyle name="20% - Accent2 14 6" xfId="10706" xr:uid="{00000000-0005-0000-0000-000071040000}"/>
    <cellStyle name="20% - Accent2 14 7" xfId="10707" xr:uid="{00000000-0005-0000-0000-000072040000}"/>
    <cellStyle name="20% - Accent2 15" xfId="822" xr:uid="{00000000-0005-0000-0000-000073040000}"/>
    <cellStyle name="20% - Accent2 15 2" xfId="823" xr:uid="{00000000-0005-0000-0000-000074040000}"/>
    <cellStyle name="20% - Accent2 15 2 2" xfId="824" xr:uid="{00000000-0005-0000-0000-000075040000}"/>
    <cellStyle name="20% - Accent2 15 2 2 2" xfId="825" xr:uid="{00000000-0005-0000-0000-000076040000}"/>
    <cellStyle name="20% - Accent2 15 2 2 3" xfId="10708" xr:uid="{00000000-0005-0000-0000-000077040000}"/>
    <cellStyle name="20% - Accent2 15 2 3" xfId="826" xr:uid="{00000000-0005-0000-0000-000078040000}"/>
    <cellStyle name="20% - Accent2 15 2 4" xfId="10709" xr:uid="{00000000-0005-0000-0000-000079040000}"/>
    <cellStyle name="20% - Accent2 15 2 5" xfId="10710" xr:uid="{00000000-0005-0000-0000-00007A040000}"/>
    <cellStyle name="20% - Accent2 15 2 6" xfId="10711" xr:uid="{00000000-0005-0000-0000-00007B040000}"/>
    <cellStyle name="20% - Accent2 15 3" xfId="827" xr:uid="{00000000-0005-0000-0000-00007C040000}"/>
    <cellStyle name="20% - Accent2 15 3 2" xfId="828" xr:uid="{00000000-0005-0000-0000-00007D040000}"/>
    <cellStyle name="20% - Accent2 15 3 3" xfId="10712" xr:uid="{00000000-0005-0000-0000-00007E040000}"/>
    <cellStyle name="20% - Accent2 15 4" xfId="829" xr:uid="{00000000-0005-0000-0000-00007F040000}"/>
    <cellStyle name="20% - Accent2 15 5" xfId="10713" xr:uid="{00000000-0005-0000-0000-000080040000}"/>
    <cellStyle name="20% - Accent2 15 6" xfId="10714" xr:uid="{00000000-0005-0000-0000-000081040000}"/>
    <cellStyle name="20% - Accent2 15 7" xfId="10715" xr:uid="{00000000-0005-0000-0000-000082040000}"/>
    <cellStyle name="20% - Accent2 16" xfId="830" xr:uid="{00000000-0005-0000-0000-000083040000}"/>
    <cellStyle name="20% - Accent2 16 2" xfId="831" xr:uid="{00000000-0005-0000-0000-000084040000}"/>
    <cellStyle name="20% - Accent2 16 2 2" xfId="832" xr:uid="{00000000-0005-0000-0000-000085040000}"/>
    <cellStyle name="20% - Accent2 16 2 2 2" xfId="833" xr:uid="{00000000-0005-0000-0000-000086040000}"/>
    <cellStyle name="20% - Accent2 16 2 2 3" xfId="10716" xr:uid="{00000000-0005-0000-0000-000087040000}"/>
    <cellStyle name="20% - Accent2 16 2 3" xfId="834" xr:uid="{00000000-0005-0000-0000-000088040000}"/>
    <cellStyle name="20% - Accent2 16 2 4" xfId="10717" xr:uid="{00000000-0005-0000-0000-000089040000}"/>
    <cellStyle name="20% - Accent2 16 2 5" xfId="10718" xr:uid="{00000000-0005-0000-0000-00008A040000}"/>
    <cellStyle name="20% - Accent2 16 2 6" xfId="10719" xr:uid="{00000000-0005-0000-0000-00008B040000}"/>
    <cellStyle name="20% - Accent2 16 3" xfId="835" xr:uid="{00000000-0005-0000-0000-00008C040000}"/>
    <cellStyle name="20% - Accent2 16 3 2" xfId="836" xr:uid="{00000000-0005-0000-0000-00008D040000}"/>
    <cellStyle name="20% - Accent2 16 3 3" xfId="10720" xr:uid="{00000000-0005-0000-0000-00008E040000}"/>
    <cellStyle name="20% - Accent2 16 4" xfId="837" xr:uid="{00000000-0005-0000-0000-00008F040000}"/>
    <cellStyle name="20% - Accent2 16 5" xfId="10721" xr:uid="{00000000-0005-0000-0000-000090040000}"/>
    <cellStyle name="20% - Accent2 16 6" xfId="10722" xr:uid="{00000000-0005-0000-0000-000091040000}"/>
    <cellStyle name="20% - Accent2 16 7" xfId="10723" xr:uid="{00000000-0005-0000-0000-000092040000}"/>
    <cellStyle name="20% - Accent2 17" xfId="838" xr:uid="{00000000-0005-0000-0000-000093040000}"/>
    <cellStyle name="20% - Accent2 17 2" xfId="839" xr:uid="{00000000-0005-0000-0000-000094040000}"/>
    <cellStyle name="20% - Accent2 17 2 2" xfId="840" xr:uid="{00000000-0005-0000-0000-000095040000}"/>
    <cellStyle name="20% - Accent2 17 2 2 2" xfId="841" xr:uid="{00000000-0005-0000-0000-000096040000}"/>
    <cellStyle name="20% - Accent2 17 2 2 3" xfId="10724" xr:uid="{00000000-0005-0000-0000-000097040000}"/>
    <cellStyle name="20% - Accent2 17 2 3" xfId="842" xr:uid="{00000000-0005-0000-0000-000098040000}"/>
    <cellStyle name="20% - Accent2 17 2 4" xfId="10725" xr:uid="{00000000-0005-0000-0000-000099040000}"/>
    <cellStyle name="20% - Accent2 17 2 5" xfId="10726" xr:uid="{00000000-0005-0000-0000-00009A040000}"/>
    <cellStyle name="20% - Accent2 17 2 6" xfId="10727" xr:uid="{00000000-0005-0000-0000-00009B040000}"/>
    <cellStyle name="20% - Accent2 17 3" xfId="843" xr:uid="{00000000-0005-0000-0000-00009C040000}"/>
    <cellStyle name="20% - Accent2 17 3 2" xfId="844" xr:uid="{00000000-0005-0000-0000-00009D040000}"/>
    <cellStyle name="20% - Accent2 17 3 3" xfId="10728" xr:uid="{00000000-0005-0000-0000-00009E040000}"/>
    <cellStyle name="20% - Accent2 17 4" xfId="845" xr:uid="{00000000-0005-0000-0000-00009F040000}"/>
    <cellStyle name="20% - Accent2 17 5" xfId="10729" xr:uid="{00000000-0005-0000-0000-0000A0040000}"/>
    <cellStyle name="20% - Accent2 17 6" xfId="10730" xr:uid="{00000000-0005-0000-0000-0000A1040000}"/>
    <cellStyle name="20% - Accent2 17 7" xfId="10731" xr:uid="{00000000-0005-0000-0000-0000A2040000}"/>
    <cellStyle name="20% - Accent2 18" xfId="846" xr:uid="{00000000-0005-0000-0000-0000A3040000}"/>
    <cellStyle name="20% - Accent2 18 2" xfId="847" xr:uid="{00000000-0005-0000-0000-0000A4040000}"/>
    <cellStyle name="20% - Accent2 18 2 2" xfId="848" xr:uid="{00000000-0005-0000-0000-0000A5040000}"/>
    <cellStyle name="20% - Accent2 18 2 2 2" xfId="849" xr:uid="{00000000-0005-0000-0000-0000A6040000}"/>
    <cellStyle name="20% - Accent2 18 2 2 3" xfId="10732" xr:uid="{00000000-0005-0000-0000-0000A7040000}"/>
    <cellStyle name="20% - Accent2 18 2 3" xfId="850" xr:uid="{00000000-0005-0000-0000-0000A8040000}"/>
    <cellStyle name="20% - Accent2 18 2 4" xfId="10733" xr:uid="{00000000-0005-0000-0000-0000A9040000}"/>
    <cellStyle name="20% - Accent2 18 2 5" xfId="10734" xr:uid="{00000000-0005-0000-0000-0000AA040000}"/>
    <cellStyle name="20% - Accent2 18 2 6" xfId="10735" xr:uid="{00000000-0005-0000-0000-0000AB040000}"/>
    <cellStyle name="20% - Accent2 18 3" xfId="851" xr:uid="{00000000-0005-0000-0000-0000AC040000}"/>
    <cellStyle name="20% - Accent2 18 3 2" xfId="852" xr:uid="{00000000-0005-0000-0000-0000AD040000}"/>
    <cellStyle name="20% - Accent2 18 3 3" xfId="10736" xr:uid="{00000000-0005-0000-0000-0000AE040000}"/>
    <cellStyle name="20% - Accent2 18 4" xfId="853" xr:uid="{00000000-0005-0000-0000-0000AF040000}"/>
    <cellStyle name="20% - Accent2 18 5" xfId="10737" xr:uid="{00000000-0005-0000-0000-0000B0040000}"/>
    <cellStyle name="20% - Accent2 18 6" xfId="10738" xr:uid="{00000000-0005-0000-0000-0000B1040000}"/>
    <cellStyle name="20% - Accent2 18 7" xfId="10739" xr:uid="{00000000-0005-0000-0000-0000B2040000}"/>
    <cellStyle name="20% - Accent2 19" xfId="854" xr:uid="{00000000-0005-0000-0000-0000B3040000}"/>
    <cellStyle name="20% - Accent2 19 2" xfId="855" xr:uid="{00000000-0005-0000-0000-0000B4040000}"/>
    <cellStyle name="20% - Accent2 19 2 2" xfId="856" xr:uid="{00000000-0005-0000-0000-0000B5040000}"/>
    <cellStyle name="20% - Accent2 19 2 2 2" xfId="857" xr:uid="{00000000-0005-0000-0000-0000B6040000}"/>
    <cellStyle name="20% - Accent2 19 2 2 3" xfId="10740" xr:uid="{00000000-0005-0000-0000-0000B7040000}"/>
    <cellStyle name="20% - Accent2 19 2 3" xfId="858" xr:uid="{00000000-0005-0000-0000-0000B8040000}"/>
    <cellStyle name="20% - Accent2 19 2 4" xfId="10741" xr:uid="{00000000-0005-0000-0000-0000B9040000}"/>
    <cellStyle name="20% - Accent2 19 2 5" xfId="10742" xr:uid="{00000000-0005-0000-0000-0000BA040000}"/>
    <cellStyle name="20% - Accent2 19 2 6" xfId="10743" xr:uid="{00000000-0005-0000-0000-0000BB040000}"/>
    <cellStyle name="20% - Accent2 19 3" xfId="859" xr:uid="{00000000-0005-0000-0000-0000BC040000}"/>
    <cellStyle name="20% - Accent2 19 3 2" xfId="860" xr:uid="{00000000-0005-0000-0000-0000BD040000}"/>
    <cellStyle name="20% - Accent2 19 3 3" xfId="10744" xr:uid="{00000000-0005-0000-0000-0000BE040000}"/>
    <cellStyle name="20% - Accent2 19 4" xfId="861" xr:uid="{00000000-0005-0000-0000-0000BF040000}"/>
    <cellStyle name="20% - Accent2 19 5" xfId="10745" xr:uid="{00000000-0005-0000-0000-0000C0040000}"/>
    <cellStyle name="20% - Accent2 19 6" xfId="10746" xr:uid="{00000000-0005-0000-0000-0000C1040000}"/>
    <cellStyle name="20% - Accent2 19 7" xfId="10747" xr:uid="{00000000-0005-0000-0000-0000C2040000}"/>
    <cellStyle name="20% - Accent2 2" xfId="862" xr:uid="{00000000-0005-0000-0000-0000C3040000}"/>
    <cellStyle name="20% - Accent2 2 2" xfId="863" xr:uid="{00000000-0005-0000-0000-0000C4040000}"/>
    <cellStyle name="20% - Accent2 2 2 2" xfId="864" xr:uid="{00000000-0005-0000-0000-0000C5040000}"/>
    <cellStyle name="20% - Accent2 2 2 3" xfId="10748" xr:uid="{00000000-0005-0000-0000-0000C6040000}"/>
    <cellStyle name="20% - Accent2 2 3" xfId="865" xr:uid="{00000000-0005-0000-0000-0000C7040000}"/>
    <cellStyle name="20% - Accent2 2 4" xfId="866" xr:uid="{00000000-0005-0000-0000-0000C8040000}"/>
    <cellStyle name="20% - Accent2 2 5" xfId="867" xr:uid="{00000000-0005-0000-0000-0000C9040000}"/>
    <cellStyle name="20% - Accent2 2 6" xfId="10749" xr:uid="{00000000-0005-0000-0000-0000CA040000}"/>
    <cellStyle name="20% - Accent2 2 7" xfId="10750" xr:uid="{00000000-0005-0000-0000-0000CB040000}"/>
    <cellStyle name="20% - Accent2 2 8" xfId="10751" xr:uid="{00000000-0005-0000-0000-0000CC040000}"/>
    <cellStyle name="20% - Accent2 20" xfId="868" xr:uid="{00000000-0005-0000-0000-0000CD040000}"/>
    <cellStyle name="20% - Accent2 20 2" xfId="869" xr:uid="{00000000-0005-0000-0000-0000CE040000}"/>
    <cellStyle name="20% - Accent2 20 2 2" xfId="870" xr:uid="{00000000-0005-0000-0000-0000CF040000}"/>
    <cellStyle name="20% - Accent2 20 2 3" xfId="10752" xr:uid="{00000000-0005-0000-0000-0000D0040000}"/>
    <cellStyle name="20% - Accent2 20 3" xfId="871" xr:uid="{00000000-0005-0000-0000-0000D1040000}"/>
    <cellStyle name="20% - Accent2 20 4" xfId="10753" xr:uid="{00000000-0005-0000-0000-0000D2040000}"/>
    <cellStyle name="20% - Accent2 20 5" xfId="10754" xr:uid="{00000000-0005-0000-0000-0000D3040000}"/>
    <cellStyle name="20% - Accent2 20 6" xfId="10755" xr:uid="{00000000-0005-0000-0000-0000D4040000}"/>
    <cellStyle name="20% - Accent2 21" xfId="872" xr:uid="{00000000-0005-0000-0000-0000D5040000}"/>
    <cellStyle name="20% - Accent2 21 2" xfId="873" xr:uid="{00000000-0005-0000-0000-0000D6040000}"/>
    <cellStyle name="20% - Accent2 21 2 2" xfId="874" xr:uid="{00000000-0005-0000-0000-0000D7040000}"/>
    <cellStyle name="20% - Accent2 21 3" xfId="875" xr:uid="{00000000-0005-0000-0000-0000D8040000}"/>
    <cellStyle name="20% - Accent2 21 4" xfId="10756" xr:uid="{00000000-0005-0000-0000-0000D9040000}"/>
    <cellStyle name="20% - Accent2 22" xfId="876" xr:uid="{00000000-0005-0000-0000-0000DA040000}"/>
    <cellStyle name="20% - Accent2 22 2" xfId="877" xr:uid="{00000000-0005-0000-0000-0000DB040000}"/>
    <cellStyle name="20% - Accent2 22 3" xfId="10757" xr:uid="{00000000-0005-0000-0000-0000DC040000}"/>
    <cellStyle name="20% - Accent2 3" xfId="878" xr:uid="{00000000-0005-0000-0000-0000DD040000}"/>
    <cellStyle name="20% - Accent2 3 2" xfId="879" xr:uid="{00000000-0005-0000-0000-0000DE040000}"/>
    <cellStyle name="20% - Accent2 3 3" xfId="880" xr:uid="{00000000-0005-0000-0000-0000DF040000}"/>
    <cellStyle name="20% - Accent2 3 4" xfId="10758" xr:uid="{00000000-0005-0000-0000-0000E0040000}"/>
    <cellStyle name="20% - Accent2 4" xfId="881" xr:uid="{00000000-0005-0000-0000-0000E1040000}"/>
    <cellStyle name="20% - Accent2 4 2" xfId="882" xr:uid="{00000000-0005-0000-0000-0000E2040000}"/>
    <cellStyle name="20% - Accent2 5" xfId="883" xr:uid="{00000000-0005-0000-0000-0000E3040000}"/>
    <cellStyle name="20% - Accent2 5 2" xfId="884" xr:uid="{00000000-0005-0000-0000-0000E4040000}"/>
    <cellStyle name="20% - Accent2 6" xfId="885" xr:uid="{00000000-0005-0000-0000-0000E5040000}"/>
    <cellStyle name="20% - Accent2 6 2" xfId="886" xr:uid="{00000000-0005-0000-0000-0000E6040000}"/>
    <cellStyle name="20% - Accent2 7" xfId="887" xr:uid="{00000000-0005-0000-0000-0000E7040000}"/>
    <cellStyle name="20% - Accent2 7 2" xfId="888" xr:uid="{00000000-0005-0000-0000-0000E8040000}"/>
    <cellStyle name="20% - Accent2 8" xfId="889" xr:uid="{00000000-0005-0000-0000-0000E9040000}"/>
    <cellStyle name="20% - Accent2 8 2" xfId="890" xr:uid="{00000000-0005-0000-0000-0000EA040000}"/>
    <cellStyle name="20% - Accent2 9" xfId="891" xr:uid="{00000000-0005-0000-0000-0000EB040000}"/>
    <cellStyle name="20% - Accent3 10" xfId="892" xr:uid="{00000000-0005-0000-0000-0000EC040000}"/>
    <cellStyle name="20% - Accent3 10 2" xfId="893" xr:uid="{00000000-0005-0000-0000-0000ED040000}"/>
    <cellStyle name="20% - Accent3 10 2 2" xfId="894" xr:uid="{00000000-0005-0000-0000-0000EE040000}"/>
    <cellStyle name="20% - Accent3 10 2 2 2" xfId="895" xr:uid="{00000000-0005-0000-0000-0000EF040000}"/>
    <cellStyle name="20% - Accent3 10 2 2 2 2" xfId="896" xr:uid="{00000000-0005-0000-0000-0000F0040000}"/>
    <cellStyle name="20% - Accent3 10 2 2 2 2 2" xfId="897" xr:uid="{00000000-0005-0000-0000-0000F1040000}"/>
    <cellStyle name="20% - Accent3 10 2 2 2 2 3" xfId="10759" xr:uid="{00000000-0005-0000-0000-0000F2040000}"/>
    <cellStyle name="20% - Accent3 10 2 2 2 3" xfId="898" xr:uid="{00000000-0005-0000-0000-0000F3040000}"/>
    <cellStyle name="20% - Accent3 10 2 2 2 4" xfId="10760" xr:uid="{00000000-0005-0000-0000-0000F4040000}"/>
    <cellStyle name="20% - Accent3 10 2 2 2 5" xfId="10761" xr:uid="{00000000-0005-0000-0000-0000F5040000}"/>
    <cellStyle name="20% - Accent3 10 2 2 2 6" xfId="10762" xr:uid="{00000000-0005-0000-0000-0000F6040000}"/>
    <cellStyle name="20% - Accent3 10 2 2 3" xfId="899" xr:uid="{00000000-0005-0000-0000-0000F7040000}"/>
    <cellStyle name="20% - Accent3 10 2 2 3 2" xfId="900" xr:uid="{00000000-0005-0000-0000-0000F8040000}"/>
    <cellStyle name="20% - Accent3 10 2 2 3 3" xfId="10763" xr:uid="{00000000-0005-0000-0000-0000F9040000}"/>
    <cellStyle name="20% - Accent3 10 2 2 4" xfId="901" xr:uid="{00000000-0005-0000-0000-0000FA040000}"/>
    <cellStyle name="20% - Accent3 10 2 2 5" xfId="10764" xr:uid="{00000000-0005-0000-0000-0000FB040000}"/>
    <cellStyle name="20% - Accent3 10 2 2 6" xfId="10765" xr:uid="{00000000-0005-0000-0000-0000FC040000}"/>
    <cellStyle name="20% - Accent3 10 2 2 7" xfId="10766" xr:uid="{00000000-0005-0000-0000-0000FD040000}"/>
    <cellStyle name="20% - Accent3 10 2 3" xfId="902" xr:uid="{00000000-0005-0000-0000-0000FE040000}"/>
    <cellStyle name="20% - Accent3 10 2 3 2" xfId="903" xr:uid="{00000000-0005-0000-0000-0000FF040000}"/>
    <cellStyle name="20% - Accent3 10 2 3 2 2" xfId="904" xr:uid="{00000000-0005-0000-0000-000000050000}"/>
    <cellStyle name="20% - Accent3 10 2 3 2 3" xfId="10767" xr:uid="{00000000-0005-0000-0000-000001050000}"/>
    <cellStyle name="20% - Accent3 10 2 3 3" xfId="905" xr:uid="{00000000-0005-0000-0000-000002050000}"/>
    <cellStyle name="20% - Accent3 10 2 3 4" xfId="10768" xr:uid="{00000000-0005-0000-0000-000003050000}"/>
    <cellStyle name="20% - Accent3 10 2 3 5" xfId="10769" xr:uid="{00000000-0005-0000-0000-000004050000}"/>
    <cellStyle name="20% - Accent3 10 2 3 6" xfId="10770" xr:uid="{00000000-0005-0000-0000-000005050000}"/>
    <cellStyle name="20% - Accent3 10 2 4" xfId="906" xr:uid="{00000000-0005-0000-0000-000006050000}"/>
    <cellStyle name="20% - Accent3 10 2 4 2" xfId="907" xr:uid="{00000000-0005-0000-0000-000007050000}"/>
    <cellStyle name="20% - Accent3 10 2 4 3" xfId="10771" xr:uid="{00000000-0005-0000-0000-000008050000}"/>
    <cellStyle name="20% - Accent3 10 2 5" xfId="908" xr:uid="{00000000-0005-0000-0000-000009050000}"/>
    <cellStyle name="20% - Accent3 10 2 6" xfId="10772" xr:uid="{00000000-0005-0000-0000-00000A050000}"/>
    <cellStyle name="20% - Accent3 10 2 7" xfId="10773" xr:uid="{00000000-0005-0000-0000-00000B050000}"/>
    <cellStyle name="20% - Accent3 10 2 8" xfId="10774" xr:uid="{00000000-0005-0000-0000-00000C050000}"/>
    <cellStyle name="20% - Accent3 10 3" xfId="909" xr:uid="{00000000-0005-0000-0000-00000D050000}"/>
    <cellStyle name="20% - Accent3 10 3 2" xfId="910" xr:uid="{00000000-0005-0000-0000-00000E050000}"/>
    <cellStyle name="20% - Accent3 10 3 2 2" xfId="911" xr:uid="{00000000-0005-0000-0000-00000F050000}"/>
    <cellStyle name="20% - Accent3 10 3 2 2 2" xfId="912" xr:uid="{00000000-0005-0000-0000-000010050000}"/>
    <cellStyle name="20% - Accent3 10 3 2 2 3" xfId="10775" xr:uid="{00000000-0005-0000-0000-000011050000}"/>
    <cellStyle name="20% - Accent3 10 3 2 3" xfId="913" xr:uid="{00000000-0005-0000-0000-000012050000}"/>
    <cellStyle name="20% - Accent3 10 3 2 4" xfId="10776" xr:uid="{00000000-0005-0000-0000-000013050000}"/>
    <cellStyle name="20% - Accent3 10 3 2 5" xfId="10777" xr:uid="{00000000-0005-0000-0000-000014050000}"/>
    <cellStyle name="20% - Accent3 10 3 2 6" xfId="10778" xr:uid="{00000000-0005-0000-0000-000015050000}"/>
    <cellStyle name="20% - Accent3 10 3 3" xfId="914" xr:uid="{00000000-0005-0000-0000-000016050000}"/>
    <cellStyle name="20% - Accent3 10 3 3 2" xfId="915" xr:uid="{00000000-0005-0000-0000-000017050000}"/>
    <cellStyle name="20% - Accent3 10 3 3 3" xfId="10779" xr:uid="{00000000-0005-0000-0000-000018050000}"/>
    <cellStyle name="20% - Accent3 10 3 4" xfId="916" xr:uid="{00000000-0005-0000-0000-000019050000}"/>
    <cellStyle name="20% - Accent3 10 3 5" xfId="10780" xr:uid="{00000000-0005-0000-0000-00001A050000}"/>
    <cellStyle name="20% - Accent3 10 3 6" xfId="10781" xr:uid="{00000000-0005-0000-0000-00001B050000}"/>
    <cellStyle name="20% - Accent3 10 3 7" xfId="10782" xr:uid="{00000000-0005-0000-0000-00001C050000}"/>
    <cellStyle name="20% - Accent3 10 4" xfId="917" xr:uid="{00000000-0005-0000-0000-00001D050000}"/>
    <cellStyle name="20% - Accent3 10 4 2" xfId="918" xr:uid="{00000000-0005-0000-0000-00001E050000}"/>
    <cellStyle name="20% - Accent3 10 4 2 2" xfId="919" xr:uid="{00000000-0005-0000-0000-00001F050000}"/>
    <cellStyle name="20% - Accent3 10 4 2 3" xfId="10783" xr:uid="{00000000-0005-0000-0000-000020050000}"/>
    <cellStyle name="20% - Accent3 10 4 3" xfId="920" xr:uid="{00000000-0005-0000-0000-000021050000}"/>
    <cellStyle name="20% - Accent3 10 4 4" xfId="10784" xr:uid="{00000000-0005-0000-0000-000022050000}"/>
    <cellStyle name="20% - Accent3 10 4 5" xfId="10785" xr:uid="{00000000-0005-0000-0000-000023050000}"/>
    <cellStyle name="20% - Accent3 10 4 6" xfId="10786" xr:uid="{00000000-0005-0000-0000-000024050000}"/>
    <cellStyle name="20% - Accent3 10 5" xfId="921" xr:uid="{00000000-0005-0000-0000-000025050000}"/>
    <cellStyle name="20% - Accent3 10 5 2" xfId="922" xr:uid="{00000000-0005-0000-0000-000026050000}"/>
    <cellStyle name="20% - Accent3 10 5 3" xfId="10787" xr:uid="{00000000-0005-0000-0000-000027050000}"/>
    <cellStyle name="20% - Accent3 10 6" xfId="923" xr:uid="{00000000-0005-0000-0000-000028050000}"/>
    <cellStyle name="20% - Accent3 10 7" xfId="10788" xr:uid="{00000000-0005-0000-0000-000029050000}"/>
    <cellStyle name="20% - Accent3 10 8" xfId="10789" xr:uid="{00000000-0005-0000-0000-00002A050000}"/>
    <cellStyle name="20% - Accent3 10 9" xfId="10790" xr:uid="{00000000-0005-0000-0000-00002B050000}"/>
    <cellStyle name="20% - Accent3 11" xfId="924" xr:uid="{00000000-0005-0000-0000-00002C050000}"/>
    <cellStyle name="20% - Accent3 11 2" xfId="925" xr:uid="{00000000-0005-0000-0000-00002D050000}"/>
    <cellStyle name="20% - Accent3 11 2 2" xfId="926" xr:uid="{00000000-0005-0000-0000-00002E050000}"/>
    <cellStyle name="20% - Accent3 11 2 2 2" xfId="927" xr:uid="{00000000-0005-0000-0000-00002F050000}"/>
    <cellStyle name="20% - Accent3 11 2 2 2 2" xfId="928" xr:uid="{00000000-0005-0000-0000-000030050000}"/>
    <cellStyle name="20% - Accent3 11 2 2 2 2 2" xfId="929" xr:uid="{00000000-0005-0000-0000-000031050000}"/>
    <cellStyle name="20% - Accent3 11 2 2 2 2 3" xfId="10791" xr:uid="{00000000-0005-0000-0000-000032050000}"/>
    <cellStyle name="20% - Accent3 11 2 2 2 3" xfId="930" xr:uid="{00000000-0005-0000-0000-000033050000}"/>
    <cellStyle name="20% - Accent3 11 2 2 2 4" xfId="10792" xr:uid="{00000000-0005-0000-0000-000034050000}"/>
    <cellStyle name="20% - Accent3 11 2 2 2 5" xfId="10793" xr:uid="{00000000-0005-0000-0000-000035050000}"/>
    <cellStyle name="20% - Accent3 11 2 2 2 6" xfId="10794" xr:uid="{00000000-0005-0000-0000-000036050000}"/>
    <cellStyle name="20% - Accent3 11 2 2 3" xfId="931" xr:uid="{00000000-0005-0000-0000-000037050000}"/>
    <cellStyle name="20% - Accent3 11 2 2 3 2" xfId="932" xr:uid="{00000000-0005-0000-0000-000038050000}"/>
    <cellStyle name="20% - Accent3 11 2 2 3 3" xfId="10795" xr:uid="{00000000-0005-0000-0000-000039050000}"/>
    <cellStyle name="20% - Accent3 11 2 2 4" xfId="933" xr:uid="{00000000-0005-0000-0000-00003A050000}"/>
    <cellStyle name="20% - Accent3 11 2 2 5" xfId="10796" xr:uid="{00000000-0005-0000-0000-00003B050000}"/>
    <cellStyle name="20% - Accent3 11 2 2 6" xfId="10797" xr:uid="{00000000-0005-0000-0000-00003C050000}"/>
    <cellStyle name="20% - Accent3 11 2 2 7" xfId="10798" xr:uid="{00000000-0005-0000-0000-00003D050000}"/>
    <cellStyle name="20% - Accent3 11 2 3" xfId="934" xr:uid="{00000000-0005-0000-0000-00003E050000}"/>
    <cellStyle name="20% - Accent3 11 2 3 2" xfId="935" xr:uid="{00000000-0005-0000-0000-00003F050000}"/>
    <cellStyle name="20% - Accent3 11 2 3 2 2" xfId="936" xr:uid="{00000000-0005-0000-0000-000040050000}"/>
    <cellStyle name="20% - Accent3 11 2 3 2 3" xfId="10799" xr:uid="{00000000-0005-0000-0000-000041050000}"/>
    <cellStyle name="20% - Accent3 11 2 3 3" xfId="937" xr:uid="{00000000-0005-0000-0000-000042050000}"/>
    <cellStyle name="20% - Accent3 11 2 3 4" xfId="10800" xr:uid="{00000000-0005-0000-0000-000043050000}"/>
    <cellStyle name="20% - Accent3 11 2 3 5" xfId="10801" xr:uid="{00000000-0005-0000-0000-000044050000}"/>
    <cellStyle name="20% - Accent3 11 2 3 6" xfId="10802" xr:uid="{00000000-0005-0000-0000-000045050000}"/>
    <cellStyle name="20% - Accent3 11 2 4" xfId="938" xr:uid="{00000000-0005-0000-0000-000046050000}"/>
    <cellStyle name="20% - Accent3 11 2 4 2" xfId="939" xr:uid="{00000000-0005-0000-0000-000047050000}"/>
    <cellStyle name="20% - Accent3 11 2 4 3" xfId="10803" xr:uid="{00000000-0005-0000-0000-000048050000}"/>
    <cellStyle name="20% - Accent3 11 2 5" xfId="940" xr:uid="{00000000-0005-0000-0000-000049050000}"/>
    <cellStyle name="20% - Accent3 11 2 6" xfId="10804" xr:uid="{00000000-0005-0000-0000-00004A050000}"/>
    <cellStyle name="20% - Accent3 11 2 7" xfId="10805" xr:uid="{00000000-0005-0000-0000-00004B050000}"/>
    <cellStyle name="20% - Accent3 11 2 8" xfId="10806" xr:uid="{00000000-0005-0000-0000-00004C050000}"/>
    <cellStyle name="20% - Accent3 11 3" xfId="941" xr:uid="{00000000-0005-0000-0000-00004D050000}"/>
    <cellStyle name="20% - Accent3 11 3 2" xfId="942" xr:uid="{00000000-0005-0000-0000-00004E050000}"/>
    <cellStyle name="20% - Accent3 11 3 2 2" xfId="943" xr:uid="{00000000-0005-0000-0000-00004F050000}"/>
    <cellStyle name="20% - Accent3 11 3 2 2 2" xfId="944" xr:uid="{00000000-0005-0000-0000-000050050000}"/>
    <cellStyle name="20% - Accent3 11 3 2 2 3" xfId="10807" xr:uid="{00000000-0005-0000-0000-000051050000}"/>
    <cellStyle name="20% - Accent3 11 3 2 3" xfId="945" xr:uid="{00000000-0005-0000-0000-000052050000}"/>
    <cellStyle name="20% - Accent3 11 3 2 4" xfId="10808" xr:uid="{00000000-0005-0000-0000-000053050000}"/>
    <cellStyle name="20% - Accent3 11 3 2 5" xfId="10809" xr:uid="{00000000-0005-0000-0000-000054050000}"/>
    <cellStyle name="20% - Accent3 11 3 2 6" xfId="10810" xr:uid="{00000000-0005-0000-0000-000055050000}"/>
    <cellStyle name="20% - Accent3 11 3 3" xfId="946" xr:uid="{00000000-0005-0000-0000-000056050000}"/>
    <cellStyle name="20% - Accent3 11 3 3 2" xfId="947" xr:uid="{00000000-0005-0000-0000-000057050000}"/>
    <cellStyle name="20% - Accent3 11 3 3 3" xfId="10811" xr:uid="{00000000-0005-0000-0000-000058050000}"/>
    <cellStyle name="20% - Accent3 11 3 4" xfId="948" xr:uid="{00000000-0005-0000-0000-000059050000}"/>
    <cellStyle name="20% - Accent3 11 3 5" xfId="10812" xr:uid="{00000000-0005-0000-0000-00005A050000}"/>
    <cellStyle name="20% - Accent3 11 3 6" xfId="10813" xr:uid="{00000000-0005-0000-0000-00005B050000}"/>
    <cellStyle name="20% - Accent3 11 3 7" xfId="10814" xr:uid="{00000000-0005-0000-0000-00005C050000}"/>
    <cellStyle name="20% - Accent3 11 4" xfId="949" xr:uid="{00000000-0005-0000-0000-00005D050000}"/>
    <cellStyle name="20% - Accent3 11 4 2" xfId="950" xr:uid="{00000000-0005-0000-0000-00005E050000}"/>
    <cellStyle name="20% - Accent3 11 4 2 2" xfId="951" xr:uid="{00000000-0005-0000-0000-00005F050000}"/>
    <cellStyle name="20% - Accent3 11 4 2 3" xfId="10815" xr:uid="{00000000-0005-0000-0000-000060050000}"/>
    <cellStyle name="20% - Accent3 11 4 3" xfId="952" xr:uid="{00000000-0005-0000-0000-000061050000}"/>
    <cellStyle name="20% - Accent3 11 4 4" xfId="10816" xr:uid="{00000000-0005-0000-0000-000062050000}"/>
    <cellStyle name="20% - Accent3 11 4 5" xfId="10817" xr:uid="{00000000-0005-0000-0000-000063050000}"/>
    <cellStyle name="20% - Accent3 11 4 6" xfId="10818" xr:uid="{00000000-0005-0000-0000-000064050000}"/>
    <cellStyle name="20% - Accent3 11 5" xfId="953" xr:uid="{00000000-0005-0000-0000-000065050000}"/>
    <cellStyle name="20% - Accent3 11 5 2" xfId="954" xr:uid="{00000000-0005-0000-0000-000066050000}"/>
    <cellStyle name="20% - Accent3 11 5 3" xfId="10819" xr:uid="{00000000-0005-0000-0000-000067050000}"/>
    <cellStyle name="20% - Accent3 11 6" xfId="955" xr:uid="{00000000-0005-0000-0000-000068050000}"/>
    <cellStyle name="20% - Accent3 11 7" xfId="10820" xr:uid="{00000000-0005-0000-0000-000069050000}"/>
    <cellStyle name="20% - Accent3 11 8" xfId="10821" xr:uid="{00000000-0005-0000-0000-00006A050000}"/>
    <cellStyle name="20% - Accent3 11 9" xfId="10822" xr:uid="{00000000-0005-0000-0000-00006B050000}"/>
    <cellStyle name="20% - Accent3 12" xfId="956" xr:uid="{00000000-0005-0000-0000-00006C050000}"/>
    <cellStyle name="20% - Accent3 12 2" xfId="957" xr:uid="{00000000-0005-0000-0000-00006D050000}"/>
    <cellStyle name="20% - Accent3 12 2 2" xfId="958" xr:uid="{00000000-0005-0000-0000-00006E050000}"/>
    <cellStyle name="20% - Accent3 12 2 2 2" xfId="959" xr:uid="{00000000-0005-0000-0000-00006F050000}"/>
    <cellStyle name="20% - Accent3 12 2 2 2 2" xfId="960" xr:uid="{00000000-0005-0000-0000-000070050000}"/>
    <cellStyle name="20% - Accent3 12 2 2 2 3" xfId="10823" xr:uid="{00000000-0005-0000-0000-000071050000}"/>
    <cellStyle name="20% - Accent3 12 2 2 3" xfId="961" xr:uid="{00000000-0005-0000-0000-000072050000}"/>
    <cellStyle name="20% - Accent3 12 2 2 4" xfId="10824" xr:uid="{00000000-0005-0000-0000-000073050000}"/>
    <cellStyle name="20% - Accent3 12 2 2 5" xfId="10825" xr:uid="{00000000-0005-0000-0000-000074050000}"/>
    <cellStyle name="20% - Accent3 12 2 2 6" xfId="10826" xr:uid="{00000000-0005-0000-0000-000075050000}"/>
    <cellStyle name="20% - Accent3 12 2 3" xfId="962" xr:uid="{00000000-0005-0000-0000-000076050000}"/>
    <cellStyle name="20% - Accent3 12 2 3 2" xfId="963" xr:uid="{00000000-0005-0000-0000-000077050000}"/>
    <cellStyle name="20% - Accent3 12 2 3 3" xfId="10827" xr:uid="{00000000-0005-0000-0000-000078050000}"/>
    <cellStyle name="20% - Accent3 12 2 4" xfId="964" xr:uid="{00000000-0005-0000-0000-000079050000}"/>
    <cellStyle name="20% - Accent3 12 2 5" xfId="10828" xr:uid="{00000000-0005-0000-0000-00007A050000}"/>
    <cellStyle name="20% - Accent3 12 2 6" xfId="10829" xr:uid="{00000000-0005-0000-0000-00007B050000}"/>
    <cellStyle name="20% - Accent3 12 2 7" xfId="10830" xr:uid="{00000000-0005-0000-0000-00007C050000}"/>
    <cellStyle name="20% - Accent3 12 3" xfId="965" xr:uid="{00000000-0005-0000-0000-00007D050000}"/>
    <cellStyle name="20% - Accent3 12 3 2" xfId="966" xr:uid="{00000000-0005-0000-0000-00007E050000}"/>
    <cellStyle name="20% - Accent3 12 3 2 2" xfId="967" xr:uid="{00000000-0005-0000-0000-00007F050000}"/>
    <cellStyle name="20% - Accent3 12 3 2 3" xfId="10831" xr:uid="{00000000-0005-0000-0000-000080050000}"/>
    <cellStyle name="20% - Accent3 12 3 3" xfId="968" xr:uid="{00000000-0005-0000-0000-000081050000}"/>
    <cellStyle name="20% - Accent3 12 3 4" xfId="10832" xr:uid="{00000000-0005-0000-0000-000082050000}"/>
    <cellStyle name="20% - Accent3 12 3 5" xfId="10833" xr:uid="{00000000-0005-0000-0000-000083050000}"/>
    <cellStyle name="20% - Accent3 12 3 6" xfId="10834" xr:uid="{00000000-0005-0000-0000-000084050000}"/>
    <cellStyle name="20% - Accent3 12 4" xfId="969" xr:uid="{00000000-0005-0000-0000-000085050000}"/>
    <cellStyle name="20% - Accent3 12 4 2" xfId="970" xr:uid="{00000000-0005-0000-0000-000086050000}"/>
    <cellStyle name="20% - Accent3 12 4 3" xfId="10835" xr:uid="{00000000-0005-0000-0000-000087050000}"/>
    <cellStyle name="20% - Accent3 12 5" xfId="971" xr:uid="{00000000-0005-0000-0000-000088050000}"/>
    <cellStyle name="20% - Accent3 12 6" xfId="10836" xr:uid="{00000000-0005-0000-0000-000089050000}"/>
    <cellStyle name="20% - Accent3 12 7" xfId="10837" xr:uid="{00000000-0005-0000-0000-00008A050000}"/>
    <cellStyle name="20% - Accent3 12 8" xfId="10838" xr:uid="{00000000-0005-0000-0000-00008B050000}"/>
    <cellStyle name="20% - Accent3 13" xfId="972" xr:uid="{00000000-0005-0000-0000-00008C050000}"/>
    <cellStyle name="20% - Accent3 13 2" xfId="973" xr:uid="{00000000-0005-0000-0000-00008D050000}"/>
    <cellStyle name="20% - Accent3 13 2 2" xfId="974" xr:uid="{00000000-0005-0000-0000-00008E050000}"/>
    <cellStyle name="20% - Accent3 13 2 2 2" xfId="975" xr:uid="{00000000-0005-0000-0000-00008F050000}"/>
    <cellStyle name="20% - Accent3 13 2 2 3" xfId="10839" xr:uid="{00000000-0005-0000-0000-000090050000}"/>
    <cellStyle name="20% - Accent3 13 2 3" xfId="976" xr:uid="{00000000-0005-0000-0000-000091050000}"/>
    <cellStyle name="20% - Accent3 13 2 4" xfId="10840" xr:uid="{00000000-0005-0000-0000-000092050000}"/>
    <cellStyle name="20% - Accent3 13 2 5" xfId="10841" xr:uid="{00000000-0005-0000-0000-000093050000}"/>
    <cellStyle name="20% - Accent3 13 2 6" xfId="10842" xr:uid="{00000000-0005-0000-0000-000094050000}"/>
    <cellStyle name="20% - Accent3 13 3" xfId="977" xr:uid="{00000000-0005-0000-0000-000095050000}"/>
    <cellStyle name="20% - Accent3 13 3 2" xfId="978" xr:uid="{00000000-0005-0000-0000-000096050000}"/>
    <cellStyle name="20% - Accent3 13 3 3" xfId="10843" xr:uid="{00000000-0005-0000-0000-000097050000}"/>
    <cellStyle name="20% - Accent3 13 4" xfId="979" xr:uid="{00000000-0005-0000-0000-000098050000}"/>
    <cellStyle name="20% - Accent3 13 5" xfId="10844" xr:uid="{00000000-0005-0000-0000-000099050000}"/>
    <cellStyle name="20% - Accent3 13 6" xfId="10845" xr:uid="{00000000-0005-0000-0000-00009A050000}"/>
    <cellStyle name="20% - Accent3 13 7" xfId="10846" xr:uid="{00000000-0005-0000-0000-00009B050000}"/>
    <cellStyle name="20% - Accent3 14" xfId="980" xr:uid="{00000000-0005-0000-0000-00009C050000}"/>
    <cellStyle name="20% - Accent3 14 2" xfId="981" xr:uid="{00000000-0005-0000-0000-00009D050000}"/>
    <cellStyle name="20% - Accent3 14 2 2" xfId="982" xr:uid="{00000000-0005-0000-0000-00009E050000}"/>
    <cellStyle name="20% - Accent3 14 2 2 2" xfId="983" xr:uid="{00000000-0005-0000-0000-00009F050000}"/>
    <cellStyle name="20% - Accent3 14 2 2 3" xfId="10847" xr:uid="{00000000-0005-0000-0000-0000A0050000}"/>
    <cellStyle name="20% - Accent3 14 2 3" xfId="984" xr:uid="{00000000-0005-0000-0000-0000A1050000}"/>
    <cellStyle name="20% - Accent3 14 2 4" xfId="10848" xr:uid="{00000000-0005-0000-0000-0000A2050000}"/>
    <cellStyle name="20% - Accent3 14 2 5" xfId="10849" xr:uid="{00000000-0005-0000-0000-0000A3050000}"/>
    <cellStyle name="20% - Accent3 14 2 6" xfId="10850" xr:uid="{00000000-0005-0000-0000-0000A4050000}"/>
    <cellStyle name="20% - Accent3 14 3" xfId="985" xr:uid="{00000000-0005-0000-0000-0000A5050000}"/>
    <cellStyle name="20% - Accent3 14 3 2" xfId="986" xr:uid="{00000000-0005-0000-0000-0000A6050000}"/>
    <cellStyle name="20% - Accent3 14 3 3" xfId="10851" xr:uid="{00000000-0005-0000-0000-0000A7050000}"/>
    <cellStyle name="20% - Accent3 14 4" xfId="987" xr:uid="{00000000-0005-0000-0000-0000A8050000}"/>
    <cellStyle name="20% - Accent3 14 5" xfId="10852" xr:uid="{00000000-0005-0000-0000-0000A9050000}"/>
    <cellStyle name="20% - Accent3 14 6" xfId="10853" xr:uid="{00000000-0005-0000-0000-0000AA050000}"/>
    <cellStyle name="20% - Accent3 14 7" xfId="10854" xr:uid="{00000000-0005-0000-0000-0000AB050000}"/>
    <cellStyle name="20% - Accent3 15" xfId="988" xr:uid="{00000000-0005-0000-0000-0000AC050000}"/>
    <cellStyle name="20% - Accent3 15 2" xfId="989" xr:uid="{00000000-0005-0000-0000-0000AD050000}"/>
    <cellStyle name="20% - Accent3 15 2 2" xfId="990" xr:uid="{00000000-0005-0000-0000-0000AE050000}"/>
    <cellStyle name="20% - Accent3 15 2 2 2" xfId="991" xr:uid="{00000000-0005-0000-0000-0000AF050000}"/>
    <cellStyle name="20% - Accent3 15 2 2 3" xfId="10855" xr:uid="{00000000-0005-0000-0000-0000B0050000}"/>
    <cellStyle name="20% - Accent3 15 2 3" xfId="992" xr:uid="{00000000-0005-0000-0000-0000B1050000}"/>
    <cellStyle name="20% - Accent3 15 2 4" xfId="10856" xr:uid="{00000000-0005-0000-0000-0000B2050000}"/>
    <cellStyle name="20% - Accent3 15 2 5" xfId="10857" xr:uid="{00000000-0005-0000-0000-0000B3050000}"/>
    <cellStyle name="20% - Accent3 15 2 6" xfId="10858" xr:uid="{00000000-0005-0000-0000-0000B4050000}"/>
    <cellStyle name="20% - Accent3 15 3" xfId="993" xr:uid="{00000000-0005-0000-0000-0000B5050000}"/>
    <cellStyle name="20% - Accent3 15 3 2" xfId="994" xr:uid="{00000000-0005-0000-0000-0000B6050000}"/>
    <cellStyle name="20% - Accent3 15 3 3" xfId="10859" xr:uid="{00000000-0005-0000-0000-0000B7050000}"/>
    <cellStyle name="20% - Accent3 15 4" xfId="995" xr:uid="{00000000-0005-0000-0000-0000B8050000}"/>
    <cellStyle name="20% - Accent3 15 5" xfId="10860" xr:uid="{00000000-0005-0000-0000-0000B9050000}"/>
    <cellStyle name="20% - Accent3 15 6" xfId="10861" xr:uid="{00000000-0005-0000-0000-0000BA050000}"/>
    <cellStyle name="20% - Accent3 15 7" xfId="10862" xr:uid="{00000000-0005-0000-0000-0000BB050000}"/>
    <cellStyle name="20% - Accent3 16" xfId="996" xr:uid="{00000000-0005-0000-0000-0000BC050000}"/>
    <cellStyle name="20% - Accent3 16 2" xfId="997" xr:uid="{00000000-0005-0000-0000-0000BD050000}"/>
    <cellStyle name="20% - Accent3 16 2 2" xfId="998" xr:uid="{00000000-0005-0000-0000-0000BE050000}"/>
    <cellStyle name="20% - Accent3 16 2 2 2" xfId="999" xr:uid="{00000000-0005-0000-0000-0000BF050000}"/>
    <cellStyle name="20% - Accent3 16 2 2 3" xfId="10863" xr:uid="{00000000-0005-0000-0000-0000C0050000}"/>
    <cellStyle name="20% - Accent3 16 2 3" xfId="1000" xr:uid="{00000000-0005-0000-0000-0000C1050000}"/>
    <cellStyle name="20% - Accent3 16 2 4" xfId="10864" xr:uid="{00000000-0005-0000-0000-0000C2050000}"/>
    <cellStyle name="20% - Accent3 16 2 5" xfId="10865" xr:uid="{00000000-0005-0000-0000-0000C3050000}"/>
    <cellStyle name="20% - Accent3 16 2 6" xfId="10866" xr:uid="{00000000-0005-0000-0000-0000C4050000}"/>
    <cellStyle name="20% - Accent3 16 3" xfId="1001" xr:uid="{00000000-0005-0000-0000-0000C5050000}"/>
    <cellStyle name="20% - Accent3 16 3 2" xfId="1002" xr:uid="{00000000-0005-0000-0000-0000C6050000}"/>
    <cellStyle name="20% - Accent3 16 3 3" xfId="10867" xr:uid="{00000000-0005-0000-0000-0000C7050000}"/>
    <cellStyle name="20% - Accent3 16 4" xfId="1003" xr:uid="{00000000-0005-0000-0000-0000C8050000}"/>
    <cellStyle name="20% - Accent3 16 5" xfId="10868" xr:uid="{00000000-0005-0000-0000-0000C9050000}"/>
    <cellStyle name="20% - Accent3 16 6" xfId="10869" xr:uid="{00000000-0005-0000-0000-0000CA050000}"/>
    <cellStyle name="20% - Accent3 16 7" xfId="10870" xr:uid="{00000000-0005-0000-0000-0000CB050000}"/>
    <cellStyle name="20% - Accent3 17" xfId="1004" xr:uid="{00000000-0005-0000-0000-0000CC050000}"/>
    <cellStyle name="20% - Accent3 17 2" xfId="1005" xr:uid="{00000000-0005-0000-0000-0000CD050000}"/>
    <cellStyle name="20% - Accent3 17 2 2" xfId="1006" xr:uid="{00000000-0005-0000-0000-0000CE050000}"/>
    <cellStyle name="20% - Accent3 17 2 2 2" xfId="1007" xr:uid="{00000000-0005-0000-0000-0000CF050000}"/>
    <cellStyle name="20% - Accent3 17 2 2 3" xfId="10871" xr:uid="{00000000-0005-0000-0000-0000D0050000}"/>
    <cellStyle name="20% - Accent3 17 2 3" xfId="1008" xr:uid="{00000000-0005-0000-0000-0000D1050000}"/>
    <cellStyle name="20% - Accent3 17 2 4" xfId="10872" xr:uid="{00000000-0005-0000-0000-0000D2050000}"/>
    <cellStyle name="20% - Accent3 17 2 5" xfId="10873" xr:uid="{00000000-0005-0000-0000-0000D3050000}"/>
    <cellStyle name="20% - Accent3 17 2 6" xfId="10874" xr:uid="{00000000-0005-0000-0000-0000D4050000}"/>
    <cellStyle name="20% - Accent3 17 3" xfId="1009" xr:uid="{00000000-0005-0000-0000-0000D5050000}"/>
    <cellStyle name="20% - Accent3 17 3 2" xfId="1010" xr:uid="{00000000-0005-0000-0000-0000D6050000}"/>
    <cellStyle name="20% - Accent3 17 3 3" xfId="10875" xr:uid="{00000000-0005-0000-0000-0000D7050000}"/>
    <cellStyle name="20% - Accent3 17 4" xfId="1011" xr:uid="{00000000-0005-0000-0000-0000D8050000}"/>
    <cellStyle name="20% - Accent3 17 5" xfId="10876" xr:uid="{00000000-0005-0000-0000-0000D9050000}"/>
    <cellStyle name="20% - Accent3 17 6" xfId="10877" xr:uid="{00000000-0005-0000-0000-0000DA050000}"/>
    <cellStyle name="20% - Accent3 17 7" xfId="10878" xr:uid="{00000000-0005-0000-0000-0000DB050000}"/>
    <cellStyle name="20% - Accent3 18" xfId="1012" xr:uid="{00000000-0005-0000-0000-0000DC050000}"/>
    <cellStyle name="20% - Accent3 18 2" xfId="1013" xr:uid="{00000000-0005-0000-0000-0000DD050000}"/>
    <cellStyle name="20% - Accent3 18 2 2" xfId="1014" xr:uid="{00000000-0005-0000-0000-0000DE050000}"/>
    <cellStyle name="20% - Accent3 18 2 2 2" xfId="1015" xr:uid="{00000000-0005-0000-0000-0000DF050000}"/>
    <cellStyle name="20% - Accent3 18 2 2 3" xfId="10879" xr:uid="{00000000-0005-0000-0000-0000E0050000}"/>
    <cellStyle name="20% - Accent3 18 2 3" xfId="1016" xr:uid="{00000000-0005-0000-0000-0000E1050000}"/>
    <cellStyle name="20% - Accent3 18 2 4" xfId="10880" xr:uid="{00000000-0005-0000-0000-0000E2050000}"/>
    <cellStyle name="20% - Accent3 18 2 5" xfId="10881" xr:uid="{00000000-0005-0000-0000-0000E3050000}"/>
    <cellStyle name="20% - Accent3 18 2 6" xfId="10882" xr:uid="{00000000-0005-0000-0000-0000E4050000}"/>
    <cellStyle name="20% - Accent3 18 3" xfId="1017" xr:uid="{00000000-0005-0000-0000-0000E5050000}"/>
    <cellStyle name="20% - Accent3 18 3 2" xfId="1018" xr:uid="{00000000-0005-0000-0000-0000E6050000}"/>
    <cellStyle name="20% - Accent3 18 3 3" xfId="10883" xr:uid="{00000000-0005-0000-0000-0000E7050000}"/>
    <cellStyle name="20% - Accent3 18 4" xfId="1019" xr:uid="{00000000-0005-0000-0000-0000E8050000}"/>
    <cellStyle name="20% - Accent3 18 5" xfId="10884" xr:uid="{00000000-0005-0000-0000-0000E9050000}"/>
    <cellStyle name="20% - Accent3 18 6" xfId="10885" xr:uid="{00000000-0005-0000-0000-0000EA050000}"/>
    <cellStyle name="20% - Accent3 18 7" xfId="10886" xr:uid="{00000000-0005-0000-0000-0000EB050000}"/>
    <cellStyle name="20% - Accent3 19" xfId="1020" xr:uid="{00000000-0005-0000-0000-0000EC050000}"/>
    <cellStyle name="20% - Accent3 19 2" xfId="1021" xr:uid="{00000000-0005-0000-0000-0000ED050000}"/>
    <cellStyle name="20% - Accent3 19 2 2" xfId="1022" xr:uid="{00000000-0005-0000-0000-0000EE050000}"/>
    <cellStyle name="20% - Accent3 19 2 2 2" xfId="1023" xr:uid="{00000000-0005-0000-0000-0000EF050000}"/>
    <cellStyle name="20% - Accent3 19 2 2 3" xfId="10887" xr:uid="{00000000-0005-0000-0000-0000F0050000}"/>
    <cellStyle name="20% - Accent3 19 2 3" xfId="1024" xr:uid="{00000000-0005-0000-0000-0000F1050000}"/>
    <cellStyle name="20% - Accent3 19 2 4" xfId="10888" xr:uid="{00000000-0005-0000-0000-0000F2050000}"/>
    <cellStyle name="20% - Accent3 19 2 5" xfId="10889" xr:uid="{00000000-0005-0000-0000-0000F3050000}"/>
    <cellStyle name="20% - Accent3 19 2 6" xfId="10890" xr:uid="{00000000-0005-0000-0000-0000F4050000}"/>
    <cellStyle name="20% - Accent3 19 3" xfId="1025" xr:uid="{00000000-0005-0000-0000-0000F5050000}"/>
    <cellStyle name="20% - Accent3 19 3 2" xfId="1026" xr:uid="{00000000-0005-0000-0000-0000F6050000}"/>
    <cellStyle name="20% - Accent3 19 3 3" xfId="10891" xr:uid="{00000000-0005-0000-0000-0000F7050000}"/>
    <cellStyle name="20% - Accent3 19 4" xfId="1027" xr:uid="{00000000-0005-0000-0000-0000F8050000}"/>
    <cellStyle name="20% - Accent3 19 5" xfId="10892" xr:uid="{00000000-0005-0000-0000-0000F9050000}"/>
    <cellStyle name="20% - Accent3 19 6" xfId="10893" xr:uid="{00000000-0005-0000-0000-0000FA050000}"/>
    <cellStyle name="20% - Accent3 19 7" xfId="10894" xr:uid="{00000000-0005-0000-0000-0000FB050000}"/>
    <cellStyle name="20% - Accent3 2" xfId="1028" xr:uid="{00000000-0005-0000-0000-0000FC050000}"/>
    <cellStyle name="20% - Accent3 2 2" xfId="1029" xr:uid="{00000000-0005-0000-0000-0000FD050000}"/>
    <cellStyle name="20% - Accent3 2 2 2" xfId="1030" xr:uid="{00000000-0005-0000-0000-0000FE050000}"/>
    <cellStyle name="20% - Accent3 2 2 3" xfId="10895" xr:uid="{00000000-0005-0000-0000-0000FF050000}"/>
    <cellStyle name="20% - Accent3 2 3" xfId="1031" xr:uid="{00000000-0005-0000-0000-000000060000}"/>
    <cellStyle name="20% - Accent3 2 4" xfId="1032" xr:uid="{00000000-0005-0000-0000-000001060000}"/>
    <cellStyle name="20% - Accent3 2 5" xfId="1033" xr:uid="{00000000-0005-0000-0000-000002060000}"/>
    <cellStyle name="20% - Accent3 2 6" xfId="10896" xr:uid="{00000000-0005-0000-0000-000003060000}"/>
    <cellStyle name="20% - Accent3 2 7" xfId="10897" xr:uid="{00000000-0005-0000-0000-000004060000}"/>
    <cellStyle name="20% - Accent3 2 8" xfId="10898" xr:uid="{00000000-0005-0000-0000-000005060000}"/>
    <cellStyle name="20% - Accent3 20" xfId="1034" xr:uid="{00000000-0005-0000-0000-000006060000}"/>
    <cellStyle name="20% - Accent3 20 2" xfId="1035" xr:uid="{00000000-0005-0000-0000-000007060000}"/>
    <cellStyle name="20% - Accent3 20 2 2" xfId="1036" xr:uid="{00000000-0005-0000-0000-000008060000}"/>
    <cellStyle name="20% - Accent3 20 2 3" xfId="10899" xr:uid="{00000000-0005-0000-0000-000009060000}"/>
    <cellStyle name="20% - Accent3 20 3" xfId="1037" xr:uid="{00000000-0005-0000-0000-00000A060000}"/>
    <cellStyle name="20% - Accent3 20 4" xfId="10900" xr:uid="{00000000-0005-0000-0000-00000B060000}"/>
    <cellStyle name="20% - Accent3 20 5" xfId="10901" xr:uid="{00000000-0005-0000-0000-00000C060000}"/>
    <cellStyle name="20% - Accent3 20 6" xfId="10902" xr:uid="{00000000-0005-0000-0000-00000D060000}"/>
    <cellStyle name="20% - Accent3 21" xfId="1038" xr:uid="{00000000-0005-0000-0000-00000E060000}"/>
    <cellStyle name="20% - Accent3 21 2" xfId="1039" xr:uid="{00000000-0005-0000-0000-00000F060000}"/>
    <cellStyle name="20% - Accent3 21 2 2" xfId="1040" xr:uid="{00000000-0005-0000-0000-000010060000}"/>
    <cellStyle name="20% - Accent3 21 3" xfId="1041" xr:uid="{00000000-0005-0000-0000-000011060000}"/>
    <cellStyle name="20% - Accent3 21 4" xfId="10903" xr:uid="{00000000-0005-0000-0000-000012060000}"/>
    <cellStyle name="20% - Accent3 22" xfId="1042" xr:uid="{00000000-0005-0000-0000-000013060000}"/>
    <cellStyle name="20% - Accent3 22 2" xfId="1043" xr:uid="{00000000-0005-0000-0000-000014060000}"/>
    <cellStyle name="20% - Accent3 22 3" xfId="10904" xr:uid="{00000000-0005-0000-0000-000015060000}"/>
    <cellStyle name="20% - Accent3 3" xfId="1044" xr:uid="{00000000-0005-0000-0000-000016060000}"/>
    <cellStyle name="20% - Accent3 3 2" xfId="1045" xr:uid="{00000000-0005-0000-0000-000017060000}"/>
    <cellStyle name="20% - Accent3 3 3" xfId="1046" xr:uid="{00000000-0005-0000-0000-000018060000}"/>
    <cellStyle name="20% - Accent3 3 4" xfId="10905" xr:uid="{00000000-0005-0000-0000-000019060000}"/>
    <cellStyle name="20% - Accent3 4" xfId="1047" xr:uid="{00000000-0005-0000-0000-00001A060000}"/>
    <cellStyle name="20% - Accent3 4 2" xfId="1048" xr:uid="{00000000-0005-0000-0000-00001B060000}"/>
    <cellStyle name="20% - Accent3 5" xfId="1049" xr:uid="{00000000-0005-0000-0000-00001C060000}"/>
    <cellStyle name="20% - Accent3 5 2" xfId="1050" xr:uid="{00000000-0005-0000-0000-00001D060000}"/>
    <cellStyle name="20% - Accent3 6" xfId="1051" xr:uid="{00000000-0005-0000-0000-00001E060000}"/>
    <cellStyle name="20% - Accent3 6 2" xfId="1052" xr:uid="{00000000-0005-0000-0000-00001F060000}"/>
    <cellStyle name="20% - Accent3 7" xfId="1053" xr:uid="{00000000-0005-0000-0000-000020060000}"/>
    <cellStyle name="20% - Accent3 7 2" xfId="1054" xr:uid="{00000000-0005-0000-0000-000021060000}"/>
    <cellStyle name="20% - Accent3 8" xfId="1055" xr:uid="{00000000-0005-0000-0000-000022060000}"/>
    <cellStyle name="20% - Accent3 8 2" xfId="1056" xr:uid="{00000000-0005-0000-0000-000023060000}"/>
    <cellStyle name="20% - Accent3 9" xfId="1057" xr:uid="{00000000-0005-0000-0000-000024060000}"/>
    <cellStyle name="20% - Accent4 10" xfId="1058" xr:uid="{00000000-0005-0000-0000-000025060000}"/>
    <cellStyle name="20% - Accent4 10 2" xfId="1059" xr:uid="{00000000-0005-0000-0000-000026060000}"/>
    <cellStyle name="20% - Accent4 10 2 2" xfId="1060" xr:uid="{00000000-0005-0000-0000-000027060000}"/>
    <cellStyle name="20% - Accent4 10 2 2 2" xfId="1061" xr:uid="{00000000-0005-0000-0000-000028060000}"/>
    <cellStyle name="20% - Accent4 10 2 2 2 2" xfId="1062" xr:uid="{00000000-0005-0000-0000-000029060000}"/>
    <cellStyle name="20% - Accent4 10 2 2 2 2 2" xfId="1063" xr:uid="{00000000-0005-0000-0000-00002A060000}"/>
    <cellStyle name="20% - Accent4 10 2 2 2 2 3" xfId="10906" xr:uid="{00000000-0005-0000-0000-00002B060000}"/>
    <cellStyle name="20% - Accent4 10 2 2 2 3" xfId="1064" xr:uid="{00000000-0005-0000-0000-00002C060000}"/>
    <cellStyle name="20% - Accent4 10 2 2 2 4" xfId="10907" xr:uid="{00000000-0005-0000-0000-00002D060000}"/>
    <cellStyle name="20% - Accent4 10 2 2 2 5" xfId="10908" xr:uid="{00000000-0005-0000-0000-00002E060000}"/>
    <cellStyle name="20% - Accent4 10 2 2 2 6" xfId="10909" xr:uid="{00000000-0005-0000-0000-00002F060000}"/>
    <cellStyle name="20% - Accent4 10 2 2 3" xfId="1065" xr:uid="{00000000-0005-0000-0000-000030060000}"/>
    <cellStyle name="20% - Accent4 10 2 2 3 2" xfId="1066" xr:uid="{00000000-0005-0000-0000-000031060000}"/>
    <cellStyle name="20% - Accent4 10 2 2 3 3" xfId="10910" xr:uid="{00000000-0005-0000-0000-000032060000}"/>
    <cellStyle name="20% - Accent4 10 2 2 4" xfId="1067" xr:uid="{00000000-0005-0000-0000-000033060000}"/>
    <cellStyle name="20% - Accent4 10 2 2 5" xfId="10911" xr:uid="{00000000-0005-0000-0000-000034060000}"/>
    <cellStyle name="20% - Accent4 10 2 2 6" xfId="10912" xr:uid="{00000000-0005-0000-0000-000035060000}"/>
    <cellStyle name="20% - Accent4 10 2 2 7" xfId="10913" xr:uid="{00000000-0005-0000-0000-000036060000}"/>
    <cellStyle name="20% - Accent4 10 2 3" xfId="1068" xr:uid="{00000000-0005-0000-0000-000037060000}"/>
    <cellStyle name="20% - Accent4 10 2 3 2" xfId="1069" xr:uid="{00000000-0005-0000-0000-000038060000}"/>
    <cellStyle name="20% - Accent4 10 2 3 2 2" xfId="1070" xr:uid="{00000000-0005-0000-0000-000039060000}"/>
    <cellStyle name="20% - Accent4 10 2 3 2 3" xfId="10914" xr:uid="{00000000-0005-0000-0000-00003A060000}"/>
    <cellStyle name="20% - Accent4 10 2 3 3" xfId="1071" xr:uid="{00000000-0005-0000-0000-00003B060000}"/>
    <cellStyle name="20% - Accent4 10 2 3 4" xfId="10915" xr:uid="{00000000-0005-0000-0000-00003C060000}"/>
    <cellStyle name="20% - Accent4 10 2 3 5" xfId="10916" xr:uid="{00000000-0005-0000-0000-00003D060000}"/>
    <cellStyle name="20% - Accent4 10 2 3 6" xfId="10917" xr:uid="{00000000-0005-0000-0000-00003E060000}"/>
    <cellStyle name="20% - Accent4 10 2 4" xfId="1072" xr:uid="{00000000-0005-0000-0000-00003F060000}"/>
    <cellStyle name="20% - Accent4 10 2 4 2" xfId="1073" xr:uid="{00000000-0005-0000-0000-000040060000}"/>
    <cellStyle name="20% - Accent4 10 2 4 3" xfId="10918" xr:uid="{00000000-0005-0000-0000-000041060000}"/>
    <cellStyle name="20% - Accent4 10 2 5" xfId="1074" xr:uid="{00000000-0005-0000-0000-000042060000}"/>
    <cellStyle name="20% - Accent4 10 2 6" xfId="10919" xr:uid="{00000000-0005-0000-0000-000043060000}"/>
    <cellStyle name="20% - Accent4 10 2 7" xfId="10920" xr:uid="{00000000-0005-0000-0000-000044060000}"/>
    <cellStyle name="20% - Accent4 10 2 8" xfId="10921" xr:uid="{00000000-0005-0000-0000-000045060000}"/>
    <cellStyle name="20% - Accent4 10 3" xfId="1075" xr:uid="{00000000-0005-0000-0000-000046060000}"/>
    <cellStyle name="20% - Accent4 10 3 2" xfId="1076" xr:uid="{00000000-0005-0000-0000-000047060000}"/>
    <cellStyle name="20% - Accent4 10 3 2 2" xfId="1077" xr:uid="{00000000-0005-0000-0000-000048060000}"/>
    <cellStyle name="20% - Accent4 10 3 2 2 2" xfId="1078" xr:uid="{00000000-0005-0000-0000-000049060000}"/>
    <cellStyle name="20% - Accent4 10 3 2 2 3" xfId="10922" xr:uid="{00000000-0005-0000-0000-00004A060000}"/>
    <cellStyle name="20% - Accent4 10 3 2 3" xfId="1079" xr:uid="{00000000-0005-0000-0000-00004B060000}"/>
    <cellStyle name="20% - Accent4 10 3 2 4" xfId="10923" xr:uid="{00000000-0005-0000-0000-00004C060000}"/>
    <cellStyle name="20% - Accent4 10 3 2 5" xfId="10924" xr:uid="{00000000-0005-0000-0000-00004D060000}"/>
    <cellStyle name="20% - Accent4 10 3 2 6" xfId="10925" xr:uid="{00000000-0005-0000-0000-00004E060000}"/>
    <cellStyle name="20% - Accent4 10 3 3" xfId="1080" xr:uid="{00000000-0005-0000-0000-00004F060000}"/>
    <cellStyle name="20% - Accent4 10 3 3 2" xfId="1081" xr:uid="{00000000-0005-0000-0000-000050060000}"/>
    <cellStyle name="20% - Accent4 10 3 3 3" xfId="10926" xr:uid="{00000000-0005-0000-0000-000051060000}"/>
    <cellStyle name="20% - Accent4 10 3 4" xfId="1082" xr:uid="{00000000-0005-0000-0000-000052060000}"/>
    <cellStyle name="20% - Accent4 10 3 5" xfId="10927" xr:uid="{00000000-0005-0000-0000-000053060000}"/>
    <cellStyle name="20% - Accent4 10 3 6" xfId="10928" xr:uid="{00000000-0005-0000-0000-000054060000}"/>
    <cellStyle name="20% - Accent4 10 3 7" xfId="10929" xr:uid="{00000000-0005-0000-0000-000055060000}"/>
    <cellStyle name="20% - Accent4 10 4" xfId="1083" xr:uid="{00000000-0005-0000-0000-000056060000}"/>
    <cellStyle name="20% - Accent4 10 4 2" xfId="1084" xr:uid="{00000000-0005-0000-0000-000057060000}"/>
    <cellStyle name="20% - Accent4 10 4 2 2" xfId="1085" xr:uid="{00000000-0005-0000-0000-000058060000}"/>
    <cellStyle name="20% - Accent4 10 4 2 3" xfId="10930" xr:uid="{00000000-0005-0000-0000-000059060000}"/>
    <cellStyle name="20% - Accent4 10 4 3" xfId="1086" xr:uid="{00000000-0005-0000-0000-00005A060000}"/>
    <cellStyle name="20% - Accent4 10 4 4" xfId="10931" xr:uid="{00000000-0005-0000-0000-00005B060000}"/>
    <cellStyle name="20% - Accent4 10 4 5" xfId="10932" xr:uid="{00000000-0005-0000-0000-00005C060000}"/>
    <cellStyle name="20% - Accent4 10 4 6" xfId="10933" xr:uid="{00000000-0005-0000-0000-00005D060000}"/>
    <cellStyle name="20% - Accent4 10 5" xfId="1087" xr:uid="{00000000-0005-0000-0000-00005E060000}"/>
    <cellStyle name="20% - Accent4 10 5 2" xfId="1088" xr:uid="{00000000-0005-0000-0000-00005F060000}"/>
    <cellStyle name="20% - Accent4 10 5 3" xfId="10934" xr:uid="{00000000-0005-0000-0000-000060060000}"/>
    <cellStyle name="20% - Accent4 10 6" xfId="1089" xr:uid="{00000000-0005-0000-0000-000061060000}"/>
    <cellStyle name="20% - Accent4 10 7" xfId="10935" xr:uid="{00000000-0005-0000-0000-000062060000}"/>
    <cellStyle name="20% - Accent4 10 8" xfId="10936" xr:uid="{00000000-0005-0000-0000-000063060000}"/>
    <cellStyle name="20% - Accent4 10 9" xfId="10937" xr:uid="{00000000-0005-0000-0000-000064060000}"/>
    <cellStyle name="20% - Accent4 11" xfId="1090" xr:uid="{00000000-0005-0000-0000-000065060000}"/>
    <cellStyle name="20% - Accent4 11 2" xfId="1091" xr:uid="{00000000-0005-0000-0000-000066060000}"/>
    <cellStyle name="20% - Accent4 11 2 2" xfId="1092" xr:uid="{00000000-0005-0000-0000-000067060000}"/>
    <cellStyle name="20% - Accent4 11 2 2 2" xfId="1093" xr:uid="{00000000-0005-0000-0000-000068060000}"/>
    <cellStyle name="20% - Accent4 11 2 2 2 2" xfId="1094" xr:uid="{00000000-0005-0000-0000-000069060000}"/>
    <cellStyle name="20% - Accent4 11 2 2 2 2 2" xfId="1095" xr:uid="{00000000-0005-0000-0000-00006A060000}"/>
    <cellStyle name="20% - Accent4 11 2 2 2 2 3" xfId="10938" xr:uid="{00000000-0005-0000-0000-00006B060000}"/>
    <cellStyle name="20% - Accent4 11 2 2 2 3" xfId="1096" xr:uid="{00000000-0005-0000-0000-00006C060000}"/>
    <cellStyle name="20% - Accent4 11 2 2 2 4" xfId="10939" xr:uid="{00000000-0005-0000-0000-00006D060000}"/>
    <cellStyle name="20% - Accent4 11 2 2 2 5" xfId="10940" xr:uid="{00000000-0005-0000-0000-00006E060000}"/>
    <cellStyle name="20% - Accent4 11 2 2 2 6" xfId="10941" xr:uid="{00000000-0005-0000-0000-00006F060000}"/>
    <cellStyle name="20% - Accent4 11 2 2 3" xfId="1097" xr:uid="{00000000-0005-0000-0000-000070060000}"/>
    <cellStyle name="20% - Accent4 11 2 2 3 2" xfId="1098" xr:uid="{00000000-0005-0000-0000-000071060000}"/>
    <cellStyle name="20% - Accent4 11 2 2 3 3" xfId="10942" xr:uid="{00000000-0005-0000-0000-000072060000}"/>
    <cellStyle name="20% - Accent4 11 2 2 4" xfId="1099" xr:uid="{00000000-0005-0000-0000-000073060000}"/>
    <cellStyle name="20% - Accent4 11 2 2 5" xfId="10943" xr:uid="{00000000-0005-0000-0000-000074060000}"/>
    <cellStyle name="20% - Accent4 11 2 2 6" xfId="10944" xr:uid="{00000000-0005-0000-0000-000075060000}"/>
    <cellStyle name="20% - Accent4 11 2 2 7" xfId="10945" xr:uid="{00000000-0005-0000-0000-000076060000}"/>
    <cellStyle name="20% - Accent4 11 2 3" xfId="1100" xr:uid="{00000000-0005-0000-0000-000077060000}"/>
    <cellStyle name="20% - Accent4 11 2 3 2" xfId="1101" xr:uid="{00000000-0005-0000-0000-000078060000}"/>
    <cellStyle name="20% - Accent4 11 2 3 2 2" xfId="1102" xr:uid="{00000000-0005-0000-0000-000079060000}"/>
    <cellStyle name="20% - Accent4 11 2 3 2 3" xfId="10946" xr:uid="{00000000-0005-0000-0000-00007A060000}"/>
    <cellStyle name="20% - Accent4 11 2 3 3" xfId="1103" xr:uid="{00000000-0005-0000-0000-00007B060000}"/>
    <cellStyle name="20% - Accent4 11 2 3 4" xfId="10947" xr:uid="{00000000-0005-0000-0000-00007C060000}"/>
    <cellStyle name="20% - Accent4 11 2 3 5" xfId="10948" xr:uid="{00000000-0005-0000-0000-00007D060000}"/>
    <cellStyle name="20% - Accent4 11 2 3 6" xfId="10949" xr:uid="{00000000-0005-0000-0000-00007E060000}"/>
    <cellStyle name="20% - Accent4 11 2 4" xfId="1104" xr:uid="{00000000-0005-0000-0000-00007F060000}"/>
    <cellStyle name="20% - Accent4 11 2 4 2" xfId="1105" xr:uid="{00000000-0005-0000-0000-000080060000}"/>
    <cellStyle name="20% - Accent4 11 2 4 3" xfId="10950" xr:uid="{00000000-0005-0000-0000-000081060000}"/>
    <cellStyle name="20% - Accent4 11 2 5" xfId="1106" xr:uid="{00000000-0005-0000-0000-000082060000}"/>
    <cellStyle name="20% - Accent4 11 2 6" xfId="10951" xr:uid="{00000000-0005-0000-0000-000083060000}"/>
    <cellStyle name="20% - Accent4 11 2 7" xfId="10952" xr:uid="{00000000-0005-0000-0000-000084060000}"/>
    <cellStyle name="20% - Accent4 11 2 8" xfId="10953" xr:uid="{00000000-0005-0000-0000-000085060000}"/>
    <cellStyle name="20% - Accent4 11 3" xfId="1107" xr:uid="{00000000-0005-0000-0000-000086060000}"/>
    <cellStyle name="20% - Accent4 11 3 2" xfId="1108" xr:uid="{00000000-0005-0000-0000-000087060000}"/>
    <cellStyle name="20% - Accent4 11 3 2 2" xfId="1109" xr:uid="{00000000-0005-0000-0000-000088060000}"/>
    <cellStyle name="20% - Accent4 11 3 2 2 2" xfId="1110" xr:uid="{00000000-0005-0000-0000-000089060000}"/>
    <cellStyle name="20% - Accent4 11 3 2 2 3" xfId="10954" xr:uid="{00000000-0005-0000-0000-00008A060000}"/>
    <cellStyle name="20% - Accent4 11 3 2 3" xfId="1111" xr:uid="{00000000-0005-0000-0000-00008B060000}"/>
    <cellStyle name="20% - Accent4 11 3 2 4" xfId="10955" xr:uid="{00000000-0005-0000-0000-00008C060000}"/>
    <cellStyle name="20% - Accent4 11 3 2 5" xfId="10956" xr:uid="{00000000-0005-0000-0000-00008D060000}"/>
    <cellStyle name="20% - Accent4 11 3 2 6" xfId="10957" xr:uid="{00000000-0005-0000-0000-00008E060000}"/>
    <cellStyle name="20% - Accent4 11 3 3" xfId="1112" xr:uid="{00000000-0005-0000-0000-00008F060000}"/>
    <cellStyle name="20% - Accent4 11 3 3 2" xfId="1113" xr:uid="{00000000-0005-0000-0000-000090060000}"/>
    <cellStyle name="20% - Accent4 11 3 3 3" xfId="10958" xr:uid="{00000000-0005-0000-0000-000091060000}"/>
    <cellStyle name="20% - Accent4 11 3 4" xfId="1114" xr:uid="{00000000-0005-0000-0000-000092060000}"/>
    <cellStyle name="20% - Accent4 11 3 5" xfId="10959" xr:uid="{00000000-0005-0000-0000-000093060000}"/>
    <cellStyle name="20% - Accent4 11 3 6" xfId="10960" xr:uid="{00000000-0005-0000-0000-000094060000}"/>
    <cellStyle name="20% - Accent4 11 3 7" xfId="10961" xr:uid="{00000000-0005-0000-0000-000095060000}"/>
    <cellStyle name="20% - Accent4 11 4" xfId="1115" xr:uid="{00000000-0005-0000-0000-000096060000}"/>
    <cellStyle name="20% - Accent4 11 4 2" xfId="1116" xr:uid="{00000000-0005-0000-0000-000097060000}"/>
    <cellStyle name="20% - Accent4 11 4 2 2" xfId="1117" xr:uid="{00000000-0005-0000-0000-000098060000}"/>
    <cellStyle name="20% - Accent4 11 4 2 3" xfId="10962" xr:uid="{00000000-0005-0000-0000-000099060000}"/>
    <cellStyle name="20% - Accent4 11 4 3" xfId="1118" xr:uid="{00000000-0005-0000-0000-00009A060000}"/>
    <cellStyle name="20% - Accent4 11 4 4" xfId="10963" xr:uid="{00000000-0005-0000-0000-00009B060000}"/>
    <cellStyle name="20% - Accent4 11 4 5" xfId="10964" xr:uid="{00000000-0005-0000-0000-00009C060000}"/>
    <cellStyle name="20% - Accent4 11 4 6" xfId="10965" xr:uid="{00000000-0005-0000-0000-00009D060000}"/>
    <cellStyle name="20% - Accent4 11 5" xfId="1119" xr:uid="{00000000-0005-0000-0000-00009E060000}"/>
    <cellStyle name="20% - Accent4 11 5 2" xfId="1120" xr:uid="{00000000-0005-0000-0000-00009F060000}"/>
    <cellStyle name="20% - Accent4 11 5 3" xfId="10966" xr:uid="{00000000-0005-0000-0000-0000A0060000}"/>
    <cellStyle name="20% - Accent4 11 6" xfId="1121" xr:uid="{00000000-0005-0000-0000-0000A1060000}"/>
    <cellStyle name="20% - Accent4 11 7" xfId="10967" xr:uid="{00000000-0005-0000-0000-0000A2060000}"/>
    <cellStyle name="20% - Accent4 11 8" xfId="10968" xr:uid="{00000000-0005-0000-0000-0000A3060000}"/>
    <cellStyle name="20% - Accent4 11 9" xfId="10969" xr:uid="{00000000-0005-0000-0000-0000A4060000}"/>
    <cellStyle name="20% - Accent4 12" xfId="1122" xr:uid="{00000000-0005-0000-0000-0000A5060000}"/>
    <cellStyle name="20% - Accent4 12 2" xfId="1123" xr:uid="{00000000-0005-0000-0000-0000A6060000}"/>
    <cellStyle name="20% - Accent4 12 2 2" xfId="1124" xr:uid="{00000000-0005-0000-0000-0000A7060000}"/>
    <cellStyle name="20% - Accent4 12 2 2 2" xfId="1125" xr:uid="{00000000-0005-0000-0000-0000A8060000}"/>
    <cellStyle name="20% - Accent4 12 2 2 2 2" xfId="1126" xr:uid="{00000000-0005-0000-0000-0000A9060000}"/>
    <cellStyle name="20% - Accent4 12 2 2 2 3" xfId="10970" xr:uid="{00000000-0005-0000-0000-0000AA060000}"/>
    <cellStyle name="20% - Accent4 12 2 2 3" xfId="1127" xr:uid="{00000000-0005-0000-0000-0000AB060000}"/>
    <cellStyle name="20% - Accent4 12 2 2 4" xfId="10971" xr:uid="{00000000-0005-0000-0000-0000AC060000}"/>
    <cellStyle name="20% - Accent4 12 2 2 5" xfId="10972" xr:uid="{00000000-0005-0000-0000-0000AD060000}"/>
    <cellStyle name="20% - Accent4 12 2 2 6" xfId="10973" xr:uid="{00000000-0005-0000-0000-0000AE060000}"/>
    <cellStyle name="20% - Accent4 12 2 3" xfId="1128" xr:uid="{00000000-0005-0000-0000-0000AF060000}"/>
    <cellStyle name="20% - Accent4 12 2 3 2" xfId="1129" xr:uid="{00000000-0005-0000-0000-0000B0060000}"/>
    <cellStyle name="20% - Accent4 12 2 3 3" xfId="10974" xr:uid="{00000000-0005-0000-0000-0000B1060000}"/>
    <cellStyle name="20% - Accent4 12 2 4" xfId="1130" xr:uid="{00000000-0005-0000-0000-0000B2060000}"/>
    <cellStyle name="20% - Accent4 12 2 5" xfId="10975" xr:uid="{00000000-0005-0000-0000-0000B3060000}"/>
    <cellStyle name="20% - Accent4 12 2 6" xfId="10976" xr:uid="{00000000-0005-0000-0000-0000B4060000}"/>
    <cellStyle name="20% - Accent4 12 2 7" xfId="10977" xr:uid="{00000000-0005-0000-0000-0000B5060000}"/>
    <cellStyle name="20% - Accent4 12 3" xfId="1131" xr:uid="{00000000-0005-0000-0000-0000B6060000}"/>
    <cellStyle name="20% - Accent4 12 3 2" xfId="1132" xr:uid="{00000000-0005-0000-0000-0000B7060000}"/>
    <cellStyle name="20% - Accent4 12 3 2 2" xfId="1133" xr:uid="{00000000-0005-0000-0000-0000B8060000}"/>
    <cellStyle name="20% - Accent4 12 3 2 3" xfId="10978" xr:uid="{00000000-0005-0000-0000-0000B9060000}"/>
    <cellStyle name="20% - Accent4 12 3 3" xfId="1134" xr:uid="{00000000-0005-0000-0000-0000BA060000}"/>
    <cellStyle name="20% - Accent4 12 3 4" xfId="10979" xr:uid="{00000000-0005-0000-0000-0000BB060000}"/>
    <cellStyle name="20% - Accent4 12 3 5" xfId="10980" xr:uid="{00000000-0005-0000-0000-0000BC060000}"/>
    <cellStyle name="20% - Accent4 12 3 6" xfId="10981" xr:uid="{00000000-0005-0000-0000-0000BD060000}"/>
    <cellStyle name="20% - Accent4 12 4" xfId="1135" xr:uid="{00000000-0005-0000-0000-0000BE060000}"/>
    <cellStyle name="20% - Accent4 12 4 2" xfId="1136" xr:uid="{00000000-0005-0000-0000-0000BF060000}"/>
    <cellStyle name="20% - Accent4 12 4 3" xfId="10982" xr:uid="{00000000-0005-0000-0000-0000C0060000}"/>
    <cellStyle name="20% - Accent4 12 5" xfId="1137" xr:uid="{00000000-0005-0000-0000-0000C1060000}"/>
    <cellStyle name="20% - Accent4 12 6" xfId="10983" xr:uid="{00000000-0005-0000-0000-0000C2060000}"/>
    <cellStyle name="20% - Accent4 12 7" xfId="10984" xr:uid="{00000000-0005-0000-0000-0000C3060000}"/>
    <cellStyle name="20% - Accent4 12 8" xfId="10985" xr:uid="{00000000-0005-0000-0000-0000C4060000}"/>
    <cellStyle name="20% - Accent4 13" xfId="1138" xr:uid="{00000000-0005-0000-0000-0000C5060000}"/>
    <cellStyle name="20% - Accent4 13 2" xfId="1139" xr:uid="{00000000-0005-0000-0000-0000C6060000}"/>
    <cellStyle name="20% - Accent4 13 2 2" xfId="1140" xr:uid="{00000000-0005-0000-0000-0000C7060000}"/>
    <cellStyle name="20% - Accent4 13 2 2 2" xfId="1141" xr:uid="{00000000-0005-0000-0000-0000C8060000}"/>
    <cellStyle name="20% - Accent4 13 2 2 3" xfId="10986" xr:uid="{00000000-0005-0000-0000-0000C9060000}"/>
    <cellStyle name="20% - Accent4 13 2 3" xfId="1142" xr:uid="{00000000-0005-0000-0000-0000CA060000}"/>
    <cellStyle name="20% - Accent4 13 2 4" xfId="10987" xr:uid="{00000000-0005-0000-0000-0000CB060000}"/>
    <cellStyle name="20% - Accent4 13 2 5" xfId="10988" xr:uid="{00000000-0005-0000-0000-0000CC060000}"/>
    <cellStyle name="20% - Accent4 13 2 6" xfId="10989" xr:uid="{00000000-0005-0000-0000-0000CD060000}"/>
    <cellStyle name="20% - Accent4 13 3" xfId="1143" xr:uid="{00000000-0005-0000-0000-0000CE060000}"/>
    <cellStyle name="20% - Accent4 13 3 2" xfId="1144" xr:uid="{00000000-0005-0000-0000-0000CF060000}"/>
    <cellStyle name="20% - Accent4 13 3 3" xfId="10990" xr:uid="{00000000-0005-0000-0000-0000D0060000}"/>
    <cellStyle name="20% - Accent4 13 4" xfId="1145" xr:uid="{00000000-0005-0000-0000-0000D1060000}"/>
    <cellStyle name="20% - Accent4 13 5" xfId="10991" xr:uid="{00000000-0005-0000-0000-0000D2060000}"/>
    <cellStyle name="20% - Accent4 13 6" xfId="10992" xr:uid="{00000000-0005-0000-0000-0000D3060000}"/>
    <cellStyle name="20% - Accent4 13 7" xfId="10993" xr:uid="{00000000-0005-0000-0000-0000D4060000}"/>
    <cellStyle name="20% - Accent4 14" xfId="1146" xr:uid="{00000000-0005-0000-0000-0000D5060000}"/>
    <cellStyle name="20% - Accent4 14 2" xfId="1147" xr:uid="{00000000-0005-0000-0000-0000D6060000}"/>
    <cellStyle name="20% - Accent4 14 2 2" xfId="1148" xr:uid="{00000000-0005-0000-0000-0000D7060000}"/>
    <cellStyle name="20% - Accent4 14 2 2 2" xfId="1149" xr:uid="{00000000-0005-0000-0000-0000D8060000}"/>
    <cellStyle name="20% - Accent4 14 2 2 3" xfId="10994" xr:uid="{00000000-0005-0000-0000-0000D9060000}"/>
    <cellStyle name="20% - Accent4 14 2 3" xfId="1150" xr:uid="{00000000-0005-0000-0000-0000DA060000}"/>
    <cellStyle name="20% - Accent4 14 2 4" xfId="10995" xr:uid="{00000000-0005-0000-0000-0000DB060000}"/>
    <cellStyle name="20% - Accent4 14 2 5" xfId="10996" xr:uid="{00000000-0005-0000-0000-0000DC060000}"/>
    <cellStyle name="20% - Accent4 14 2 6" xfId="10997" xr:uid="{00000000-0005-0000-0000-0000DD060000}"/>
    <cellStyle name="20% - Accent4 14 3" xfId="1151" xr:uid="{00000000-0005-0000-0000-0000DE060000}"/>
    <cellStyle name="20% - Accent4 14 3 2" xfId="1152" xr:uid="{00000000-0005-0000-0000-0000DF060000}"/>
    <cellStyle name="20% - Accent4 14 3 3" xfId="10998" xr:uid="{00000000-0005-0000-0000-0000E0060000}"/>
    <cellStyle name="20% - Accent4 14 4" xfId="1153" xr:uid="{00000000-0005-0000-0000-0000E1060000}"/>
    <cellStyle name="20% - Accent4 14 5" xfId="10999" xr:uid="{00000000-0005-0000-0000-0000E2060000}"/>
    <cellStyle name="20% - Accent4 14 6" xfId="11000" xr:uid="{00000000-0005-0000-0000-0000E3060000}"/>
    <cellStyle name="20% - Accent4 14 7" xfId="11001" xr:uid="{00000000-0005-0000-0000-0000E4060000}"/>
    <cellStyle name="20% - Accent4 15" xfId="1154" xr:uid="{00000000-0005-0000-0000-0000E5060000}"/>
    <cellStyle name="20% - Accent4 15 2" xfId="1155" xr:uid="{00000000-0005-0000-0000-0000E6060000}"/>
    <cellStyle name="20% - Accent4 15 2 2" xfId="1156" xr:uid="{00000000-0005-0000-0000-0000E7060000}"/>
    <cellStyle name="20% - Accent4 15 2 2 2" xfId="1157" xr:uid="{00000000-0005-0000-0000-0000E8060000}"/>
    <cellStyle name="20% - Accent4 15 2 2 3" xfId="11002" xr:uid="{00000000-0005-0000-0000-0000E9060000}"/>
    <cellStyle name="20% - Accent4 15 2 3" xfId="1158" xr:uid="{00000000-0005-0000-0000-0000EA060000}"/>
    <cellStyle name="20% - Accent4 15 2 4" xfId="11003" xr:uid="{00000000-0005-0000-0000-0000EB060000}"/>
    <cellStyle name="20% - Accent4 15 2 5" xfId="11004" xr:uid="{00000000-0005-0000-0000-0000EC060000}"/>
    <cellStyle name="20% - Accent4 15 2 6" xfId="11005" xr:uid="{00000000-0005-0000-0000-0000ED060000}"/>
    <cellStyle name="20% - Accent4 15 3" xfId="1159" xr:uid="{00000000-0005-0000-0000-0000EE060000}"/>
    <cellStyle name="20% - Accent4 15 3 2" xfId="1160" xr:uid="{00000000-0005-0000-0000-0000EF060000}"/>
    <cellStyle name="20% - Accent4 15 3 3" xfId="11006" xr:uid="{00000000-0005-0000-0000-0000F0060000}"/>
    <cellStyle name="20% - Accent4 15 4" xfId="1161" xr:uid="{00000000-0005-0000-0000-0000F1060000}"/>
    <cellStyle name="20% - Accent4 15 5" xfId="11007" xr:uid="{00000000-0005-0000-0000-0000F2060000}"/>
    <cellStyle name="20% - Accent4 15 6" xfId="11008" xr:uid="{00000000-0005-0000-0000-0000F3060000}"/>
    <cellStyle name="20% - Accent4 15 7" xfId="11009" xr:uid="{00000000-0005-0000-0000-0000F4060000}"/>
    <cellStyle name="20% - Accent4 16" xfId="1162" xr:uid="{00000000-0005-0000-0000-0000F5060000}"/>
    <cellStyle name="20% - Accent4 16 2" xfId="1163" xr:uid="{00000000-0005-0000-0000-0000F6060000}"/>
    <cellStyle name="20% - Accent4 16 2 2" xfId="1164" xr:uid="{00000000-0005-0000-0000-0000F7060000}"/>
    <cellStyle name="20% - Accent4 16 2 2 2" xfId="1165" xr:uid="{00000000-0005-0000-0000-0000F8060000}"/>
    <cellStyle name="20% - Accent4 16 2 2 3" xfId="11010" xr:uid="{00000000-0005-0000-0000-0000F9060000}"/>
    <cellStyle name="20% - Accent4 16 2 3" xfId="1166" xr:uid="{00000000-0005-0000-0000-0000FA060000}"/>
    <cellStyle name="20% - Accent4 16 2 4" xfId="11011" xr:uid="{00000000-0005-0000-0000-0000FB060000}"/>
    <cellStyle name="20% - Accent4 16 2 5" xfId="11012" xr:uid="{00000000-0005-0000-0000-0000FC060000}"/>
    <cellStyle name="20% - Accent4 16 2 6" xfId="11013" xr:uid="{00000000-0005-0000-0000-0000FD060000}"/>
    <cellStyle name="20% - Accent4 16 3" xfId="1167" xr:uid="{00000000-0005-0000-0000-0000FE060000}"/>
    <cellStyle name="20% - Accent4 16 3 2" xfId="1168" xr:uid="{00000000-0005-0000-0000-0000FF060000}"/>
    <cellStyle name="20% - Accent4 16 3 3" xfId="11014" xr:uid="{00000000-0005-0000-0000-000000070000}"/>
    <cellStyle name="20% - Accent4 16 4" xfId="1169" xr:uid="{00000000-0005-0000-0000-000001070000}"/>
    <cellStyle name="20% - Accent4 16 5" xfId="11015" xr:uid="{00000000-0005-0000-0000-000002070000}"/>
    <cellStyle name="20% - Accent4 16 6" xfId="11016" xr:uid="{00000000-0005-0000-0000-000003070000}"/>
    <cellStyle name="20% - Accent4 16 7" xfId="11017" xr:uid="{00000000-0005-0000-0000-000004070000}"/>
    <cellStyle name="20% - Accent4 17" xfId="1170" xr:uid="{00000000-0005-0000-0000-000005070000}"/>
    <cellStyle name="20% - Accent4 17 2" xfId="1171" xr:uid="{00000000-0005-0000-0000-000006070000}"/>
    <cellStyle name="20% - Accent4 17 2 2" xfId="1172" xr:uid="{00000000-0005-0000-0000-000007070000}"/>
    <cellStyle name="20% - Accent4 17 2 2 2" xfId="1173" xr:uid="{00000000-0005-0000-0000-000008070000}"/>
    <cellStyle name="20% - Accent4 17 2 2 3" xfId="11018" xr:uid="{00000000-0005-0000-0000-000009070000}"/>
    <cellStyle name="20% - Accent4 17 2 3" xfId="1174" xr:uid="{00000000-0005-0000-0000-00000A070000}"/>
    <cellStyle name="20% - Accent4 17 2 4" xfId="11019" xr:uid="{00000000-0005-0000-0000-00000B070000}"/>
    <cellStyle name="20% - Accent4 17 2 5" xfId="11020" xr:uid="{00000000-0005-0000-0000-00000C070000}"/>
    <cellStyle name="20% - Accent4 17 2 6" xfId="11021" xr:uid="{00000000-0005-0000-0000-00000D070000}"/>
    <cellStyle name="20% - Accent4 17 3" xfId="1175" xr:uid="{00000000-0005-0000-0000-00000E070000}"/>
    <cellStyle name="20% - Accent4 17 3 2" xfId="1176" xr:uid="{00000000-0005-0000-0000-00000F070000}"/>
    <cellStyle name="20% - Accent4 17 3 3" xfId="11022" xr:uid="{00000000-0005-0000-0000-000010070000}"/>
    <cellStyle name="20% - Accent4 17 4" xfId="1177" xr:uid="{00000000-0005-0000-0000-000011070000}"/>
    <cellStyle name="20% - Accent4 17 5" xfId="11023" xr:uid="{00000000-0005-0000-0000-000012070000}"/>
    <cellStyle name="20% - Accent4 17 6" xfId="11024" xr:uid="{00000000-0005-0000-0000-000013070000}"/>
    <cellStyle name="20% - Accent4 17 7" xfId="11025" xr:uid="{00000000-0005-0000-0000-000014070000}"/>
    <cellStyle name="20% - Accent4 18" xfId="1178" xr:uid="{00000000-0005-0000-0000-000015070000}"/>
    <cellStyle name="20% - Accent4 18 2" xfId="1179" xr:uid="{00000000-0005-0000-0000-000016070000}"/>
    <cellStyle name="20% - Accent4 18 2 2" xfId="1180" xr:uid="{00000000-0005-0000-0000-000017070000}"/>
    <cellStyle name="20% - Accent4 18 2 2 2" xfId="1181" xr:uid="{00000000-0005-0000-0000-000018070000}"/>
    <cellStyle name="20% - Accent4 18 2 2 3" xfId="11026" xr:uid="{00000000-0005-0000-0000-000019070000}"/>
    <cellStyle name="20% - Accent4 18 2 3" xfId="1182" xr:uid="{00000000-0005-0000-0000-00001A070000}"/>
    <cellStyle name="20% - Accent4 18 2 4" xfId="11027" xr:uid="{00000000-0005-0000-0000-00001B070000}"/>
    <cellStyle name="20% - Accent4 18 2 5" xfId="11028" xr:uid="{00000000-0005-0000-0000-00001C070000}"/>
    <cellStyle name="20% - Accent4 18 2 6" xfId="11029" xr:uid="{00000000-0005-0000-0000-00001D070000}"/>
    <cellStyle name="20% - Accent4 18 3" xfId="1183" xr:uid="{00000000-0005-0000-0000-00001E070000}"/>
    <cellStyle name="20% - Accent4 18 3 2" xfId="1184" xr:uid="{00000000-0005-0000-0000-00001F070000}"/>
    <cellStyle name="20% - Accent4 18 3 3" xfId="11030" xr:uid="{00000000-0005-0000-0000-000020070000}"/>
    <cellStyle name="20% - Accent4 18 4" xfId="1185" xr:uid="{00000000-0005-0000-0000-000021070000}"/>
    <cellStyle name="20% - Accent4 18 5" xfId="11031" xr:uid="{00000000-0005-0000-0000-000022070000}"/>
    <cellStyle name="20% - Accent4 18 6" xfId="11032" xr:uid="{00000000-0005-0000-0000-000023070000}"/>
    <cellStyle name="20% - Accent4 18 7" xfId="11033" xr:uid="{00000000-0005-0000-0000-000024070000}"/>
    <cellStyle name="20% - Accent4 19" xfId="1186" xr:uid="{00000000-0005-0000-0000-000025070000}"/>
    <cellStyle name="20% - Accent4 19 2" xfId="1187" xr:uid="{00000000-0005-0000-0000-000026070000}"/>
    <cellStyle name="20% - Accent4 19 2 2" xfId="1188" xr:uid="{00000000-0005-0000-0000-000027070000}"/>
    <cellStyle name="20% - Accent4 19 2 2 2" xfId="1189" xr:uid="{00000000-0005-0000-0000-000028070000}"/>
    <cellStyle name="20% - Accent4 19 2 2 3" xfId="11034" xr:uid="{00000000-0005-0000-0000-000029070000}"/>
    <cellStyle name="20% - Accent4 19 2 3" xfId="1190" xr:uid="{00000000-0005-0000-0000-00002A070000}"/>
    <cellStyle name="20% - Accent4 19 2 4" xfId="11035" xr:uid="{00000000-0005-0000-0000-00002B070000}"/>
    <cellStyle name="20% - Accent4 19 2 5" xfId="11036" xr:uid="{00000000-0005-0000-0000-00002C070000}"/>
    <cellStyle name="20% - Accent4 19 2 6" xfId="11037" xr:uid="{00000000-0005-0000-0000-00002D070000}"/>
    <cellStyle name="20% - Accent4 19 3" xfId="1191" xr:uid="{00000000-0005-0000-0000-00002E070000}"/>
    <cellStyle name="20% - Accent4 19 3 2" xfId="1192" xr:uid="{00000000-0005-0000-0000-00002F070000}"/>
    <cellStyle name="20% - Accent4 19 3 3" xfId="11038" xr:uid="{00000000-0005-0000-0000-000030070000}"/>
    <cellStyle name="20% - Accent4 19 4" xfId="1193" xr:uid="{00000000-0005-0000-0000-000031070000}"/>
    <cellStyle name="20% - Accent4 19 5" xfId="11039" xr:uid="{00000000-0005-0000-0000-000032070000}"/>
    <cellStyle name="20% - Accent4 19 6" xfId="11040" xr:uid="{00000000-0005-0000-0000-000033070000}"/>
    <cellStyle name="20% - Accent4 19 7" xfId="11041" xr:uid="{00000000-0005-0000-0000-000034070000}"/>
    <cellStyle name="20% - Accent4 2" xfId="1194" xr:uid="{00000000-0005-0000-0000-000035070000}"/>
    <cellStyle name="20% - Accent4 2 2" xfId="1195" xr:uid="{00000000-0005-0000-0000-000036070000}"/>
    <cellStyle name="20% - Accent4 2 2 2" xfId="1196" xr:uid="{00000000-0005-0000-0000-000037070000}"/>
    <cellStyle name="20% - Accent4 2 2 3" xfId="11042" xr:uid="{00000000-0005-0000-0000-000038070000}"/>
    <cellStyle name="20% - Accent4 2 3" xfId="1197" xr:uid="{00000000-0005-0000-0000-000039070000}"/>
    <cellStyle name="20% - Accent4 2 4" xfId="1198" xr:uid="{00000000-0005-0000-0000-00003A070000}"/>
    <cellStyle name="20% - Accent4 2 5" xfId="1199" xr:uid="{00000000-0005-0000-0000-00003B070000}"/>
    <cellStyle name="20% - Accent4 2 6" xfId="11043" xr:uid="{00000000-0005-0000-0000-00003C070000}"/>
    <cellStyle name="20% - Accent4 2 7" xfId="11044" xr:uid="{00000000-0005-0000-0000-00003D070000}"/>
    <cellStyle name="20% - Accent4 2 8" xfId="11045" xr:uid="{00000000-0005-0000-0000-00003E070000}"/>
    <cellStyle name="20% - Accent4 20" xfId="1200" xr:uid="{00000000-0005-0000-0000-00003F070000}"/>
    <cellStyle name="20% - Accent4 20 2" xfId="1201" xr:uid="{00000000-0005-0000-0000-000040070000}"/>
    <cellStyle name="20% - Accent4 20 2 2" xfId="1202" xr:uid="{00000000-0005-0000-0000-000041070000}"/>
    <cellStyle name="20% - Accent4 20 2 3" xfId="11046" xr:uid="{00000000-0005-0000-0000-000042070000}"/>
    <cellStyle name="20% - Accent4 20 3" xfId="1203" xr:uid="{00000000-0005-0000-0000-000043070000}"/>
    <cellStyle name="20% - Accent4 20 4" xfId="11047" xr:uid="{00000000-0005-0000-0000-000044070000}"/>
    <cellStyle name="20% - Accent4 20 5" xfId="11048" xr:uid="{00000000-0005-0000-0000-000045070000}"/>
    <cellStyle name="20% - Accent4 20 6" xfId="11049" xr:uid="{00000000-0005-0000-0000-000046070000}"/>
    <cellStyle name="20% - Accent4 21" xfId="1204" xr:uid="{00000000-0005-0000-0000-000047070000}"/>
    <cellStyle name="20% - Accent4 21 2" xfId="1205" xr:uid="{00000000-0005-0000-0000-000048070000}"/>
    <cellStyle name="20% - Accent4 21 2 2" xfId="1206" xr:uid="{00000000-0005-0000-0000-000049070000}"/>
    <cellStyle name="20% - Accent4 21 3" xfId="1207" xr:uid="{00000000-0005-0000-0000-00004A070000}"/>
    <cellStyle name="20% - Accent4 21 4" xfId="11050" xr:uid="{00000000-0005-0000-0000-00004B070000}"/>
    <cellStyle name="20% - Accent4 22" xfId="1208" xr:uid="{00000000-0005-0000-0000-00004C070000}"/>
    <cellStyle name="20% - Accent4 22 2" xfId="1209" xr:uid="{00000000-0005-0000-0000-00004D070000}"/>
    <cellStyle name="20% - Accent4 22 3" xfId="11051" xr:uid="{00000000-0005-0000-0000-00004E070000}"/>
    <cellStyle name="20% - Accent4 3" xfId="1210" xr:uid="{00000000-0005-0000-0000-00004F070000}"/>
    <cellStyle name="20% - Accent4 3 2" xfId="1211" xr:uid="{00000000-0005-0000-0000-000050070000}"/>
    <cellStyle name="20% - Accent4 3 3" xfId="1212" xr:uid="{00000000-0005-0000-0000-000051070000}"/>
    <cellStyle name="20% - Accent4 3 4" xfId="11052" xr:uid="{00000000-0005-0000-0000-000052070000}"/>
    <cellStyle name="20% - Accent4 4" xfId="1213" xr:uid="{00000000-0005-0000-0000-000053070000}"/>
    <cellStyle name="20% - Accent4 4 2" xfId="1214" xr:uid="{00000000-0005-0000-0000-000054070000}"/>
    <cellStyle name="20% - Accent4 5" xfId="1215" xr:uid="{00000000-0005-0000-0000-000055070000}"/>
    <cellStyle name="20% - Accent4 5 2" xfId="1216" xr:uid="{00000000-0005-0000-0000-000056070000}"/>
    <cellStyle name="20% - Accent4 6" xfId="1217" xr:uid="{00000000-0005-0000-0000-000057070000}"/>
    <cellStyle name="20% - Accent4 6 2" xfId="1218" xr:uid="{00000000-0005-0000-0000-000058070000}"/>
    <cellStyle name="20% - Accent4 7" xfId="1219" xr:uid="{00000000-0005-0000-0000-000059070000}"/>
    <cellStyle name="20% - Accent4 7 2" xfId="1220" xr:uid="{00000000-0005-0000-0000-00005A070000}"/>
    <cellStyle name="20% - Accent4 8" xfId="1221" xr:uid="{00000000-0005-0000-0000-00005B070000}"/>
    <cellStyle name="20% - Accent4 8 2" xfId="1222" xr:uid="{00000000-0005-0000-0000-00005C070000}"/>
    <cellStyle name="20% - Accent4 9" xfId="1223" xr:uid="{00000000-0005-0000-0000-00005D070000}"/>
    <cellStyle name="20% - Accent5 10" xfId="1224" xr:uid="{00000000-0005-0000-0000-00005E070000}"/>
    <cellStyle name="20% - Accent5 10 2" xfId="1225" xr:uid="{00000000-0005-0000-0000-00005F070000}"/>
    <cellStyle name="20% - Accent5 10 2 2" xfId="1226" xr:uid="{00000000-0005-0000-0000-000060070000}"/>
    <cellStyle name="20% - Accent5 10 2 2 2" xfId="1227" xr:uid="{00000000-0005-0000-0000-000061070000}"/>
    <cellStyle name="20% - Accent5 10 2 2 2 2" xfId="1228" xr:uid="{00000000-0005-0000-0000-000062070000}"/>
    <cellStyle name="20% - Accent5 10 2 2 2 2 2" xfId="1229" xr:uid="{00000000-0005-0000-0000-000063070000}"/>
    <cellStyle name="20% - Accent5 10 2 2 2 2 3" xfId="11053" xr:uid="{00000000-0005-0000-0000-000064070000}"/>
    <cellStyle name="20% - Accent5 10 2 2 2 3" xfId="1230" xr:uid="{00000000-0005-0000-0000-000065070000}"/>
    <cellStyle name="20% - Accent5 10 2 2 2 4" xfId="11054" xr:uid="{00000000-0005-0000-0000-000066070000}"/>
    <cellStyle name="20% - Accent5 10 2 2 2 5" xfId="11055" xr:uid="{00000000-0005-0000-0000-000067070000}"/>
    <cellStyle name="20% - Accent5 10 2 2 2 6" xfId="11056" xr:uid="{00000000-0005-0000-0000-000068070000}"/>
    <cellStyle name="20% - Accent5 10 2 2 3" xfId="1231" xr:uid="{00000000-0005-0000-0000-000069070000}"/>
    <cellStyle name="20% - Accent5 10 2 2 3 2" xfId="1232" xr:uid="{00000000-0005-0000-0000-00006A070000}"/>
    <cellStyle name="20% - Accent5 10 2 2 3 3" xfId="11057" xr:uid="{00000000-0005-0000-0000-00006B070000}"/>
    <cellStyle name="20% - Accent5 10 2 2 4" xfId="1233" xr:uid="{00000000-0005-0000-0000-00006C070000}"/>
    <cellStyle name="20% - Accent5 10 2 2 5" xfId="11058" xr:uid="{00000000-0005-0000-0000-00006D070000}"/>
    <cellStyle name="20% - Accent5 10 2 2 6" xfId="11059" xr:uid="{00000000-0005-0000-0000-00006E070000}"/>
    <cellStyle name="20% - Accent5 10 2 2 7" xfId="11060" xr:uid="{00000000-0005-0000-0000-00006F070000}"/>
    <cellStyle name="20% - Accent5 10 2 3" xfId="1234" xr:uid="{00000000-0005-0000-0000-000070070000}"/>
    <cellStyle name="20% - Accent5 10 2 3 2" xfId="1235" xr:uid="{00000000-0005-0000-0000-000071070000}"/>
    <cellStyle name="20% - Accent5 10 2 3 2 2" xfId="1236" xr:uid="{00000000-0005-0000-0000-000072070000}"/>
    <cellStyle name="20% - Accent5 10 2 3 2 3" xfId="11061" xr:uid="{00000000-0005-0000-0000-000073070000}"/>
    <cellStyle name="20% - Accent5 10 2 3 3" xfId="1237" xr:uid="{00000000-0005-0000-0000-000074070000}"/>
    <cellStyle name="20% - Accent5 10 2 3 4" xfId="11062" xr:uid="{00000000-0005-0000-0000-000075070000}"/>
    <cellStyle name="20% - Accent5 10 2 3 5" xfId="11063" xr:uid="{00000000-0005-0000-0000-000076070000}"/>
    <cellStyle name="20% - Accent5 10 2 3 6" xfId="11064" xr:uid="{00000000-0005-0000-0000-000077070000}"/>
    <cellStyle name="20% - Accent5 10 2 4" xfId="1238" xr:uid="{00000000-0005-0000-0000-000078070000}"/>
    <cellStyle name="20% - Accent5 10 2 4 2" xfId="1239" xr:uid="{00000000-0005-0000-0000-000079070000}"/>
    <cellStyle name="20% - Accent5 10 2 4 3" xfId="11065" xr:uid="{00000000-0005-0000-0000-00007A070000}"/>
    <cellStyle name="20% - Accent5 10 2 5" xfId="1240" xr:uid="{00000000-0005-0000-0000-00007B070000}"/>
    <cellStyle name="20% - Accent5 10 2 6" xfId="11066" xr:uid="{00000000-0005-0000-0000-00007C070000}"/>
    <cellStyle name="20% - Accent5 10 2 7" xfId="11067" xr:uid="{00000000-0005-0000-0000-00007D070000}"/>
    <cellStyle name="20% - Accent5 10 2 8" xfId="11068" xr:uid="{00000000-0005-0000-0000-00007E070000}"/>
    <cellStyle name="20% - Accent5 10 3" xfId="1241" xr:uid="{00000000-0005-0000-0000-00007F070000}"/>
    <cellStyle name="20% - Accent5 10 3 2" xfId="1242" xr:uid="{00000000-0005-0000-0000-000080070000}"/>
    <cellStyle name="20% - Accent5 10 3 2 2" xfId="1243" xr:uid="{00000000-0005-0000-0000-000081070000}"/>
    <cellStyle name="20% - Accent5 10 3 2 2 2" xfId="1244" xr:uid="{00000000-0005-0000-0000-000082070000}"/>
    <cellStyle name="20% - Accent5 10 3 2 2 3" xfId="11069" xr:uid="{00000000-0005-0000-0000-000083070000}"/>
    <cellStyle name="20% - Accent5 10 3 2 3" xfId="1245" xr:uid="{00000000-0005-0000-0000-000084070000}"/>
    <cellStyle name="20% - Accent5 10 3 2 4" xfId="11070" xr:uid="{00000000-0005-0000-0000-000085070000}"/>
    <cellStyle name="20% - Accent5 10 3 2 5" xfId="11071" xr:uid="{00000000-0005-0000-0000-000086070000}"/>
    <cellStyle name="20% - Accent5 10 3 2 6" xfId="11072" xr:uid="{00000000-0005-0000-0000-000087070000}"/>
    <cellStyle name="20% - Accent5 10 3 3" xfId="1246" xr:uid="{00000000-0005-0000-0000-000088070000}"/>
    <cellStyle name="20% - Accent5 10 3 3 2" xfId="1247" xr:uid="{00000000-0005-0000-0000-000089070000}"/>
    <cellStyle name="20% - Accent5 10 3 3 3" xfId="11073" xr:uid="{00000000-0005-0000-0000-00008A070000}"/>
    <cellStyle name="20% - Accent5 10 3 4" xfId="1248" xr:uid="{00000000-0005-0000-0000-00008B070000}"/>
    <cellStyle name="20% - Accent5 10 3 5" xfId="11074" xr:uid="{00000000-0005-0000-0000-00008C070000}"/>
    <cellStyle name="20% - Accent5 10 3 6" xfId="11075" xr:uid="{00000000-0005-0000-0000-00008D070000}"/>
    <cellStyle name="20% - Accent5 10 3 7" xfId="11076" xr:uid="{00000000-0005-0000-0000-00008E070000}"/>
    <cellStyle name="20% - Accent5 10 4" xfId="1249" xr:uid="{00000000-0005-0000-0000-00008F070000}"/>
    <cellStyle name="20% - Accent5 10 4 2" xfId="1250" xr:uid="{00000000-0005-0000-0000-000090070000}"/>
    <cellStyle name="20% - Accent5 10 4 2 2" xfId="1251" xr:uid="{00000000-0005-0000-0000-000091070000}"/>
    <cellStyle name="20% - Accent5 10 4 2 3" xfId="11077" xr:uid="{00000000-0005-0000-0000-000092070000}"/>
    <cellStyle name="20% - Accent5 10 4 3" xfId="1252" xr:uid="{00000000-0005-0000-0000-000093070000}"/>
    <cellStyle name="20% - Accent5 10 4 4" xfId="11078" xr:uid="{00000000-0005-0000-0000-000094070000}"/>
    <cellStyle name="20% - Accent5 10 4 5" xfId="11079" xr:uid="{00000000-0005-0000-0000-000095070000}"/>
    <cellStyle name="20% - Accent5 10 4 6" xfId="11080" xr:uid="{00000000-0005-0000-0000-000096070000}"/>
    <cellStyle name="20% - Accent5 10 5" xfId="1253" xr:uid="{00000000-0005-0000-0000-000097070000}"/>
    <cellStyle name="20% - Accent5 10 5 2" xfId="1254" xr:uid="{00000000-0005-0000-0000-000098070000}"/>
    <cellStyle name="20% - Accent5 10 5 3" xfId="11081" xr:uid="{00000000-0005-0000-0000-000099070000}"/>
    <cellStyle name="20% - Accent5 10 6" xfId="1255" xr:uid="{00000000-0005-0000-0000-00009A070000}"/>
    <cellStyle name="20% - Accent5 10 7" xfId="11082" xr:uid="{00000000-0005-0000-0000-00009B070000}"/>
    <cellStyle name="20% - Accent5 10 8" xfId="11083" xr:uid="{00000000-0005-0000-0000-00009C070000}"/>
    <cellStyle name="20% - Accent5 10 9" xfId="11084" xr:uid="{00000000-0005-0000-0000-00009D070000}"/>
    <cellStyle name="20% - Accent5 11" xfId="1256" xr:uid="{00000000-0005-0000-0000-00009E070000}"/>
    <cellStyle name="20% - Accent5 11 2" xfId="1257" xr:uid="{00000000-0005-0000-0000-00009F070000}"/>
    <cellStyle name="20% - Accent5 11 2 2" xfId="1258" xr:uid="{00000000-0005-0000-0000-0000A0070000}"/>
    <cellStyle name="20% - Accent5 11 2 2 2" xfId="1259" xr:uid="{00000000-0005-0000-0000-0000A1070000}"/>
    <cellStyle name="20% - Accent5 11 2 2 2 2" xfId="1260" xr:uid="{00000000-0005-0000-0000-0000A2070000}"/>
    <cellStyle name="20% - Accent5 11 2 2 2 2 2" xfId="1261" xr:uid="{00000000-0005-0000-0000-0000A3070000}"/>
    <cellStyle name="20% - Accent5 11 2 2 2 2 3" xfId="11085" xr:uid="{00000000-0005-0000-0000-0000A4070000}"/>
    <cellStyle name="20% - Accent5 11 2 2 2 3" xfId="1262" xr:uid="{00000000-0005-0000-0000-0000A5070000}"/>
    <cellStyle name="20% - Accent5 11 2 2 2 4" xfId="11086" xr:uid="{00000000-0005-0000-0000-0000A6070000}"/>
    <cellStyle name="20% - Accent5 11 2 2 2 5" xfId="11087" xr:uid="{00000000-0005-0000-0000-0000A7070000}"/>
    <cellStyle name="20% - Accent5 11 2 2 2 6" xfId="11088" xr:uid="{00000000-0005-0000-0000-0000A8070000}"/>
    <cellStyle name="20% - Accent5 11 2 2 3" xfId="1263" xr:uid="{00000000-0005-0000-0000-0000A9070000}"/>
    <cellStyle name="20% - Accent5 11 2 2 3 2" xfId="1264" xr:uid="{00000000-0005-0000-0000-0000AA070000}"/>
    <cellStyle name="20% - Accent5 11 2 2 3 3" xfId="11089" xr:uid="{00000000-0005-0000-0000-0000AB070000}"/>
    <cellStyle name="20% - Accent5 11 2 2 4" xfId="1265" xr:uid="{00000000-0005-0000-0000-0000AC070000}"/>
    <cellStyle name="20% - Accent5 11 2 2 5" xfId="11090" xr:uid="{00000000-0005-0000-0000-0000AD070000}"/>
    <cellStyle name="20% - Accent5 11 2 2 6" xfId="11091" xr:uid="{00000000-0005-0000-0000-0000AE070000}"/>
    <cellStyle name="20% - Accent5 11 2 2 7" xfId="11092" xr:uid="{00000000-0005-0000-0000-0000AF070000}"/>
    <cellStyle name="20% - Accent5 11 2 3" xfId="1266" xr:uid="{00000000-0005-0000-0000-0000B0070000}"/>
    <cellStyle name="20% - Accent5 11 2 3 2" xfId="1267" xr:uid="{00000000-0005-0000-0000-0000B1070000}"/>
    <cellStyle name="20% - Accent5 11 2 3 2 2" xfId="1268" xr:uid="{00000000-0005-0000-0000-0000B2070000}"/>
    <cellStyle name="20% - Accent5 11 2 3 2 3" xfId="11093" xr:uid="{00000000-0005-0000-0000-0000B3070000}"/>
    <cellStyle name="20% - Accent5 11 2 3 3" xfId="1269" xr:uid="{00000000-0005-0000-0000-0000B4070000}"/>
    <cellStyle name="20% - Accent5 11 2 3 4" xfId="11094" xr:uid="{00000000-0005-0000-0000-0000B5070000}"/>
    <cellStyle name="20% - Accent5 11 2 3 5" xfId="11095" xr:uid="{00000000-0005-0000-0000-0000B6070000}"/>
    <cellStyle name="20% - Accent5 11 2 3 6" xfId="11096" xr:uid="{00000000-0005-0000-0000-0000B7070000}"/>
    <cellStyle name="20% - Accent5 11 2 4" xfId="1270" xr:uid="{00000000-0005-0000-0000-0000B8070000}"/>
    <cellStyle name="20% - Accent5 11 2 4 2" xfId="1271" xr:uid="{00000000-0005-0000-0000-0000B9070000}"/>
    <cellStyle name="20% - Accent5 11 2 4 3" xfId="11097" xr:uid="{00000000-0005-0000-0000-0000BA070000}"/>
    <cellStyle name="20% - Accent5 11 2 5" xfId="1272" xr:uid="{00000000-0005-0000-0000-0000BB070000}"/>
    <cellStyle name="20% - Accent5 11 2 6" xfId="11098" xr:uid="{00000000-0005-0000-0000-0000BC070000}"/>
    <cellStyle name="20% - Accent5 11 2 7" xfId="11099" xr:uid="{00000000-0005-0000-0000-0000BD070000}"/>
    <cellStyle name="20% - Accent5 11 2 8" xfId="11100" xr:uid="{00000000-0005-0000-0000-0000BE070000}"/>
    <cellStyle name="20% - Accent5 11 3" xfId="1273" xr:uid="{00000000-0005-0000-0000-0000BF070000}"/>
    <cellStyle name="20% - Accent5 11 3 2" xfId="1274" xr:uid="{00000000-0005-0000-0000-0000C0070000}"/>
    <cellStyle name="20% - Accent5 11 3 2 2" xfId="1275" xr:uid="{00000000-0005-0000-0000-0000C1070000}"/>
    <cellStyle name="20% - Accent5 11 3 2 2 2" xfId="1276" xr:uid="{00000000-0005-0000-0000-0000C2070000}"/>
    <cellStyle name="20% - Accent5 11 3 2 2 3" xfId="11101" xr:uid="{00000000-0005-0000-0000-0000C3070000}"/>
    <cellStyle name="20% - Accent5 11 3 2 3" xfId="1277" xr:uid="{00000000-0005-0000-0000-0000C4070000}"/>
    <cellStyle name="20% - Accent5 11 3 2 4" xfId="11102" xr:uid="{00000000-0005-0000-0000-0000C5070000}"/>
    <cellStyle name="20% - Accent5 11 3 2 5" xfId="11103" xr:uid="{00000000-0005-0000-0000-0000C6070000}"/>
    <cellStyle name="20% - Accent5 11 3 2 6" xfId="11104" xr:uid="{00000000-0005-0000-0000-0000C7070000}"/>
    <cellStyle name="20% - Accent5 11 3 3" xfId="1278" xr:uid="{00000000-0005-0000-0000-0000C8070000}"/>
    <cellStyle name="20% - Accent5 11 3 3 2" xfId="1279" xr:uid="{00000000-0005-0000-0000-0000C9070000}"/>
    <cellStyle name="20% - Accent5 11 3 3 3" xfId="11105" xr:uid="{00000000-0005-0000-0000-0000CA070000}"/>
    <cellStyle name="20% - Accent5 11 3 4" xfId="1280" xr:uid="{00000000-0005-0000-0000-0000CB070000}"/>
    <cellStyle name="20% - Accent5 11 3 5" xfId="11106" xr:uid="{00000000-0005-0000-0000-0000CC070000}"/>
    <cellStyle name="20% - Accent5 11 3 6" xfId="11107" xr:uid="{00000000-0005-0000-0000-0000CD070000}"/>
    <cellStyle name="20% - Accent5 11 3 7" xfId="11108" xr:uid="{00000000-0005-0000-0000-0000CE070000}"/>
    <cellStyle name="20% - Accent5 11 4" xfId="1281" xr:uid="{00000000-0005-0000-0000-0000CF070000}"/>
    <cellStyle name="20% - Accent5 11 4 2" xfId="1282" xr:uid="{00000000-0005-0000-0000-0000D0070000}"/>
    <cellStyle name="20% - Accent5 11 4 2 2" xfId="1283" xr:uid="{00000000-0005-0000-0000-0000D1070000}"/>
    <cellStyle name="20% - Accent5 11 4 2 3" xfId="11109" xr:uid="{00000000-0005-0000-0000-0000D2070000}"/>
    <cellStyle name="20% - Accent5 11 4 3" xfId="1284" xr:uid="{00000000-0005-0000-0000-0000D3070000}"/>
    <cellStyle name="20% - Accent5 11 4 4" xfId="11110" xr:uid="{00000000-0005-0000-0000-0000D4070000}"/>
    <cellStyle name="20% - Accent5 11 4 5" xfId="11111" xr:uid="{00000000-0005-0000-0000-0000D5070000}"/>
    <cellStyle name="20% - Accent5 11 4 6" xfId="11112" xr:uid="{00000000-0005-0000-0000-0000D6070000}"/>
    <cellStyle name="20% - Accent5 11 5" xfId="1285" xr:uid="{00000000-0005-0000-0000-0000D7070000}"/>
    <cellStyle name="20% - Accent5 11 5 2" xfId="1286" xr:uid="{00000000-0005-0000-0000-0000D8070000}"/>
    <cellStyle name="20% - Accent5 11 5 3" xfId="11113" xr:uid="{00000000-0005-0000-0000-0000D9070000}"/>
    <cellStyle name="20% - Accent5 11 6" xfId="1287" xr:uid="{00000000-0005-0000-0000-0000DA070000}"/>
    <cellStyle name="20% - Accent5 11 7" xfId="11114" xr:uid="{00000000-0005-0000-0000-0000DB070000}"/>
    <cellStyle name="20% - Accent5 11 8" xfId="11115" xr:uid="{00000000-0005-0000-0000-0000DC070000}"/>
    <cellStyle name="20% - Accent5 11 9" xfId="11116" xr:uid="{00000000-0005-0000-0000-0000DD070000}"/>
    <cellStyle name="20% - Accent5 12" xfId="1288" xr:uid="{00000000-0005-0000-0000-0000DE070000}"/>
    <cellStyle name="20% - Accent5 12 2" xfId="1289" xr:uid="{00000000-0005-0000-0000-0000DF070000}"/>
    <cellStyle name="20% - Accent5 12 2 2" xfId="1290" xr:uid="{00000000-0005-0000-0000-0000E0070000}"/>
    <cellStyle name="20% - Accent5 12 2 2 2" xfId="1291" xr:uid="{00000000-0005-0000-0000-0000E1070000}"/>
    <cellStyle name="20% - Accent5 12 2 2 2 2" xfId="1292" xr:uid="{00000000-0005-0000-0000-0000E2070000}"/>
    <cellStyle name="20% - Accent5 12 2 2 2 3" xfId="11117" xr:uid="{00000000-0005-0000-0000-0000E3070000}"/>
    <cellStyle name="20% - Accent5 12 2 2 3" xfId="1293" xr:uid="{00000000-0005-0000-0000-0000E4070000}"/>
    <cellStyle name="20% - Accent5 12 2 2 4" xfId="11118" xr:uid="{00000000-0005-0000-0000-0000E5070000}"/>
    <cellStyle name="20% - Accent5 12 2 2 5" xfId="11119" xr:uid="{00000000-0005-0000-0000-0000E6070000}"/>
    <cellStyle name="20% - Accent5 12 2 2 6" xfId="11120" xr:uid="{00000000-0005-0000-0000-0000E7070000}"/>
    <cellStyle name="20% - Accent5 12 2 3" xfId="1294" xr:uid="{00000000-0005-0000-0000-0000E8070000}"/>
    <cellStyle name="20% - Accent5 12 2 3 2" xfId="1295" xr:uid="{00000000-0005-0000-0000-0000E9070000}"/>
    <cellStyle name="20% - Accent5 12 2 3 3" xfId="11121" xr:uid="{00000000-0005-0000-0000-0000EA070000}"/>
    <cellStyle name="20% - Accent5 12 2 4" xfId="1296" xr:uid="{00000000-0005-0000-0000-0000EB070000}"/>
    <cellStyle name="20% - Accent5 12 2 5" xfId="11122" xr:uid="{00000000-0005-0000-0000-0000EC070000}"/>
    <cellStyle name="20% - Accent5 12 2 6" xfId="11123" xr:uid="{00000000-0005-0000-0000-0000ED070000}"/>
    <cellStyle name="20% - Accent5 12 2 7" xfId="11124" xr:uid="{00000000-0005-0000-0000-0000EE070000}"/>
    <cellStyle name="20% - Accent5 12 3" xfId="1297" xr:uid="{00000000-0005-0000-0000-0000EF070000}"/>
    <cellStyle name="20% - Accent5 12 3 2" xfId="1298" xr:uid="{00000000-0005-0000-0000-0000F0070000}"/>
    <cellStyle name="20% - Accent5 12 3 2 2" xfId="1299" xr:uid="{00000000-0005-0000-0000-0000F1070000}"/>
    <cellStyle name="20% - Accent5 12 3 2 3" xfId="11125" xr:uid="{00000000-0005-0000-0000-0000F2070000}"/>
    <cellStyle name="20% - Accent5 12 3 3" xfId="1300" xr:uid="{00000000-0005-0000-0000-0000F3070000}"/>
    <cellStyle name="20% - Accent5 12 3 4" xfId="11126" xr:uid="{00000000-0005-0000-0000-0000F4070000}"/>
    <cellStyle name="20% - Accent5 12 3 5" xfId="11127" xr:uid="{00000000-0005-0000-0000-0000F5070000}"/>
    <cellStyle name="20% - Accent5 12 3 6" xfId="11128" xr:uid="{00000000-0005-0000-0000-0000F6070000}"/>
    <cellStyle name="20% - Accent5 12 4" xfId="1301" xr:uid="{00000000-0005-0000-0000-0000F7070000}"/>
    <cellStyle name="20% - Accent5 12 4 2" xfId="1302" xr:uid="{00000000-0005-0000-0000-0000F8070000}"/>
    <cellStyle name="20% - Accent5 12 4 3" xfId="11129" xr:uid="{00000000-0005-0000-0000-0000F9070000}"/>
    <cellStyle name="20% - Accent5 12 5" xfId="1303" xr:uid="{00000000-0005-0000-0000-0000FA070000}"/>
    <cellStyle name="20% - Accent5 12 6" xfId="11130" xr:uid="{00000000-0005-0000-0000-0000FB070000}"/>
    <cellStyle name="20% - Accent5 12 7" xfId="11131" xr:uid="{00000000-0005-0000-0000-0000FC070000}"/>
    <cellStyle name="20% - Accent5 12 8" xfId="11132" xr:uid="{00000000-0005-0000-0000-0000FD070000}"/>
    <cellStyle name="20% - Accent5 13" xfId="1304" xr:uid="{00000000-0005-0000-0000-0000FE070000}"/>
    <cellStyle name="20% - Accent5 13 2" xfId="1305" xr:uid="{00000000-0005-0000-0000-0000FF070000}"/>
    <cellStyle name="20% - Accent5 13 2 2" xfId="1306" xr:uid="{00000000-0005-0000-0000-000000080000}"/>
    <cellStyle name="20% - Accent5 13 2 2 2" xfId="1307" xr:uid="{00000000-0005-0000-0000-000001080000}"/>
    <cellStyle name="20% - Accent5 13 2 2 3" xfId="11133" xr:uid="{00000000-0005-0000-0000-000002080000}"/>
    <cellStyle name="20% - Accent5 13 2 3" xfId="1308" xr:uid="{00000000-0005-0000-0000-000003080000}"/>
    <cellStyle name="20% - Accent5 13 2 4" xfId="11134" xr:uid="{00000000-0005-0000-0000-000004080000}"/>
    <cellStyle name="20% - Accent5 13 2 5" xfId="11135" xr:uid="{00000000-0005-0000-0000-000005080000}"/>
    <cellStyle name="20% - Accent5 13 2 6" xfId="11136" xr:uid="{00000000-0005-0000-0000-000006080000}"/>
    <cellStyle name="20% - Accent5 13 3" xfId="1309" xr:uid="{00000000-0005-0000-0000-000007080000}"/>
    <cellStyle name="20% - Accent5 13 3 2" xfId="1310" xr:uid="{00000000-0005-0000-0000-000008080000}"/>
    <cellStyle name="20% - Accent5 13 3 3" xfId="11137" xr:uid="{00000000-0005-0000-0000-000009080000}"/>
    <cellStyle name="20% - Accent5 13 4" xfId="1311" xr:uid="{00000000-0005-0000-0000-00000A080000}"/>
    <cellStyle name="20% - Accent5 13 5" xfId="11138" xr:uid="{00000000-0005-0000-0000-00000B080000}"/>
    <cellStyle name="20% - Accent5 13 6" xfId="11139" xr:uid="{00000000-0005-0000-0000-00000C080000}"/>
    <cellStyle name="20% - Accent5 13 7" xfId="11140" xr:uid="{00000000-0005-0000-0000-00000D080000}"/>
    <cellStyle name="20% - Accent5 14" xfId="1312" xr:uid="{00000000-0005-0000-0000-00000E080000}"/>
    <cellStyle name="20% - Accent5 14 2" xfId="1313" xr:uid="{00000000-0005-0000-0000-00000F080000}"/>
    <cellStyle name="20% - Accent5 14 2 2" xfId="1314" xr:uid="{00000000-0005-0000-0000-000010080000}"/>
    <cellStyle name="20% - Accent5 14 2 2 2" xfId="1315" xr:uid="{00000000-0005-0000-0000-000011080000}"/>
    <cellStyle name="20% - Accent5 14 2 2 3" xfId="11141" xr:uid="{00000000-0005-0000-0000-000012080000}"/>
    <cellStyle name="20% - Accent5 14 2 3" xfId="1316" xr:uid="{00000000-0005-0000-0000-000013080000}"/>
    <cellStyle name="20% - Accent5 14 2 4" xfId="11142" xr:uid="{00000000-0005-0000-0000-000014080000}"/>
    <cellStyle name="20% - Accent5 14 2 5" xfId="11143" xr:uid="{00000000-0005-0000-0000-000015080000}"/>
    <cellStyle name="20% - Accent5 14 2 6" xfId="11144" xr:uid="{00000000-0005-0000-0000-000016080000}"/>
    <cellStyle name="20% - Accent5 14 3" xfId="1317" xr:uid="{00000000-0005-0000-0000-000017080000}"/>
    <cellStyle name="20% - Accent5 14 3 2" xfId="1318" xr:uid="{00000000-0005-0000-0000-000018080000}"/>
    <cellStyle name="20% - Accent5 14 3 3" xfId="11145" xr:uid="{00000000-0005-0000-0000-000019080000}"/>
    <cellStyle name="20% - Accent5 14 4" xfId="1319" xr:uid="{00000000-0005-0000-0000-00001A080000}"/>
    <cellStyle name="20% - Accent5 14 5" xfId="11146" xr:uid="{00000000-0005-0000-0000-00001B080000}"/>
    <cellStyle name="20% - Accent5 14 6" xfId="11147" xr:uid="{00000000-0005-0000-0000-00001C080000}"/>
    <cellStyle name="20% - Accent5 14 7" xfId="11148" xr:uid="{00000000-0005-0000-0000-00001D080000}"/>
    <cellStyle name="20% - Accent5 15" xfId="1320" xr:uid="{00000000-0005-0000-0000-00001E080000}"/>
    <cellStyle name="20% - Accent5 15 2" xfId="1321" xr:uid="{00000000-0005-0000-0000-00001F080000}"/>
    <cellStyle name="20% - Accent5 15 2 2" xfId="1322" xr:uid="{00000000-0005-0000-0000-000020080000}"/>
    <cellStyle name="20% - Accent5 15 2 2 2" xfId="1323" xr:uid="{00000000-0005-0000-0000-000021080000}"/>
    <cellStyle name="20% - Accent5 15 2 2 3" xfId="11149" xr:uid="{00000000-0005-0000-0000-000022080000}"/>
    <cellStyle name="20% - Accent5 15 2 3" xfId="1324" xr:uid="{00000000-0005-0000-0000-000023080000}"/>
    <cellStyle name="20% - Accent5 15 2 4" xfId="11150" xr:uid="{00000000-0005-0000-0000-000024080000}"/>
    <cellStyle name="20% - Accent5 15 2 5" xfId="11151" xr:uid="{00000000-0005-0000-0000-000025080000}"/>
    <cellStyle name="20% - Accent5 15 2 6" xfId="11152" xr:uid="{00000000-0005-0000-0000-000026080000}"/>
    <cellStyle name="20% - Accent5 15 3" xfId="1325" xr:uid="{00000000-0005-0000-0000-000027080000}"/>
    <cellStyle name="20% - Accent5 15 3 2" xfId="1326" xr:uid="{00000000-0005-0000-0000-000028080000}"/>
    <cellStyle name="20% - Accent5 15 3 3" xfId="11153" xr:uid="{00000000-0005-0000-0000-000029080000}"/>
    <cellStyle name="20% - Accent5 15 4" xfId="1327" xr:uid="{00000000-0005-0000-0000-00002A080000}"/>
    <cellStyle name="20% - Accent5 15 5" xfId="11154" xr:uid="{00000000-0005-0000-0000-00002B080000}"/>
    <cellStyle name="20% - Accent5 15 6" xfId="11155" xr:uid="{00000000-0005-0000-0000-00002C080000}"/>
    <cellStyle name="20% - Accent5 15 7" xfId="11156" xr:uid="{00000000-0005-0000-0000-00002D080000}"/>
    <cellStyle name="20% - Accent5 16" xfId="1328" xr:uid="{00000000-0005-0000-0000-00002E080000}"/>
    <cellStyle name="20% - Accent5 16 2" xfId="1329" xr:uid="{00000000-0005-0000-0000-00002F080000}"/>
    <cellStyle name="20% - Accent5 16 2 2" xfId="1330" xr:uid="{00000000-0005-0000-0000-000030080000}"/>
    <cellStyle name="20% - Accent5 16 2 2 2" xfId="1331" xr:uid="{00000000-0005-0000-0000-000031080000}"/>
    <cellStyle name="20% - Accent5 16 2 2 3" xfId="11157" xr:uid="{00000000-0005-0000-0000-000032080000}"/>
    <cellStyle name="20% - Accent5 16 2 3" xfId="1332" xr:uid="{00000000-0005-0000-0000-000033080000}"/>
    <cellStyle name="20% - Accent5 16 2 4" xfId="11158" xr:uid="{00000000-0005-0000-0000-000034080000}"/>
    <cellStyle name="20% - Accent5 16 2 5" xfId="11159" xr:uid="{00000000-0005-0000-0000-000035080000}"/>
    <cellStyle name="20% - Accent5 16 2 6" xfId="11160" xr:uid="{00000000-0005-0000-0000-000036080000}"/>
    <cellStyle name="20% - Accent5 16 3" xfId="1333" xr:uid="{00000000-0005-0000-0000-000037080000}"/>
    <cellStyle name="20% - Accent5 16 3 2" xfId="1334" xr:uid="{00000000-0005-0000-0000-000038080000}"/>
    <cellStyle name="20% - Accent5 16 3 3" xfId="11161" xr:uid="{00000000-0005-0000-0000-000039080000}"/>
    <cellStyle name="20% - Accent5 16 4" xfId="1335" xr:uid="{00000000-0005-0000-0000-00003A080000}"/>
    <cellStyle name="20% - Accent5 16 5" xfId="11162" xr:uid="{00000000-0005-0000-0000-00003B080000}"/>
    <cellStyle name="20% - Accent5 16 6" xfId="11163" xr:uid="{00000000-0005-0000-0000-00003C080000}"/>
    <cellStyle name="20% - Accent5 16 7" xfId="11164" xr:uid="{00000000-0005-0000-0000-00003D080000}"/>
    <cellStyle name="20% - Accent5 17" xfId="1336" xr:uid="{00000000-0005-0000-0000-00003E080000}"/>
    <cellStyle name="20% - Accent5 17 2" xfId="1337" xr:uid="{00000000-0005-0000-0000-00003F080000}"/>
    <cellStyle name="20% - Accent5 17 2 2" xfId="1338" xr:uid="{00000000-0005-0000-0000-000040080000}"/>
    <cellStyle name="20% - Accent5 17 2 2 2" xfId="1339" xr:uid="{00000000-0005-0000-0000-000041080000}"/>
    <cellStyle name="20% - Accent5 17 2 2 3" xfId="11165" xr:uid="{00000000-0005-0000-0000-000042080000}"/>
    <cellStyle name="20% - Accent5 17 2 3" xfId="1340" xr:uid="{00000000-0005-0000-0000-000043080000}"/>
    <cellStyle name="20% - Accent5 17 2 4" xfId="11166" xr:uid="{00000000-0005-0000-0000-000044080000}"/>
    <cellStyle name="20% - Accent5 17 2 5" xfId="11167" xr:uid="{00000000-0005-0000-0000-000045080000}"/>
    <cellStyle name="20% - Accent5 17 2 6" xfId="11168" xr:uid="{00000000-0005-0000-0000-000046080000}"/>
    <cellStyle name="20% - Accent5 17 3" xfId="1341" xr:uid="{00000000-0005-0000-0000-000047080000}"/>
    <cellStyle name="20% - Accent5 17 3 2" xfId="1342" xr:uid="{00000000-0005-0000-0000-000048080000}"/>
    <cellStyle name="20% - Accent5 17 3 3" xfId="11169" xr:uid="{00000000-0005-0000-0000-000049080000}"/>
    <cellStyle name="20% - Accent5 17 4" xfId="1343" xr:uid="{00000000-0005-0000-0000-00004A080000}"/>
    <cellStyle name="20% - Accent5 17 5" xfId="11170" xr:uid="{00000000-0005-0000-0000-00004B080000}"/>
    <cellStyle name="20% - Accent5 17 6" xfId="11171" xr:uid="{00000000-0005-0000-0000-00004C080000}"/>
    <cellStyle name="20% - Accent5 17 7" xfId="11172" xr:uid="{00000000-0005-0000-0000-00004D080000}"/>
    <cellStyle name="20% - Accent5 18" xfId="1344" xr:uid="{00000000-0005-0000-0000-00004E080000}"/>
    <cellStyle name="20% - Accent5 18 2" xfId="1345" xr:uid="{00000000-0005-0000-0000-00004F080000}"/>
    <cellStyle name="20% - Accent5 18 2 2" xfId="1346" xr:uid="{00000000-0005-0000-0000-000050080000}"/>
    <cellStyle name="20% - Accent5 18 2 2 2" xfId="1347" xr:uid="{00000000-0005-0000-0000-000051080000}"/>
    <cellStyle name="20% - Accent5 18 2 2 3" xfId="11173" xr:uid="{00000000-0005-0000-0000-000052080000}"/>
    <cellStyle name="20% - Accent5 18 2 3" xfId="1348" xr:uid="{00000000-0005-0000-0000-000053080000}"/>
    <cellStyle name="20% - Accent5 18 2 4" xfId="11174" xr:uid="{00000000-0005-0000-0000-000054080000}"/>
    <cellStyle name="20% - Accent5 18 2 5" xfId="11175" xr:uid="{00000000-0005-0000-0000-000055080000}"/>
    <cellStyle name="20% - Accent5 18 2 6" xfId="11176" xr:uid="{00000000-0005-0000-0000-000056080000}"/>
    <cellStyle name="20% - Accent5 18 3" xfId="1349" xr:uid="{00000000-0005-0000-0000-000057080000}"/>
    <cellStyle name="20% - Accent5 18 3 2" xfId="1350" xr:uid="{00000000-0005-0000-0000-000058080000}"/>
    <cellStyle name="20% - Accent5 18 3 3" xfId="11177" xr:uid="{00000000-0005-0000-0000-000059080000}"/>
    <cellStyle name="20% - Accent5 18 4" xfId="1351" xr:uid="{00000000-0005-0000-0000-00005A080000}"/>
    <cellStyle name="20% - Accent5 18 5" xfId="11178" xr:uid="{00000000-0005-0000-0000-00005B080000}"/>
    <cellStyle name="20% - Accent5 18 6" xfId="11179" xr:uid="{00000000-0005-0000-0000-00005C080000}"/>
    <cellStyle name="20% - Accent5 18 7" xfId="11180" xr:uid="{00000000-0005-0000-0000-00005D080000}"/>
    <cellStyle name="20% - Accent5 19" xfId="1352" xr:uid="{00000000-0005-0000-0000-00005E080000}"/>
    <cellStyle name="20% - Accent5 19 2" xfId="1353" xr:uid="{00000000-0005-0000-0000-00005F080000}"/>
    <cellStyle name="20% - Accent5 19 2 2" xfId="1354" xr:uid="{00000000-0005-0000-0000-000060080000}"/>
    <cellStyle name="20% - Accent5 19 2 2 2" xfId="1355" xr:uid="{00000000-0005-0000-0000-000061080000}"/>
    <cellStyle name="20% - Accent5 19 2 2 3" xfId="11181" xr:uid="{00000000-0005-0000-0000-000062080000}"/>
    <cellStyle name="20% - Accent5 19 2 3" xfId="1356" xr:uid="{00000000-0005-0000-0000-000063080000}"/>
    <cellStyle name="20% - Accent5 19 2 4" xfId="11182" xr:uid="{00000000-0005-0000-0000-000064080000}"/>
    <cellStyle name="20% - Accent5 19 2 5" xfId="11183" xr:uid="{00000000-0005-0000-0000-000065080000}"/>
    <cellStyle name="20% - Accent5 19 2 6" xfId="11184" xr:uid="{00000000-0005-0000-0000-000066080000}"/>
    <cellStyle name="20% - Accent5 19 3" xfId="1357" xr:uid="{00000000-0005-0000-0000-000067080000}"/>
    <cellStyle name="20% - Accent5 19 3 2" xfId="1358" xr:uid="{00000000-0005-0000-0000-000068080000}"/>
    <cellStyle name="20% - Accent5 19 3 3" xfId="11185" xr:uid="{00000000-0005-0000-0000-000069080000}"/>
    <cellStyle name="20% - Accent5 19 4" xfId="1359" xr:uid="{00000000-0005-0000-0000-00006A080000}"/>
    <cellStyle name="20% - Accent5 19 5" xfId="11186" xr:uid="{00000000-0005-0000-0000-00006B080000}"/>
    <cellStyle name="20% - Accent5 19 6" xfId="11187" xr:uid="{00000000-0005-0000-0000-00006C080000}"/>
    <cellStyle name="20% - Accent5 19 7" xfId="11188" xr:uid="{00000000-0005-0000-0000-00006D080000}"/>
    <cellStyle name="20% - Accent5 2" xfId="1360" xr:uid="{00000000-0005-0000-0000-00006E080000}"/>
    <cellStyle name="20% - Accent5 2 2" xfId="1361" xr:uid="{00000000-0005-0000-0000-00006F080000}"/>
    <cellStyle name="20% - Accent5 2 2 2" xfId="1362" xr:uid="{00000000-0005-0000-0000-000070080000}"/>
    <cellStyle name="20% - Accent5 2 2 3" xfId="11189" xr:uid="{00000000-0005-0000-0000-000071080000}"/>
    <cellStyle name="20% - Accent5 2 3" xfId="1363" xr:uid="{00000000-0005-0000-0000-000072080000}"/>
    <cellStyle name="20% - Accent5 2 4" xfId="1364" xr:uid="{00000000-0005-0000-0000-000073080000}"/>
    <cellStyle name="20% - Accent5 2 5" xfId="1365" xr:uid="{00000000-0005-0000-0000-000074080000}"/>
    <cellStyle name="20% - Accent5 2 6" xfId="11190" xr:uid="{00000000-0005-0000-0000-000075080000}"/>
    <cellStyle name="20% - Accent5 2 7" xfId="11191" xr:uid="{00000000-0005-0000-0000-000076080000}"/>
    <cellStyle name="20% - Accent5 2 8" xfId="11192" xr:uid="{00000000-0005-0000-0000-000077080000}"/>
    <cellStyle name="20% - Accent5 20" xfId="1366" xr:uid="{00000000-0005-0000-0000-000078080000}"/>
    <cellStyle name="20% - Accent5 20 2" xfId="1367" xr:uid="{00000000-0005-0000-0000-000079080000}"/>
    <cellStyle name="20% - Accent5 20 2 2" xfId="1368" xr:uid="{00000000-0005-0000-0000-00007A080000}"/>
    <cellStyle name="20% - Accent5 20 2 3" xfId="11193" xr:uid="{00000000-0005-0000-0000-00007B080000}"/>
    <cellStyle name="20% - Accent5 20 3" xfId="1369" xr:uid="{00000000-0005-0000-0000-00007C080000}"/>
    <cellStyle name="20% - Accent5 20 4" xfId="11194" xr:uid="{00000000-0005-0000-0000-00007D080000}"/>
    <cellStyle name="20% - Accent5 20 5" xfId="11195" xr:uid="{00000000-0005-0000-0000-00007E080000}"/>
    <cellStyle name="20% - Accent5 20 6" xfId="11196" xr:uid="{00000000-0005-0000-0000-00007F080000}"/>
    <cellStyle name="20% - Accent5 21" xfId="1370" xr:uid="{00000000-0005-0000-0000-000080080000}"/>
    <cellStyle name="20% - Accent5 21 2" xfId="1371" xr:uid="{00000000-0005-0000-0000-000081080000}"/>
    <cellStyle name="20% - Accent5 21 2 2" xfId="1372" xr:uid="{00000000-0005-0000-0000-000082080000}"/>
    <cellStyle name="20% - Accent5 21 3" xfId="1373" xr:uid="{00000000-0005-0000-0000-000083080000}"/>
    <cellStyle name="20% - Accent5 21 4" xfId="11197" xr:uid="{00000000-0005-0000-0000-000084080000}"/>
    <cellStyle name="20% - Accent5 22" xfId="1374" xr:uid="{00000000-0005-0000-0000-000085080000}"/>
    <cellStyle name="20% - Accent5 22 2" xfId="1375" xr:uid="{00000000-0005-0000-0000-000086080000}"/>
    <cellStyle name="20% - Accent5 22 3" xfId="11198" xr:uid="{00000000-0005-0000-0000-000087080000}"/>
    <cellStyle name="20% - Accent5 3" xfId="1376" xr:uid="{00000000-0005-0000-0000-000088080000}"/>
    <cellStyle name="20% - Accent5 3 2" xfId="1377" xr:uid="{00000000-0005-0000-0000-000089080000}"/>
    <cellStyle name="20% - Accent5 3 3" xfId="1378" xr:uid="{00000000-0005-0000-0000-00008A080000}"/>
    <cellStyle name="20% - Accent5 3 4" xfId="11199" xr:uid="{00000000-0005-0000-0000-00008B080000}"/>
    <cellStyle name="20% - Accent5 4" xfId="1379" xr:uid="{00000000-0005-0000-0000-00008C080000}"/>
    <cellStyle name="20% - Accent5 4 2" xfId="1380" xr:uid="{00000000-0005-0000-0000-00008D080000}"/>
    <cellStyle name="20% - Accent5 5" xfId="1381" xr:uid="{00000000-0005-0000-0000-00008E080000}"/>
    <cellStyle name="20% - Accent5 5 2" xfId="1382" xr:uid="{00000000-0005-0000-0000-00008F080000}"/>
    <cellStyle name="20% - Accent5 6" xfId="1383" xr:uid="{00000000-0005-0000-0000-000090080000}"/>
    <cellStyle name="20% - Accent5 6 2" xfId="1384" xr:uid="{00000000-0005-0000-0000-000091080000}"/>
    <cellStyle name="20% - Accent5 7" xfId="1385" xr:uid="{00000000-0005-0000-0000-000092080000}"/>
    <cellStyle name="20% - Accent5 7 2" xfId="1386" xr:uid="{00000000-0005-0000-0000-000093080000}"/>
    <cellStyle name="20% - Accent5 8" xfId="1387" xr:uid="{00000000-0005-0000-0000-000094080000}"/>
    <cellStyle name="20% - Accent5 8 2" xfId="1388" xr:uid="{00000000-0005-0000-0000-000095080000}"/>
    <cellStyle name="20% - Accent5 9" xfId="1389" xr:uid="{00000000-0005-0000-0000-000096080000}"/>
    <cellStyle name="20% - Accent6 10" xfId="1390" xr:uid="{00000000-0005-0000-0000-000097080000}"/>
    <cellStyle name="20% - Accent6 10 2" xfId="1391" xr:uid="{00000000-0005-0000-0000-000098080000}"/>
    <cellStyle name="20% - Accent6 10 2 2" xfId="1392" xr:uid="{00000000-0005-0000-0000-000099080000}"/>
    <cellStyle name="20% - Accent6 10 2 2 2" xfId="1393" xr:uid="{00000000-0005-0000-0000-00009A080000}"/>
    <cellStyle name="20% - Accent6 10 2 2 2 2" xfId="1394" xr:uid="{00000000-0005-0000-0000-00009B080000}"/>
    <cellStyle name="20% - Accent6 10 2 2 2 2 2" xfId="1395" xr:uid="{00000000-0005-0000-0000-00009C080000}"/>
    <cellStyle name="20% - Accent6 10 2 2 2 2 3" xfId="11200" xr:uid="{00000000-0005-0000-0000-00009D080000}"/>
    <cellStyle name="20% - Accent6 10 2 2 2 3" xfId="1396" xr:uid="{00000000-0005-0000-0000-00009E080000}"/>
    <cellStyle name="20% - Accent6 10 2 2 2 4" xfId="11201" xr:uid="{00000000-0005-0000-0000-00009F080000}"/>
    <cellStyle name="20% - Accent6 10 2 2 2 5" xfId="11202" xr:uid="{00000000-0005-0000-0000-0000A0080000}"/>
    <cellStyle name="20% - Accent6 10 2 2 2 6" xfId="11203" xr:uid="{00000000-0005-0000-0000-0000A1080000}"/>
    <cellStyle name="20% - Accent6 10 2 2 3" xfId="1397" xr:uid="{00000000-0005-0000-0000-0000A2080000}"/>
    <cellStyle name="20% - Accent6 10 2 2 3 2" xfId="1398" xr:uid="{00000000-0005-0000-0000-0000A3080000}"/>
    <cellStyle name="20% - Accent6 10 2 2 3 3" xfId="11204" xr:uid="{00000000-0005-0000-0000-0000A4080000}"/>
    <cellStyle name="20% - Accent6 10 2 2 4" xfId="1399" xr:uid="{00000000-0005-0000-0000-0000A5080000}"/>
    <cellStyle name="20% - Accent6 10 2 2 5" xfId="11205" xr:uid="{00000000-0005-0000-0000-0000A6080000}"/>
    <cellStyle name="20% - Accent6 10 2 2 6" xfId="11206" xr:uid="{00000000-0005-0000-0000-0000A7080000}"/>
    <cellStyle name="20% - Accent6 10 2 2 7" xfId="11207" xr:uid="{00000000-0005-0000-0000-0000A8080000}"/>
    <cellStyle name="20% - Accent6 10 2 3" xfId="1400" xr:uid="{00000000-0005-0000-0000-0000A9080000}"/>
    <cellStyle name="20% - Accent6 10 2 3 2" xfId="1401" xr:uid="{00000000-0005-0000-0000-0000AA080000}"/>
    <cellStyle name="20% - Accent6 10 2 3 2 2" xfId="1402" xr:uid="{00000000-0005-0000-0000-0000AB080000}"/>
    <cellStyle name="20% - Accent6 10 2 3 2 3" xfId="11208" xr:uid="{00000000-0005-0000-0000-0000AC080000}"/>
    <cellStyle name="20% - Accent6 10 2 3 3" xfId="1403" xr:uid="{00000000-0005-0000-0000-0000AD080000}"/>
    <cellStyle name="20% - Accent6 10 2 3 4" xfId="11209" xr:uid="{00000000-0005-0000-0000-0000AE080000}"/>
    <cellStyle name="20% - Accent6 10 2 3 5" xfId="11210" xr:uid="{00000000-0005-0000-0000-0000AF080000}"/>
    <cellStyle name="20% - Accent6 10 2 3 6" xfId="11211" xr:uid="{00000000-0005-0000-0000-0000B0080000}"/>
    <cellStyle name="20% - Accent6 10 2 4" xfId="1404" xr:uid="{00000000-0005-0000-0000-0000B1080000}"/>
    <cellStyle name="20% - Accent6 10 2 4 2" xfId="1405" xr:uid="{00000000-0005-0000-0000-0000B2080000}"/>
    <cellStyle name="20% - Accent6 10 2 4 3" xfId="11212" xr:uid="{00000000-0005-0000-0000-0000B3080000}"/>
    <cellStyle name="20% - Accent6 10 2 5" xfId="1406" xr:uid="{00000000-0005-0000-0000-0000B4080000}"/>
    <cellStyle name="20% - Accent6 10 2 6" xfId="11213" xr:uid="{00000000-0005-0000-0000-0000B5080000}"/>
    <cellStyle name="20% - Accent6 10 2 7" xfId="11214" xr:uid="{00000000-0005-0000-0000-0000B6080000}"/>
    <cellStyle name="20% - Accent6 10 2 8" xfId="11215" xr:uid="{00000000-0005-0000-0000-0000B7080000}"/>
    <cellStyle name="20% - Accent6 10 3" xfId="1407" xr:uid="{00000000-0005-0000-0000-0000B8080000}"/>
    <cellStyle name="20% - Accent6 10 3 2" xfId="1408" xr:uid="{00000000-0005-0000-0000-0000B9080000}"/>
    <cellStyle name="20% - Accent6 10 3 2 2" xfId="1409" xr:uid="{00000000-0005-0000-0000-0000BA080000}"/>
    <cellStyle name="20% - Accent6 10 3 2 2 2" xfId="1410" xr:uid="{00000000-0005-0000-0000-0000BB080000}"/>
    <cellStyle name="20% - Accent6 10 3 2 2 3" xfId="11216" xr:uid="{00000000-0005-0000-0000-0000BC080000}"/>
    <cellStyle name="20% - Accent6 10 3 2 3" xfId="1411" xr:uid="{00000000-0005-0000-0000-0000BD080000}"/>
    <cellStyle name="20% - Accent6 10 3 2 4" xfId="11217" xr:uid="{00000000-0005-0000-0000-0000BE080000}"/>
    <cellStyle name="20% - Accent6 10 3 2 5" xfId="11218" xr:uid="{00000000-0005-0000-0000-0000BF080000}"/>
    <cellStyle name="20% - Accent6 10 3 2 6" xfId="11219" xr:uid="{00000000-0005-0000-0000-0000C0080000}"/>
    <cellStyle name="20% - Accent6 10 3 3" xfId="1412" xr:uid="{00000000-0005-0000-0000-0000C1080000}"/>
    <cellStyle name="20% - Accent6 10 3 3 2" xfId="1413" xr:uid="{00000000-0005-0000-0000-0000C2080000}"/>
    <cellStyle name="20% - Accent6 10 3 3 3" xfId="11220" xr:uid="{00000000-0005-0000-0000-0000C3080000}"/>
    <cellStyle name="20% - Accent6 10 3 4" xfId="1414" xr:uid="{00000000-0005-0000-0000-0000C4080000}"/>
    <cellStyle name="20% - Accent6 10 3 5" xfId="11221" xr:uid="{00000000-0005-0000-0000-0000C5080000}"/>
    <cellStyle name="20% - Accent6 10 3 6" xfId="11222" xr:uid="{00000000-0005-0000-0000-0000C6080000}"/>
    <cellStyle name="20% - Accent6 10 3 7" xfId="11223" xr:uid="{00000000-0005-0000-0000-0000C7080000}"/>
    <cellStyle name="20% - Accent6 10 4" xfId="1415" xr:uid="{00000000-0005-0000-0000-0000C8080000}"/>
    <cellStyle name="20% - Accent6 10 4 2" xfId="1416" xr:uid="{00000000-0005-0000-0000-0000C9080000}"/>
    <cellStyle name="20% - Accent6 10 4 2 2" xfId="1417" xr:uid="{00000000-0005-0000-0000-0000CA080000}"/>
    <cellStyle name="20% - Accent6 10 4 2 3" xfId="11224" xr:uid="{00000000-0005-0000-0000-0000CB080000}"/>
    <cellStyle name="20% - Accent6 10 4 3" xfId="1418" xr:uid="{00000000-0005-0000-0000-0000CC080000}"/>
    <cellStyle name="20% - Accent6 10 4 4" xfId="11225" xr:uid="{00000000-0005-0000-0000-0000CD080000}"/>
    <cellStyle name="20% - Accent6 10 4 5" xfId="11226" xr:uid="{00000000-0005-0000-0000-0000CE080000}"/>
    <cellStyle name="20% - Accent6 10 4 6" xfId="11227" xr:uid="{00000000-0005-0000-0000-0000CF080000}"/>
    <cellStyle name="20% - Accent6 10 5" xfId="1419" xr:uid="{00000000-0005-0000-0000-0000D0080000}"/>
    <cellStyle name="20% - Accent6 10 5 2" xfId="1420" xr:uid="{00000000-0005-0000-0000-0000D1080000}"/>
    <cellStyle name="20% - Accent6 10 5 3" xfId="11228" xr:uid="{00000000-0005-0000-0000-0000D2080000}"/>
    <cellStyle name="20% - Accent6 10 6" xfId="1421" xr:uid="{00000000-0005-0000-0000-0000D3080000}"/>
    <cellStyle name="20% - Accent6 10 7" xfId="11229" xr:uid="{00000000-0005-0000-0000-0000D4080000}"/>
    <cellStyle name="20% - Accent6 10 8" xfId="11230" xr:uid="{00000000-0005-0000-0000-0000D5080000}"/>
    <cellStyle name="20% - Accent6 10 9" xfId="11231" xr:uid="{00000000-0005-0000-0000-0000D6080000}"/>
    <cellStyle name="20% - Accent6 11" xfId="1422" xr:uid="{00000000-0005-0000-0000-0000D7080000}"/>
    <cellStyle name="20% - Accent6 11 2" xfId="1423" xr:uid="{00000000-0005-0000-0000-0000D8080000}"/>
    <cellStyle name="20% - Accent6 11 2 2" xfId="1424" xr:uid="{00000000-0005-0000-0000-0000D9080000}"/>
    <cellStyle name="20% - Accent6 11 2 2 2" xfId="1425" xr:uid="{00000000-0005-0000-0000-0000DA080000}"/>
    <cellStyle name="20% - Accent6 11 2 2 2 2" xfId="1426" xr:uid="{00000000-0005-0000-0000-0000DB080000}"/>
    <cellStyle name="20% - Accent6 11 2 2 2 2 2" xfId="1427" xr:uid="{00000000-0005-0000-0000-0000DC080000}"/>
    <cellStyle name="20% - Accent6 11 2 2 2 2 3" xfId="11232" xr:uid="{00000000-0005-0000-0000-0000DD080000}"/>
    <cellStyle name="20% - Accent6 11 2 2 2 3" xfId="1428" xr:uid="{00000000-0005-0000-0000-0000DE080000}"/>
    <cellStyle name="20% - Accent6 11 2 2 2 4" xfId="11233" xr:uid="{00000000-0005-0000-0000-0000DF080000}"/>
    <cellStyle name="20% - Accent6 11 2 2 2 5" xfId="11234" xr:uid="{00000000-0005-0000-0000-0000E0080000}"/>
    <cellStyle name="20% - Accent6 11 2 2 2 6" xfId="11235" xr:uid="{00000000-0005-0000-0000-0000E1080000}"/>
    <cellStyle name="20% - Accent6 11 2 2 3" xfId="1429" xr:uid="{00000000-0005-0000-0000-0000E2080000}"/>
    <cellStyle name="20% - Accent6 11 2 2 3 2" xfId="1430" xr:uid="{00000000-0005-0000-0000-0000E3080000}"/>
    <cellStyle name="20% - Accent6 11 2 2 3 3" xfId="11236" xr:uid="{00000000-0005-0000-0000-0000E4080000}"/>
    <cellStyle name="20% - Accent6 11 2 2 4" xfId="1431" xr:uid="{00000000-0005-0000-0000-0000E5080000}"/>
    <cellStyle name="20% - Accent6 11 2 2 5" xfId="11237" xr:uid="{00000000-0005-0000-0000-0000E6080000}"/>
    <cellStyle name="20% - Accent6 11 2 2 6" xfId="11238" xr:uid="{00000000-0005-0000-0000-0000E7080000}"/>
    <cellStyle name="20% - Accent6 11 2 2 7" xfId="11239" xr:uid="{00000000-0005-0000-0000-0000E8080000}"/>
    <cellStyle name="20% - Accent6 11 2 3" xfId="1432" xr:uid="{00000000-0005-0000-0000-0000E9080000}"/>
    <cellStyle name="20% - Accent6 11 2 3 2" xfId="1433" xr:uid="{00000000-0005-0000-0000-0000EA080000}"/>
    <cellStyle name="20% - Accent6 11 2 3 2 2" xfId="1434" xr:uid="{00000000-0005-0000-0000-0000EB080000}"/>
    <cellStyle name="20% - Accent6 11 2 3 2 3" xfId="11240" xr:uid="{00000000-0005-0000-0000-0000EC080000}"/>
    <cellStyle name="20% - Accent6 11 2 3 3" xfId="1435" xr:uid="{00000000-0005-0000-0000-0000ED080000}"/>
    <cellStyle name="20% - Accent6 11 2 3 4" xfId="11241" xr:uid="{00000000-0005-0000-0000-0000EE080000}"/>
    <cellStyle name="20% - Accent6 11 2 3 5" xfId="11242" xr:uid="{00000000-0005-0000-0000-0000EF080000}"/>
    <cellStyle name="20% - Accent6 11 2 3 6" xfId="11243" xr:uid="{00000000-0005-0000-0000-0000F0080000}"/>
    <cellStyle name="20% - Accent6 11 2 4" xfId="1436" xr:uid="{00000000-0005-0000-0000-0000F1080000}"/>
    <cellStyle name="20% - Accent6 11 2 4 2" xfId="1437" xr:uid="{00000000-0005-0000-0000-0000F2080000}"/>
    <cellStyle name="20% - Accent6 11 2 4 3" xfId="11244" xr:uid="{00000000-0005-0000-0000-0000F3080000}"/>
    <cellStyle name="20% - Accent6 11 2 5" xfId="1438" xr:uid="{00000000-0005-0000-0000-0000F4080000}"/>
    <cellStyle name="20% - Accent6 11 2 6" xfId="11245" xr:uid="{00000000-0005-0000-0000-0000F5080000}"/>
    <cellStyle name="20% - Accent6 11 2 7" xfId="11246" xr:uid="{00000000-0005-0000-0000-0000F6080000}"/>
    <cellStyle name="20% - Accent6 11 2 8" xfId="11247" xr:uid="{00000000-0005-0000-0000-0000F7080000}"/>
    <cellStyle name="20% - Accent6 11 3" xfId="1439" xr:uid="{00000000-0005-0000-0000-0000F8080000}"/>
    <cellStyle name="20% - Accent6 11 3 2" xfId="1440" xr:uid="{00000000-0005-0000-0000-0000F9080000}"/>
    <cellStyle name="20% - Accent6 11 3 2 2" xfId="1441" xr:uid="{00000000-0005-0000-0000-0000FA080000}"/>
    <cellStyle name="20% - Accent6 11 3 2 2 2" xfId="1442" xr:uid="{00000000-0005-0000-0000-0000FB080000}"/>
    <cellStyle name="20% - Accent6 11 3 2 2 3" xfId="11248" xr:uid="{00000000-0005-0000-0000-0000FC080000}"/>
    <cellStyle name="20% - Accent6 11 3 2 3" xfId="1443" xr:uid="{00000000-0005-0000-0000-0000FD080000}"/>
    <cellStyle name="20% - Accent6 11 3 2 4" xfId="11249" xr:uid="{00000000-0005-0000-0000-0000FE080000}"/>
    <cellStyle name="20% - Accent6 11 3 2 5" xfId="11250" xr:uid="{00000000-0005-0000-0000-0000FF080000}"/>
    <cellStyle name="20% - Accent6 11 3 2 6" xfId="11251" xr:uid="{00000000-0005-0000-0000-000000090000}"/>
    <cellStyle name="20% - Accent6 11 3 3" xfId="1444" xr:uid="{00000000-0005-0000-0000-000001090000}"/>
    <cellStyle name="20% - Accent6 11 3 3 2" xfId="1445" xr:uid="{00000000-0005-0000-0000-000002090000}"/>
    <cellStyle name="20% - Accent6 11 3 3 3" xfId="11252" xr:uid="{00000000-0005-0000-0000-000003090000}"/>
    <cellStyle name="20% - Accent6 11 3 4" xfId="1446" xr:uid="{00000000-0005-0000-0000-000004090000}"/>
    <cellStyle name="20% - Accent6 11 3 5" xfId="11253" xr:uid="{00000000-0005-0000-0000-000005090000}"/>
    <cellStyle name="20% - Accent6 11 3 6" xfId="11254" xr:uid="{00000000-0005-0000-0000-000006090000}"/>
    <cellStyle name="20% - Accent6 11 3 7" xfId="11255" xr:uid="{00000000-0005-0000-0000-000007090000}"/>
    <cellStyle name="20% - Accent6 11 4" xfId="1447" xr:uid="{00000000-0005-0000-0000-000008090000}"/>
    <cellStyle name="20% - Accent6 11 4 2" xfId="1448" xr:uid="{00000000-0005-0000-0000-000009090000}"/>
    <cellStyle name="20% - Accent6 11 4 2 2" xfId="1449" xr:uid="{00000000-0005-0000-0000-00000A090000}"/>
    <cellStyle name="20% - Accent6 11 4 2 3" xfId="11256" xr:uid="{00000000-0005-0000-0000-00000B090000}"/>
    <cellStyle name="20% - Accent6 11 4 3" xfId="1450" xr:uid="{00000000-0005-0000-0000-00000C090000}"/>
    <cellStyle name="20% - Accent6 11 4 4" xfId="11257" xr:uid="{00000000-0005-0000-0000-00000D090000}"/>
    <cellStyle name="20% - Accent6 11 4 5" xfId="11258" xr:uid="{00000000-0005-0000-0000-00000E090000}"/>
    <cellStyle name="20% - Accent6 11 4 6" xfId="11259" xr:uid="{00000000-0005-0000-0000-00000F090000}"/>
    <cellStyle name="20% - Accent6 11 5" xfId="1451" xr:uid="{00000000-0005-0000-0000-000010090000}"/>
    <cellStyle name="20% - Accent6 11 5 2" xfId="1452" xr:uid="{00000000-0005-0000-0000-000011090000}"/>
    <cellStyle name="20% - Accent6 11 5 3" xfId="11260" xr:uid="{00000000-0005-0000-0000-000012090000}"/>
    <cellStyle name="20% - Accent6 11 6" xfId="1453" xr:uid="{00000000-0005-0000-0000-000013090000}"/>
    <cellStyle name="20% - Accent6 11 7" xfId="11261" xr:uid="{00000000-0005-0000-0000-000014090000}"/>
    <cellStyle name="20% - Accent6 11 8" xfId="11262" xr:uid="{00000000-0005-0000-0000-000015090000}"/>
    <cellStyle name="20% - Accent6 11 9" xfId="11263" xr:uid="{00000000-0005-0000-0000-000016090000}"/>
    <cellStyle name="20% - Accent6 12" xfId="1454" xr:uid="{00000000-0005-0000-0000-000017090000}"/>
    <cellStyle name="20% - Accent6 12 2" xfId="1455" xr:uid="{00000000-0005-0000-0000-000018090000}"/>
    <cellStyle name="20% - Accent6 12 2 2" xfId="1456" xr:uid="{00000000-0005-0000-0000-000019090000}"/>
    <cellStyle name="20% - Accent6 12 2 2 2" xfId="1457" xr:uid="{00000000-0005-0000-0000-00001A090000}"/>
    <cellStyle name="20% - Accent6 12 2 2 2 2" xfId="1458" xr:uid="{00000000-0005-0000-0000-00001B090000}"/>
    <cellStyle name="20% - Accent6 12 2 2 2 3" xfId="11264" xr:uid="{00000000-0005-0000-0000-00001C090000}"/>
    <cellStyle name="20% - Accent6 12 2 2 3" xfId="1459" xr:uid="{00000000-0005-0000-0000-00001D090000}"/>
    <cellStyle name="20% - Accent6 12 2 2 4" xfId="11265" xr:uid="{00000000-0005-0000-0000-00001E090000}"/>
    <cellStyle name="20% - Accent6 12 2 2 5" xfId="11266" xr:uid="{00000000-0005-0000-0000-00001F090000}"/>
    <cellStyle name="20% - Accent6 12 2 2 6" xfId="11267" xr:uid="{00000000-0005-0000-0000-000020090000}"/>
    <cellStyle name="20% - Accent6 12 2 3" xfId="1460" xr:uid="{00000000-0005-0000-0000-000021090000}"/>
    <cellStyle name="20% - Accent6 12 2 3 2" xfId="1461" xr:uid="{00000000-0005-0000-0000-000022090000}"/>
    <cellStyle name="20% - Accent6 12 2 3 3" xfId="11268" xr:uid="{00000000-0005-0000-0000-000023090000}"/>
    <cellStyle name="20% - Accent6 12 2 4" xfId="1462" xr:uid="{00000000-0005-0000-0000-000024090000}"/>
    <cellStyle name="20% - Accent6 12 2 5" xfId="11269" xr:uid="{00000000-0005-0000-0000-000025090000}"/>
    <cellStyle name="20% - Accent6 12 2 6" xfId="11270" xr:uid="{00000000-0005-0000-0000-000026090000}"/>
    <cellStyle name="20% - Accent6 12 2 7" xfId="11271" xr:uid="{00000000-0005-0000-0000-000027090000}"/>
    <cellStyle name="20% - Accent6 12 3" xfId="1463" xr:uid="{00000000-0005-0000-0000-000028090000}"/>
    <cellStyle name="20% - Accent6 12 3 2" xfId="1464" xr:uid="{00000000-0005-0000-0000-000029090000}"/>
    <cellStyle name="20% - Accent6 12 3 2 2" xfId="1465" xr:uid="{00000000-0005-0000-0000-00002A090000}"/>
    <cellStyle name="20% - Accent6 12 3 2 3" xfId="11272" xr:uid="{00000000-0005-0000-0000-00002B090000}"/>
    <cellStyle name="20% - Accent6 12 3 3" xfId="1466" xr:uid="{00000000-0005-0000-0000-00002C090000}"/>
    <cellStyle name="20% - Accent6 12 3 4" xfId="11273" xr:uid="{00000000-0005-0000-0000-00002D090000}"/>
    <cellStyle name="20% - Accent6 12 3 5" xfId="11274" xr:uid="{00000000-0005-0000-0000-00002E090000}"/>
    <cellStyle name="20% - Accent6 12 3 6" xfId="11275" xr:uid="{00000000-0005-0000-0000-00002F090000}"/>
    <cellStyle name="20% - Accent6 12 4" xfId="1467" xr:uid="{00000000-0005-0000-0000-000030090000}"/>
    <cellStyle name="20% - Accent6 12 4 2" xfId="1468" xr:uid="{00000000-0005-0000-0000-000031090000}"/>
    <cellStyle name="20% - Accent6 12 4 3" xfId="11276" xr:uid="{00000000-0005-0000-0000-000032090000}"/>
    <cellStyle name="20% - Accent6 12 5" xfId="1469" xr:uid="{00000000-0005-0000-0000-000033090000}"/>
    <cellStyle name="20% - Accent6 12 6" xfId="11277" xr:uid="{00000000-0005-0000-0000-000034090000}"/>
    <cellStyle name="20% - Accent6 12 7" xfId="11278" xr:uid="{00000000-0005-0000-0000-000035090000}"/>
    <cellStyle name="20% - Accent6 12 8" xfId="11279" xr:uid="{00000000-0005-0000-0000-000036090000}"/>
    <cellStyle name="20% - Accent6 13" xfId="1470" xr:uid="{00000000-0005-0000-0000-000037090000}"/>
    <cellStyle name="20% - Accent6 13 2" xfId="1471" xr:uid="{00000000-0005-0000-0000-000038090000}"/>
    <cellStyle name="20% - Accent6 13 2 2" xfId="1472" xr:uid="{00000000-0005-0000-0000-000039090000}"/>
    <cellStyle name="20% - Accent6 13 2 2 2" xfId="1473" xr:uid="{00000000-0005-0000-0000-00003A090000}"/>
    <cellStyle name="20% - Accent6 13 2 2 3" xfId="11280" xr:uid="{00000000-0005-0000-0000-00003B090000}"/>
    <cellStyle name="20% - Accent6 13 2 3" xfId="1474" xr:uid="{00000000-0005-0000-0000-00003C090000}"/>
    <cellStyle name="20% - Accent6 13 2 4" xfId="11281" xr:uid="{00000000-0005-0000-0000-00003D090000}"/>
    <cellStyle name="20% - Accent6 13 2 5" xfId="11282" xr:uid="{00000000-0005-0000-0000-00003E090000}"/>
    <cellStyle name="20% - Accent6 13 2 6" xfId="11283" xr:uid="{00000000-0005-0000-0000-00003F090000}"/>
    <cellStyle name="20% - Accent6 13 3" xfId="1475" xr:uid="{00000000-0005-0000-0000-000040090000}"/>
    <cellStyle name="20% - Accent6 13 3 2" xfId="1476" xr:uid="{00000000-0005-0000-0000-000041090000}"/>
    <cellStyle name="20% - Accent6 13 3 3" xfId="11284" xr:uid="{00000000-0005-0000-0000-000042090000}"/>
    <cellStyle name="20% - Accent6 13 4" xfId="1477" xr:uid="{00000000-0005-0000-0000-000043090000}"/>
    <cellStyle name="20% - Accent6 13 5" xfId="11285" xr:uid="{00000000-0005-0000-0000-000044090000}"/>
    <cellStyle name="20% - Accent6 13 6" xfId="11286" xr:uid="{00000000-0005-0000-0000-000045090000}"/>
    <cellStyle name="20% - Accent6 13 7" xfId="11287" xr:uid="{00000000-0005-0000-0000-000046090000}"/>
    <cellStyle name="20% - Accent6 14" xfId="1478" xr:uid="{00000000-0005-0000-0000-000047090000}"/>
    <cellStyle name="20% - Accent6 14 2" xfId="1479" xr:uid="{00000000-0005-0000-0000-000048090000}"/>
    <cellStyle name="20% - Accent6 14 2 2" xfId="1480" xr:uid="{00000000-0005-0000-0000-000049090000}"/>
    <cellStyle name="20% - Accent6 14 2 2 2" xfId="1481" xr:uid="{00000000-0005-0000-0000-00004A090000}"/>
    <cellStyle name="20% - Accent6 14 2 2 3" xfId="11288" xr:uid="{00000000-0005-0000-0000-00004B090000}"/>
    <cellStyle name="20% - Accent6 14 2 3" xfId="1482" xr:uid="{00000000-0005-0000-0000-00004C090000}"/>
    <cellStyle name="20% - Accent6 14 2 4" xfId="11289" xr:uid="{00000000-0005-0000-0000-00004D090000}"/>
    <cellStyle name="20% - Accent6 14 2 5" xfId="11290" xr:uid="{00000000-0005-0000-0000-00004E090000}"/>
    <cellStyle name="20% - Accent6 14 2 6" xfId="11291" xr:uid="{00000000-0005-0000-0000-00004F090000}"/>
    <cellStyle name="20% - Accent6 14 3" xfId="1483" xr:uid="{00000000-0005-0000-0000-000050090000}"/>
    <cellStyle name="20% - Accent6 14 3 2" xfId="1484" xr:uid="{00000000-0005-0000-0000-000051090000}"/>
    <cellStyle name="20% - Accent6 14 3 3" xfId="11292" xr:uid="{00000000-0005-0000-0000-000052090000}"/>
    <cellStyle name="20% - Accent6 14 4" xfId="1485" xr:uid="{00000000-0005-0000-0000-000053090000}"/>
    <cellStyle name="20% - Accent6 14 5" xfId="11293" xr:uid="{00000000-0005-0000-0000-000054090000}"/>
    <cellStyle name="20% - Accent6 14 6" xfId="11294" xr:uid="{00000000-0005-0000-0000-000055090000}"/>
    <cellStyle name="20% - Accent6 14 7" xfId="11295" xr:uid="{00000000-0005-0000-0000-000056090000}"/>
    <cellStyle name="20% - Accent6 15" xfId="1486" xr:uid="{00000000-0005-0000-0000-000057090000}"/>
    <cellStyle name="20% - Accent6 15 2" xfId="1487" xr:uid="{00000000-0005-0000-0000-000058090000}"/>
    <cellStyle name="20% - Accent6 15 2 2" xfId="1488" xr:uid="{00000000-0005-0000-0000-000059090000}"/>
    <cellStyle name="20% - Accent6 15 2 2 2" xfId="1489" xr:uid="{00000000-0005-0000-0000-00005A090000}"/>
    <cellStyle name="20% - Accent6 15 2 2 3" xfId="11296" xr:uid="{00000000-0005-0000-0000-00005B090000}"/>
    <cellStyle name="20% - Accent6 15 2 3" xfId="1490" xr:uid="{00000000-0005-0000-0000-00005C090000}"/>
    <cellStyle name="20% - Accent6 15 2 4" xfId="11297" xr:uid="{00000000-0005-0000-0000-00005D090000}"/>
    <cellStyle name="20% - Accent6 15 2 5" xfId="11298" xr:uid="{00000000-0005-0000-0000-00005E090000}"/>
    <cellStyle name="20% - Accent6 15 2 6" xfId="11299" xr:uid="{00000000-0005-0000-0000-00005F090000}"/>
    <cellStyle name="20% - Accent6 15 3" xfId="1491" xr:uid="{00000000-0005-0000-0000-000060090000}"/>
    <cellStyle name="20% - Accent6 15 3 2" xfId="1492" xr:uid="{00000000-0005-0000-0000-000061090000}"/>
    <cellStyle name="20% - Accent6 15 3 3" xfId="11300" xr:uid="{00000000-0005-0000-0000-000062090000}"/>
    <cellStyle name="20% - Accent6 15 4" xfId="1493" xr:uid="{00000000-0005-0000-0000-000063090000}"/>
    <cellStyle name="20% - Accent6 15 5" xfId="11301" xr:uid="{00000000-0005-0000-0000-000064090000}"/>
    <cellStyle name="20% - Accent6 15 6" xfId="11302" xr:uid="{00000000-0005-0000-0000-000065090000}"/>
    <cellStyle name="20% - Accent6 15 7" xfId="11303" xr:uid="{00000000-0005-0000-0000-000066090000}"/>
    <cellStyle name="20% - Accent6 16" xfId="1494" xr:uid="{00000000-0005-0000-0000-000067090000}"/>
    <cellStyle name="20% - Accent6 16 2" xfId="1495" xr:uid="{00000000-0005-0000-0000-000068090000}"/>
    <cellStyle name="20% - Accent6 16 2 2" xfId="1496" xr:uid="{00000000-0005-0000-0000-000069090000}"/>
    <cellStyle name="20% - Accent6 16 2 2 2" xfId="1497" xr:uid="{00000000-0005-0000-0000-00006A090000}"/>
    <cellStyle name="20% - Accent6 16 2 2 3" xfId="11304" xr:uid="{00000000-0005-0000-0000-00006B090000}"/>
    <cellStyle name="20% - Accent6 16 2 3" xfId="1498" xr:uid="{00000000-0005-0000-0000-00006C090000}"/>
    <cellStyle name="20% - Accent6 16 2 4" xfId="11305" xr:uid="{00000000-0005-0000-0000-00006D090000}"/>
    <cellStyle name="20% - Accent6 16 2 5" xfId="11306" xr:uid="{00000000-0005-0000-0000-00006E090000}"/>
    <cellStyle name="20% - Accent6 16 2 6" xfId="11307" xr:uid="{00000000-0005-0000-0000-00006F090000}"/>
    <cellStyle name="20% - Accent6 16 3" xfId="1499" xr:uid="{00000000-0005-0000-0000-000070090000}"/>
    <cellStyle name="20% - Accent6 16 3 2" xfId="1500" xr:uid="{00000000-0005-0000-0000-000071090000}"/>
    <cellStyle name="20% - Accent6 16 3 3" xfId="11308" xr:uid="{00000000-0005-0000-0000-000072090000}"/>
    <cellStyle name="20% - Accent6 16 4" xfId="1501" xr:uid="{00000000-0005-0000-0000-000073090000}"/>
    <cellStyle name="20% - Accent6 16 5" xfId="11309" xr:uid="{00000000-0005-0000-0000-000074090000}"/>
    <cellStyle name="20% - Accent6 16 6" xfId="11310" xr:uid="{00000000-0005-0000-0000-000075090000}"/>
    <cellStyle name="20% - Accent6 16 7" xfId="11311" xr:uid="{00000000-0005-0000-0000-000076090000}"/>
    <cellStyle name="20% - Accent6 17" xfId="1502" xr:uid="{00000000-0005-0000-0000-000077090000}"/>
    <cellStyle name="20% - Accent6 17 2" xfId="1503" xr:uid="{00000000-0005-0000-0000-000078090000}"/>
    <cellStyle name="20% - Accent6 17 2 2" xfId="1504" xr:uid="{00000000-0005-0000-0000-000079090000}"/>
    <cellStyle name="20% - Accent6 17 2 2 2" xfId="1505" xr:uid="{00000000-0005-0000-0000-00007A090000}"/>
    <cellStyle name="20% - Accent6 17 2 2 3" xfId="11312" xr:uid="{00000000-0005-0000-0000-00007B090000}"/>
    <cellStyle name="20% - Accent6 17 2 3" xfId="1506" xr:uid="{00000000-0005-0000-0000-00007C090000}"/>
    <cellStyle name="20% - Accent6 17 2 4" xfId="11313" xr:uid="{00000000-0005-0000-0000-00007D090000}"/>
    <cellStyle name="20% - Accent6 17 2 5" xfId="11314" xr:uid="{00000000-0005-0000-0000-00007E090000}"/>
    <cellStyle name="20% - Accent6 17 2 6" xfId="11315" xr:uid="{00000000-0005-0000-0000-00007F090000}"/>
    <cellStyle name="20% - Accent6 17 3" xfId="1507" xr:uid="{00000000-0005-0000-0000-000080090000}"/>
    <cellStyle name="20% - Accent6 17 3 2" xfId="1508" xr:uid="{00000000-0005-0000-0000-000081090000}"/>
    <cellStyle name="20% - Accent6 17 3 3" xfId="11316" xr:uid="{00000000-0005-0000-0000-000082090000}"/>
    <cellStyle name="20% - Accent6 17 4" xfId="1509" xr:uid="{00000000-0005-0000-0000-000083090000}"/>
    <cellStyle name="20% - Accent6 17 5" xfId="11317" xr:uid="{00000000-0005-0000-0000-000084090000}"/>
    <cellStyle name="20% - Accent6 17 6" xfId="11318" xr:uid="{00000000-0005-0000-0000-000085090000}"/>
    <cellStyle name="20% - Accent6 17 7" xfId="11319" xr:uid="{00000000-0005-0000-0000-000086090000}"/>
    <cellStyle name="20% - Accent6 18" xfId="1510" xr:uid="{00000000-0005-0000-0000-000087090000}"/>
    <cellStyle name="20% - Accent6 18 2" xfId="1511" xr:uid="{00000000-0005-0000-0000-000088090000}"/>
    <cellStyle name="20% - Accent6 18 2 2" xfId="1512" xr:uid="{00000000-0005-0000-0000-000089090000}"/>
    <cellStyle name="20% - Accent6 18 2 2 2" xfId="1513" xr:uid="{00000000-0005-0000-0000-00008A090000}"/>
    <cellStyle name="20% - Accent6 18 2 2 3" xfId="11320" xr:uid="{00000000-0005-0000-0000-00008B090000}"/>
    <cellStyle name="20% - Accent6 18 2 3" xfId="1514" xr:uid="{00000000-0005-0000-0000-00008C090000}"/>
    <cellStyle name="20% - Accent6 18 2 4" xfId="11321" xr:uid="{00000000-0005-0000-0000-00008D090000}"/>
    <cellStyle name="20% - Accent6 18 2 5" xfId="11322" xr:uid="{00000000-0005-0000-0000-00008E090000}"/>
    <cellStyle name="20% - Accent6 18 2 6" xfId="11323" xr:uid="{00000000-0005-0000-0000-00008F090000}"/>
    <cellStyle name="20% - Accent6 18 3" xfId="1515" xr:uid="{00000000-0005-0000-0000-000090090000}"/>
    <cellStyle name="20% - Accent6 18 3 2" xfId="1516" xr:uid="{00000000-0005-0000-0000-000091090000}"/>
    <cellStyle name="20% - Accent6 18 3 3" xfId="11324" xr:uid="{00000000-0005-0000-0000-000092090000}"/>
    <cellStyle name="20% - Accent6 18 4" xfId="1517" xr:uid="{00000000-0005-0000-0000-000093090000}"/>
    <cellStyle name="20% - Accent6 18 5" xfId="11325" xr:uid="{00000000-0005-0000-0000-000094090000}"/>
    <cellStyle name="20% - Accent6 18 6" xfId="11326" xr:uid="{00000000-0005-0000-0000-000095090000}"/>
    <cellStyle name="20% - Accent6 18 7" xfId="11327" xr:uid="{00000000-0005-0000-0000-000096090000}"/>
    <cellStyle name="20% - Accent6 19" xfId="1518" xr:uid="{00000000-0005-0000-0000-000097090000}"/>
    <cellStyle name="20% - Accent6 19 2" xfId="1519" xr:uid="{00000000-0005-0000-0000-000098090000}"/>
    <cellStyle name="20% - Accent6 19 2 2" xfId="1520" xr:uid="{00000000-0005-0000-0000-000099090000}"/>
    <cellStyle name="20% - Accent6 19 2 2 2" xfId="1521" xr:uid="{00000000-0005-0000-0000-00009A090000}"/>
    <cellStyle name="20% - Accent6 19 2 2 3" xfId="11328" xr:uid="{00000000-0005-0000-0000-00009B090000}"/>
    <cellStyle name="20% - Accent6 19 2 3" xfId="1522" xr:uid="{00000000-0005-0000-0000-00009C090000}"/>
    <cellStyle name="20% - Accent6 19 2 4" xfId="11329" xr:uid="{00000000-0005-0000-0000-00009D090000}"/>
    <cellStyle name="20% - Accent6 19 2 5" xfId="11330" xr:uid="{00000000-0005-0000-0000-00009E090000}"/>
    <cellStyle name="20% - Accent6 19 2 6" xfId="11331" xr:uid="{00000000-0005-0000-0000-00009F090000}"/>
    <cellStyle name="20% - Accent6 19 3" xfId="1523" xr:uid="{00000000-0005-0000-0000-0000A0090000}"/>
    <cellStyle name="20% - Accent6 19 3 2" xfId="1524" xr:uid="{00000000-0005-0000-0000-0000A1090000}"/>
    <cellStyle name="20% - Accent6 19 3 3" xfId="11332" xr:uid="{00000000-0005-0000-0000-0000A2090000}"/>
    <cellStyle name="20% - Accent6 19 4" xfId="1525" xr:uid="{00000000-0005-0000-0000-0000A3090000}"/>
    <cellStyle name="20% - Accent6 19 5" xfId="11333" xr:uid="{00000000-0005-0000-0000-0000A4090000}"/>
    <cellStyle name="20% - Accent6 19 6" xfId="11334" xr:uid="{00000000-0005-0000-0000-0000A5090000}"/>
    <cellStyle name="20% - Accent6 19 7" xfId="11335" xr:uid="{00000000-0005-0000-0000-0000A6090000}"/>
    <cellStyle name="20% - Accent6 2" xfId="1526" xr:uid="{00000000-0005-0000-0000-0000A7090000}"/>
    <cellStyle name="20% - Accent6 2 2" xfId="1527" xr:uid="{00000000-0005-0000-0000-0000A8090000}"/>
    <cellStyle name="20% - Accent6 2 2 2" xfId="1528" xr:uid="{00000000-0005-0000-0000-0000A9090000}"/>
    <cellStyle name="20% - Accent6 2 2 3" xfId="11336" xr:uid="{00000000-0005-0000-0000-0000AA090000}"/>
    <cellStyle name="20% - Accent6 2 3" xfId="1529" xr:uid="{00000000-0005-0000-0000-0000AB090000}"/>
    <cellStyle name="20% - Accent6 2 4" xfId="1530" xr:uid="{00000000-0005-0000-0000-0000AC090000}"/>
    <cellStyle name="20% - Accent6 2 5" xfId="1531" xr:uid="{00000000-0005-0000-0000-0000AD090000}"/>
    <cellStyle name="20% - Accent6 2 6" xfId="11337" xr:uid="{00000000-0005-0000-0000-0000AE090000}"/>
    <cellStyle name="20% - Accent6 2 7" xfId="11338" xr:uid="{00000000-0005-0000-0000-0000AF090000}"/>
    <cellStyle name="20% - Accent6 2 8" xfId="11339" xr:uid="{00000000-0005-0000-0000-0000B0090000}"/>
    <cellStyle name="20% - Accent6 20" xfId="1532" xr:uid="{00000000-0005-0000-0000-0000B1090000}"/>
    <cellStyle name="20% - Accent6 20 2" xfId="1533" xr:uid="{00000000-0005-0000-0000-0000B2090000}"/>
    <cellStyle name="20% - Accent6 20 2 2" xfId="1534" xr:uid="{00000000-0005-0000-0000-0000B3090000}"/>
    <cellStyle name="20% - Accent6 20 2 3" xfId="11340" xr:uid="{00000000-0005-0000-0000-0000B4090000}"/>
    <cellStyle name="20% - Accent6 20 3" xfId="1535" xr:uid="{00000000-0005-0000-0000-0000B5090000}"/>
    <cellStyle name="20% - Accent6 20 4" xfId="11341" xr:uid="{00000000-0005-0000-0000-0000B6090000}"/>
    <cellStyle name="20% - Accent6 20 5" xfId="11342" xr:uid="{00000000-0005-0000-0000-0000B7090000}"/>
    <cellStyle name="20% - Accent6 20 6" xfId="11343" xr:uid="{00000000-0005-0000-0000-0000B8090000}"/>
    <cellStyle name="20% - Accent6 21" xfId="1536" xr:uid="{00000000-0005-0000-0000-0000B9090000}"/>
    <cellStyle name="20% - Accent6 21 2" xfId="1537" xr:uid="{00000000-0005-0000-0000-0000BA090000}"/>
    <cellStyle name="20% - Accent6 21 2 2" xfId="1538" xr:uid="{00000000-0005-0000-0000-0000BB090000}"/>
    <cellStyle name="20% - Accent6 21 3" xfId="1539" xr:uid="{00000000-0005-0000-0000-0000BC090000}"/>
    <cellStyle name="20% - Accent6 21 4" xfId="11344" xr:uid="{00000000-0005-0000-0000-0000BD090000}"/>
    <cellStyle name="20% - Accent6 22" xfId="1540" xr:uid="{00000000-0005-0000-0000-0000BE090000}"/>
    <cellStyle name="20% - Accent6 22 2" xfId="1541" xr:uid="{00000000-0005-0000-0000-0000BF090000}"/>
    <cellStyle name="20% - Accent6 22 3" xfId="11345" xr:uid="{00000000-0005-0000-0000-0000C0090000}"/>
    <cellStyle name="20% - Accent6 3" xfId="1542" xr:uid="{00000000-0005-0000-0000-0000C1090000}"/>
    <cellStyle name="20% - Accent6 3 2" xfId="1543" xr:uid="{00000000-0005-0000-0000-0000C2090000}"/>
    <cellStyle name="20% - Accent6 3 3" xfId="1544" xr:uid="{00000000-0005-0000-0000-0000C3090000}"/>
    <cellStyle name="20% - Accent6 3 4" xfId="11346" xr:uid="{00000000-0005-0000-0000-0000C4090000}"/>
    <cellStyle name="20% - Accent6 4" xfId="1545" xr:uid="{00000000-0005-0000-0000-0000C5090000}"/>
    <cellStyle name="20% - Accent6 4 2" xfId="1546" xr:uid="{00000000-0005-0000-0000-0000C6090000}"/>
    <cellStyle name="20% - Accent6 5" xfId="1547" xr:uid="{00000000-0005-0000-0000-0000C7090000}"/>
    <cellStyle name="20% - Accent6 5 2" xfId="1548" xr:uid="{00000000-0005-0000-0000-0000C8090000}"/>
    <cellStyle name="20% - Accent6 6" xfId="1549" xr:uid="{00000000-0005-0000-0000-0000C9090000}"/>
    <cellStyle name="20% - Accent6 6 2" xfId="1550" xr:uid="{00000000-0005-0000-0000-0000CA090000}"/>
    <cellStyle name="20% - Accent6 7" xfId="1551" xr:uid="{00000000-0005-0000-0000-0000CB090000}"/>
    <cellStyle name="20% - Accent6 7 2" xfId="1552" xr:uid="{00000000-0005-0000-0000-0000CC090000}"/>
    <cellStyle name="20% - Accent6 8" xfId="1553" xr:uid="{00000000-0005-0000-0000-0000CD090000}"/>
    <cellStyle name="20% - Accent6 8 2" xfId="1554" xr:uid="{00000000-0005-0000-0000-0000CE090000}"/>
    <cellStyle name="20% - Accent6 9" xfId="1555" xr:uid="{00000000-0005-0000-0000-0000CF090000}"/>
    <cellStyle name="20% - Énfasis1" xfId="11347" xr:uid="{00000000-0005-0000-0000-0000D0090000}"/>
    <cellStyle name="20% - Énfasis1 2" xfId="1556" xr:uid="{00000000-0005-0000-0000-0000D1090000}"/>
    <cellStyle name="20% - Énfasis1 3" xfId="10306" xr:uid="{00000000-0005-0000-0000-0000D2090000}"/>
    <cellStyle name="20% - Énfasis2" xfId="11348" xr:uid="{00000000-0005-0000-0000-0000D3090000}"/>
    <cellStyle name="20% - Énfasis2 2" xfId="1557" xr:uid="{00000000-0005-0000-0000-0000D4090000}"/>
    <cellStyle name="20% - Énfasis2 3" xfId="10307" xr:uid="{00000000-0005-0000-0000-0000D5090000}"/>
    <cellStyle name="20% - Énfasis3" xfId="11349" xr:uid="{00000000-0005-0000-0000-0000D6090000}"/>
    <cellStyle name="20% - Énfasis3 2" xfId="1558" xr:uid="{00000000-0005-0000-0000-0000D7090000}"/>
    <cellStyle name="20% - Énfasis3 3" xfId="10308" xr:uid="{00000000-0005-0000-0000-0000D8090000}"/>
    <cellStyle name="20% - Énfasis4" xfId="11350" xr:uid="{00000000-0005-0000-0000-0000D9090000}"/>
    <cellStyle name="20% - Énfasis4 2" xfId="1559" xr:uid="{00000000-0005-0000-0000-0000DA090000}"/>
    <cellStyle name="20% - Énfasis4 3" xfId="10309" xr:uid="{00000000-0005-0000-0000-0000DB090000}"/>
    <cellStyle name="20% - Énfasis5" xfId="11351" xr:uid="{00000000-0005-0000-0000-0000DC090000}"/>
    <cellStyle name="20% - Énfasis5 2" xfId="1560" xr:uid="{00000000-0005-0000-0000-0000DD090000}"/>
    <cellStyle name="20% - Énfasis5 3" xfId="10310" xr:uid="{00000000-0005-0000-0000-0000DE090000}"/>
    <cellStyle name="20% - Énfasis6" xfId="11352" xr:uid="{00000000-0005-0000-0000-0000DF090000}"/>
    <cellStyle name="20% - Énfasis6 2" xfId="1561" xr:uid="{00000000-0005-0000-0000-0000E0090000}"/>
    <cellStyle name="20% - Énfasis6 3" xfId="10311" xr:uid="{00000000-0005-0000-0000-0000E1090000}"/>
    <cellStyle name="40% - Accent1 10" xfId="1562" xr:uid="{00000000-0005-0000-0000-0000E2090000}"/>
    <cellStyle name="40% - Accent1 10 2" xfId="1563" xr:uid="{00000000-0005-0000-0000-0000E3090000}"/>
    <cellStyle name="40% - Accent1 10 2 2" xfId="1564" xr:uid="{00000000-0005-0000-0000-0000E4090000}"/>
    <cellStyle name="40% - Accent1 10 2 2 2" xfId="1565" xr:uid="{00000000-0005-0000-0000-0000E5090000}"/>
    <cellStyle name="40% - Accent1 10 2 2 2 2" xfId="1566" xr:uid="{00000000-0005-0000-0000-0000E6090000}"/>
    <cellStyle name="40% - Accent1 10 2 2 2 2 2" xfId="1567" xr:uid="{00000000-0005-0000-0000-0000E7090000}"/>
    <cellStyle name="40% - Accent1 10 2 2 2 2 3" xfId="11353" xr:uid="{00000000-0005-0000-0000-0000E8090000}"/>
    <cellStyle name="40% - Accent1 10 2 2 2 3" xfId="1568" xr:uid="{00000000-0005-0000-0000-0000E9090000}"/>
    <cellStyle name="40% - Accent1 10 2 2 2 4" xfId="11354" xr:uid="{00000000-0005-0000-0000-0000EA090000}"/>
    <cellStyle name="40% - Accent1 10 2 2 2 5" xfId="11355" xr:uid="{00000000-0005-0000-0000-0000EB090000}"/>
    <cellStyle name="40% - Accent1 10 2 2 2 6" xfId="11356" xr:uid="{00000000-0005-0000-0000-0000EC090000}"/>
    <cellStyle name="40% - Accent1 10 2 2 3" xfId="1569" xr:uid="{00000000-0005-0000-0000-0000ED090000}"/>
    <cellStyle name="40% - Accent1 10 2 2 3 2" xfId="1570" xr:uid="{00000000-0005-0000-0000-0000EE090000}"/>
    <cellStyle name="40% - Accent1 10 2 2 3 3" xfId="11357" xr:uid="{00000000-0005-0000-0000-0000EF090000}"/>
    <cellStyle name="40% - Accent1 10 2 2 4" xfId="1571" xr:uid="{00000000-0005-0000-0000-0000F0090000}"/>
    <cellStyle name="40% - Accent1 10 2 2 5" xfId="11358" xr:uid="{00000000-0005-0000-0000-0000F1090000}"/>
    <cellStyle name="40% - Accent1 10 2 2 6" xfId="11359" xr:uid="{00000000-0005-0000-0000-0000F2090000}"/>
    <cellStyle name="40% - Accent1 10 2 2 7" xfId="11360" xr:uid="{00000000-0005-0000-0000-0000F3090000}"/>
    <cellStyle name="40% - Accent1 10 2 3" xfId="1572" xr:uid="{00000000-0005-0000-0000-0000F4090000}"/>
    <cellStyle name="40% - Accent1 10 2 3 2" xfId="1573" xr:uid="{00000000-0005-0000-0000-0000F5090000}"/>
    <cellStyle name="40% - Accent1 10 2 3 2 2" xfId="1574" xr:uid="{00000000-0005-0000-0000-0000F6090000}"/>
    <cellStyle name="40% - Accent1 10 2 3 2 3" xfId="11361" xr:uid="{00000000-0005-0000-0000-0000F7090000}"/>
    <cellStyle name="40% - Accent1 10 2 3 3" xfId="1575" xr:uid="{00000000-0005-0000-0000-0000F8090000}"/>
    <cellStyle name="40% - Accent1 10 2 3 4" xfId="11362" xr:uid="{00000000-0005-0000-0000-0000F9090000}"/>
    <cellStyle name="40% - Accent1 10 2 3 5" xfId="11363" xr:uid="{00000000-0005-0000-0000-0000FA090000}"/>
    <cellStyle name="40% - Accent1 10 2 3 6" xfId="11364" xr:uid="{00000000-0005-0000-0000-0000FB090000}"/>
    <cellStyle name="40% - Accent1 10 2 4" xfId="1576" xr:uid="{00000000-0005-0000-0000-0000FC090000}"/>
    <cellStyle name="40% - Accent1 10 2 4 2" xfId="1577" xr:uid="{00000000-0005-0000-0000-0000FD090000}"/>
    <cellStyle name="40% - Accent1 10 2 4 3" xfId="11365" xr:uid="{00000000-0005-0000-0000-0000FE090000}"/>
    <cellStyle name="40% - Accent1 10 2 5" xfId="1578" xr:uid="{00000000-0005-0000-0000-0000FF090000}"/>
    <cellStyle name="40% - Accent1 10 2 6" xfId="11366" xr:uid="{00000000-0005-0000-0000-0000000A0000}"/>
    <cellStyle name="40% - Accent1 10 2 7" xfId="11367" xr:uid="{00000000-0005-0000-0000-0000010A0000}"/>
    <cellStyle name="40% - Accent1 10 2 8" xfId="11368" xr:uid="{00000000-0005-0000-0000-0000020A0000}"/>
    <cellStyle name="40% - Accent1 10 3" xfId="1579" xr:uid="{00000000-0005-0000-0000-0000030A0000}"/>
    <cellStyle name="40% - Accent1 10 3 2" xfId="1580" xr:uid="{00000000-0005-0000-0000-0000040A0000}"/>
    <cellStyle name="40% - Accent1 10 3 2 2" xfId="1581" xr:uid="{00000000-0005-0000-0000-0000050A0000}"/>
    <cellStyle name="40% - Accent1 10 3 2 2 2" xfId="1582" xr:uid="{00000000-0005-0000-0000-0000060A0000}"/>
    <cellStyle name="40% - Accent1 10 3 2 2 3" xfId="11369" xr:uid="{00000000-0005-0000-0000-0000070A0000}"/>
    <cellStyle name="40% - Accent1 10 3 2 3" xfId="1583" xr:uid="{00000000-0005-0000-0000-0000080A0000}"/>
    <cellStyle name="40% - Accent1 10 3 2 4" xfId="11370" xr:uid="{00000000-0005-0000-0000-0000090A0000}"/>
    <cellStyle name="40% - Accent1 10 3 2 5" xfId="11371" xr:uid="{00000000-0005-0000-0000-00000A0A0000}"/>
    <cellStyle name="40% - Accent1 10 3 2 6" xfId="11372" xr:uid="{00000000-0005-0000-0000-00000B0A0000}"/>
    <cellStyle name="40% - Accent1 10 3 3" xfId="1584" xr:uid="{00000000-0005-0000-0000-00000C0A0000}"/>
    <cellStyle name="40% - Accent1 10 3 3 2" xfId="1585" xr:uid="{00000000-0005-0000-0000-00000D0A0000}"/>
    <cellStyle name="40% - Accent1 10 3 3 3" xfId="11373" xr:uid="{00000000-0005-0000-0000-00000E0A0000}"/>
    <cellStyle name="40% - Accent1 10 3 4" xfId="1586" xr:uid="{00000000-0005-0000-0000-00000F0A0000}"/>
    <cellStyle name="40% - Accent1 10 3 5" xfId="11374" xr:uid="{00000000-0005-0000-0000-0000100A0000}"/>
    <cellStyle name="40% - Accent1 10 3 6" xfId="11375" xr:uid="{00000000-0005-0000-0000-0000110A0000}"/>
    <cellStyle name="40% - Accent1 10 3 7" xfId="11376" xr:uid="{00000000-0005-0000-0000-0000120A0000}"/>
    <cellStyle name="40% - Accent1 10 4" xfId="1587" xr:uid="{00000000-0005-0000-0000-0000130A0000}"/>
    <cellStyle name="40% - Accent1 10 4 2" xfId="1588" xr:uid="{00000000-0005-0000-0000-0000140A0000}"/>
    <cellStyle name="40% - Accent1 10 4 2 2" xfId="1589" xr:uid="{00000000-0005-0000-0000-0000150A0000}"/>
    <cellStyle name="40% - Accent1 10 4 2 3" xfId="11377" xr:uid="{00000000-0005-0000-0000-0000160A0000}"/>
    <cellStyle name="40% - Accent1 10 4 3" xfId="1590" xr:uid="{00000000-0005-0000-0000-0000170A0000}"/>
    <cellStyle name="40% - Accent1 10 4 4" xfId="11378" xr:uid="{00000000-0005-0000-0000-0000180A0000}"/>
    <cellStyle name="40% - Accent1 10 4 5" xfId="11379" xr:uid="{00000000-0005-0000-0000-0000190A0000}"/>
    <cellStyle name="40% - Accent1 10 4 6" xfId="11380" xr:uid="{00000000-0005-0000-0000-00001A0A0000}"/>
    <cellStyle name="40% - Accent1 10 5" xfId="1591" xr:uid="{00000000-0005-0000-0000-00001B0A0000}"/>
    <cellStyle name="40% - Accent1 10 5 2" xfId="1592" xr:uid="{00000000-0005-0000-0000-00001C0A0000}"/>
    <cellStyle name="40% - Accent1 10 5 3" xfId="11381" xr:uid="{00000000-0005-0000-0000-00001D0A0000}"/>
    <cellStyle name="40% - Accent1 10 6" xfId="1593" xr:uid="{00000000-0005-0000-0000-00001E0A0000}"/>
    <cellStyle name="40% - Accent1 10 7" xfId="11382" xr:uid="{00000000-0005-0000-0000-00001F0A0000}"/>
    <cellStyle name="40% - Accent1 10 8" xfId="11383" xr:uid="{00000000-0005-0000-0000-0000200A0000}"/>
    <cellStyle name="40% - Accent1 10 9" xfId="11384" xr:uid="{00000000-0005-0000-0000-0000210A0000}"/>
    <cellStyle name="40% - Accent1 11" xfId="1594" xr:uid="{00000000-0005-0000-0000-0000220A0000}"/>
    <cellStyle name="40% - Accent1 11 2" xfId="1595" xr:uid="{00000000-0005-0000-0000-0000230A0000}"/>
    <cellStyle name="40% - Accent1 11 2 2" xfId="1596" xr:uid="{00000000-0005-0000-0000-0000240A0000}"/>
    <cellStyle name="40% - Accent1 11 2 2 2" xfId="1597" xr:uid="{00000000-0005-0000-0000-0000250A0000}"/>
    <cellStyle name="40% - Accent1 11 2 2 2 2" xfId="1598" xr:uid="{00000000-0005-0000-0000-0000260A0000}"/>
    <cellStyle name="40% - Accent1 11 2 2 2 2 2" xfId="1599" xr:uid="{00000000-0005-0000-0000-0000270A0000}"/>
    <cellStyle name="40% - Accent1 11 2 2 2 2 3" xfId="11385" xr:uid="{00000000-0005-0000-0000-0000280A0000}"/>
    <cellStyle name="40% - Accent1 11 2 2 2 3" xfId="1600" xr:uid="{00000000-0005-0000-0000-0000290A0000}"/>
    <cellStyle name="40% - Accent1 11 2 2 2 4" xfId="11386" xr:uid="{00000000-0005-0000-0000-00002A0A0000}"/>
    <cellStyle name="40% - Accent1 11 2 2 2 5" xfId="11387" xr:uid="{00000000-0005-0000-0000-00002B0A0000}"/>
    <cellStyle name="40% - Accent1 11 2 2 2 6" xfId="11388" xr:uid="{00000000-0005-0000-0000-00002C0A0000}"/>
    <cellStyle name="40% - Accent1 11 2 2 3" xfId="1601" xr:uid="{00000000-0005-0000-0000-00002D0A0000}"/>
    <cellStyle name="40% - Accent1 11 2 2 3 2" xfId="1602" xr:uid="{00000000-0005-0000-0000-00002E0A0000}"/>
    <cellStyle name="40% - Accent1 11 2 2 3 3" xfId="11389" xr:uid="{00000000-0005-0000-0000-00002F0A0000}"/>
    <cellStyle name="40% - Accent1 11 2 2 4" xfId="1603" xr:uid="{00000000-0005-0000-0000-0000300A0000}"/>
    <cellStyle name="40% - Accent1 11 2 2 5" xfId="11390" xr:uid="{00000000-0005-0000-0000-0000310A0000}"/>
    <cellStyle name="40% - Accent1 11 2 2 6" xfId="11391" xr:uid="{00000000-0005-0000-0000-0000320A0000}"/>
    <cellStyle name="40% - Accent1 11 2 2 7" xfId="11392" xr:uid="{00000000-0005-0000-0000-0000330A0000}"/>
    <cellStyle name="40% - Accent1 11 2 3" xfId="1604" xr:uid="{00000000-0005-0000-0000-0000340A0000}"/>
    <cellStyle name="40% - Accent1 11 2 3 2" xfId="1605" xr:uid="{00000000-0005-0000-0000-0000350A0000}"/>
    <cellStyle name="40% - Accent1 11 2 3 2 2" xfId="1606" xr:uid="{00000000-0005-0000-0000-0000360A0000}"/>
    <cellStyle name="40% - Accent1 11 2 3 2 3" xfId="11393" xr:uid="{00000000-0005-0000-0000-0000370A0000}"/>
    <cellStyle name="40% - Accent1 11 2 3 3" xfId="1607" xr:uid="{00000000-0005-0000-0000-0000380A0000}"/>
    <cellStyle name="40% - Accent1 11 2 3 4" xfId="11394" xr:uid="{00000000-0005-0000-0000-0000390A0000}"/>
    <cellStyle name="40% - Accent1 11 2 3 5" xfId="11395" xr:uid="{00000000-0005-0000-0000-00003A0A0000}"/>
    <cellStyle name="40% - Accent1 11 2 3 6" xfId="11396" xr:uid="{00000000-0005-0000-0000-00003B0A0000}"/>
    <cellStyle name="40% - Accent1 11 2 4" xfId="1608" xr:uid="{00000000-0005-0000-0000-00003C0A0000}"/>
    <cellStyle name="40% - Accent1 11 2 4 2" xfId="1609" xr:uid="{00000000-0005-0000-0000-00003D0A0000}"/>
    <cellStyle name="40% - Accent1 11 2 4 3" xfId="11397" xr:uid="{00000000-0005-0000-0000-00003E0A0000}"/>
    <cellStyle name="40% - Accent1 11 2 5" xfId="1610" xr:uid="{00000000-0005-0000-0000-00003F0A0000}"/>
    <cellStyle name="40% - Accent1 11 2 6" xfId="11398" xr:uid="{00000000-0005-0000-0000-0000400A0000}"/>
    <cellStyle name="40% - Accent1 11 2 7" xfId="11399" xr:uid="{00000000-0005-0000-0000-0000410A0000}"/>
    <cellStyle name="40% - Accent1 11 2 8" xfId="11400" xr:uid="{00000000-0005-0000-0000-0000420A0000}"/>
    <cellStyle name="40% - Accent1 11 3" xfId="1611" xr:uid="{00000000-0005-0000-0000-0000430A0000}"/>
    <cellStyle name="40% - Accent1 11 3 2" xfId="1612" xr:uid="{00000000-0005-0000-0000-0000440A0000}"/>
    <cellStyle name="40% - Accent1 11 3 2 2" xfId="1613" xr:uid="{00000000-0005-0000-0000-0000450A0000}"/>
    <cellStyle name="40% - Accent1 11 3 2 2 2" xfId="1614" xr:uid="{00000000-0005-0000-0000-0000460A0000}"/>
    <cellStyle name="40% - Accent1 11 3 2 2 3" xfId="11401" xr:uid="{00000000-0005-0000-0000-0000470A0000}"/>
    <cellStyle name="40% - Accent1 11 3 2 3" xfId="1615" xr:uid="{00000000-0005-0000-0000-0000480A0000}"/>
    <cellStyle name="40% - Accent1 11 3 2 4" xfId="11402" xr:uid="{00000000-0005-0000-0000-0000490A0000}"/>
    <cellStyle name="40% - Accent1 11 3 2 5" xfId="11403" xr:uid="{00000000-0005-0000-0000-00004A0A0000}"/>
    <cellStyle name="40% - Accent1 11 3 2 6" xfId="11404" xr:uid="{00000000-0005-0000-0000-00004B0A0000}"/>
    <cellStyle name="40% - Accent1 11 3 3" xfId="1616" xr:uid="{00000000-0005-0000-0000-00004C0A0000}"/>
    <cellStyle name="40% - Accent1 11 3 3 2" xfId="1617" xr:uid="{00000000-0005-0000-0000-00004D0A0000}"/>
    <cellStyle name="40% - Accent1 11 3 3 3" xfId="11405" xr:uid="{00000000-0005-0000-0000-00004E0A0000}"/>
    <cellStyle name="40% - Accent1 11 3 4" xfId="1618" xr:uid="{00000000-0005-0000-0000-00004F0A0000}"/>
    <cellStyle name="40% - Accent1 11 3 5" xfId="11406" xr:uid="{00000000-0005-0000-0000-0000500A0000}"/>
    <cellStyle name="40% - Accent1 11 3 6" xfId="11407" xr:uid="{00000000-0005-0000-0000-0000510A0000}"/>
    <cellStyle name="40% - Accent1 11 3 7" xfId="11408" xr:uid="{00000000-0005-0000-0000-0000520A0000}"/>
    <cellStyle name="40% - Accent1 11 4" xfId="1619" xr:uid="{00000000-0005-0000-0000-0000530A0000}"/>
    <cellStyle name="40% - Accent1 11 4 2" xfId="1620" xr:uid="{00000000-0005-0000-0000-0000540A0000}"/>
    <cellStyle name="40% - Accent1 11 4 2 2" xfId="1621" xr:uid="{00000000-0005-0000-0000-0000550A0000}"/>
    <cellStyle name="40% - Accent1 11 4 2 3" xfId="11409" xr:uid="{00000000-0005-0000-0000-0000560A0000}"/>
    <cellStyle name="40% - Accent1 11 4 3" xfId="1622" xr:uid="{00000000-0005-0000-0000-0000570A0000}"/>
    <cellStyle name="40% - Accent1 11 4 4" xfId="11410" xr:uid="{00000000-0005-0000-0000-0000580A0000}"/>
    <cellStyle name="40% - Accent1 11 4 5" xfId="11411" xr:uid="{00000000-0005-0000-0000-0000590A0000}"/>
    <cellStyle name="40% - Accent1 11 4 6" xfId="11412" xr:uid="{00000000-0005-0000-0000-00005A0A0000}"/>
    <cellStyle name="40% - Accent1 11 5" xfId="1623" xr:uid="{00000000-0005-0000-0000-00005B0A0000}"/>
    <cellStyle name="40% - Accent1 11 5 2" xfId="1624" xr:uid="{00000000-0005-0000-0000-00005C0A0000}"/>
    <cellStyle name="40% - Accent1 11 5 3" xfId="11413" xr:uid="{00000000-0005-0000-0000-00005D0A0000}"/>
    <cellStyle name="40% - Accent1 11 6" xfId="1625" xr:uid="{00000000-0005-0000-0000-00005E0A0000}"/>
    <cellStyle name="40% - Accent1 11 7" xfId="11414" xr:uid="{00000000-0005-0000-0000-00005F0A0000}"/>
    <cellStyle name="40% - Accent1 11 8" xfId="11415" xr:uid="{00000000-0005-0000-0000-0000600A0000}"/>
    <cellStyle name="40% - Accent1 11 9" xfId="11416" xr:uid="{00000000-0005-0000-0000-0000610A0000}"/>
    <cellStyle name="40% - Accent1 12" xfId="1626" xr:uid="{00000000-0005-0000-0000-0000620A0000}"/>
    <cellStyle name="40% - Accent1 12 2" xfId="1627" xr:uid="{00000000-0005-0000-0000-0000630A0000}"/>
    <cellStyle name="40% - Accent1 12 2 2" xfId="1628" xr:uid="{00000000-0005-0000-0000-0000640A0000}"/>
    <cellStyle name="40% - Accent1 12 2 2 2" xfId="1629" xr:uid="{00000000-0005-0000-0000-0000650A0000}"/>
    <cellStyle name="40% - Accent1 12 2 2 2 2" xfId="1630" xr:uid="{00000000-0005-0000-0000-0000660A0000}"/>
    <cellStyle name="40% - Accent1 12 2 2 2 3" xfId="11417" xr:uid="{00000000-0005-0000-0000-0000670A0000}"/>
    <cellStyle name="40% - Accent1 12 2 2 3" xfId="1631" xr:uid="{00000000-0005-0000-0000-0000680A0000}"/>
    <cellStyle name="40% - Accent1 12 2 2 4" xfId="11418" xr:uid="{00000000-0005-0000-0000-0000690A0000}"/>
    <cellStyle name="40% - Accent1 12 2 2 5" xfId="11419" xr:uid="{00000000-0005-0000-0000-00006A0A0000}"/>
    <cellStyle name="40% - Accent1 12 2 2 6" xfId="11420" xr:uid="{00000000-0005-0000-0000-00006B0A0000}"/>
    <cellStyle name="40% - Accent1 12 2 3" xfId="1632" xr:uid="{00000000-0005-0000-0000-00006C0A0000}"/>
    <cellStyle name="40% - Accent1 12 2 3 2" xfId="1633" xr:uid="{00000000-0005-0000-0000-00006D0A0000}"/>
    <cellStyle name="40% - Accent1 12 2 3 3" xfId="11421" xr:uid="{00000000-0005-0000-0000-00006E0A0000}"/>
    <cellStyle name="40% - Accent1 12 2 4" xfId="1634" xr:uid="{00000000-0005-0000-0000-00006F0A0000}"/>
    <cellStyle name="40% - Accent1 12 2 5" xfId="11422" xr:uid="{00000000-0005-0000-0000-0000700A0000}"/>
    <cellStyle name="40% - Accent1 12 2 6" xfId="11423" xr:uid="{00000000-0005-0000-0000-0000710A0000}"/>
    <cellStyle name="40% - Accent1 12 2 7" xfId="11424" xr:uid="{00000000-0005-0000-0000-0000720A0000}"/>
    <cellStyle name="40% - Accent1 12 3" xfId="1635" xr:uid="{00000000-0005-0000-0000-0000730A0000}"/>
    <cellStyle name="40% - Accent1 12 3 2" xfId="1636" xr:uid="{00000000-0005-0000-0000-0000740A0000}"/>
    <cellStyle name="40% - Accent1 12 3 2 2" xfId="1637" xr:uid="{00000000-0005-0000-0000-0000750A0000}"/>
    <cellStyle name="40% - Accent1 12 3 2 3" xfId="11425" xr:uid="{00000000-0005-0000-0000-0000760A0000}"/>
    <cellStyle name="40% - Accent1 12 3 3" xfId="1638" xr:uid="{00000000-0005-0000-0000-0000770A0000}"/>
    <cellStyle name="40% - Accent1 12 3 4" xfId="11426" xr:uid="{00000000-0005-0000-0000-0000780A0000}"/>
    <cellStyle name="40% - Accent1 12 3 5" xfId="11427" xr:uid="{00000000-0005-0000-0000-0000790A0000}"/>
    <cellStyle name="40% - Accent1 12 3 6" xfId="11428" xr:uid="{00000000-0005-0000-0000-00007A0A0000}"/>
    <cellStyle name="40% - Accent1 12 4" xfId="1639" xr:uid="{00000000-0005-0000-0000-00007B0A0000}"/>
    <cellStyle name="40% - Accent1 12 4 2" xfId="1640" xr:uid="{00000000-0005-0000-0000-00007C0A0000}"/>
    <cellStyle name="40% - Accent1 12 4 3" xfId="11429" xr:uid="{00000000-0005-0000-0000-00007D0A0000}"/>
    <cellStyle name="40% - Accent1 12 5" xfId="1641" xr:uid="{00000000-0005-0000-0000-00007E0A0000}"/>
    <cellStyle name="40% - Accent1 12 6" xfId="11430" xr:uid="{00000000-0005-0000-0000-00007F0A0000}"/>
    <cellStyle name="40% - Accent1 12 7" xfId="11431" xr:uid="{00000000-0005-0000-0000-0000800A0000}"/>
    <cellStyle name="40% - Accent1 12 8" xfId="11432" xr:uid="{00000000-0005-0000-0000-0000810A0000}"/>
    <cellStyle name="40% - Accent1 13" xfId="1642" xr:uid="{00000000-0005-0000-0000-0000820A0000}"/>
    <cellStyle name="40% - Accent1 13 2" xfId="1643" xr:uid="{00000000-0005-0000-0000-0000830A0000}"/>
    <cellStyle name="40% - Accent1 13 2 2" xfId="1644" xr:uid="{00000000-0005-0000-0000-0000840A0000}"/>
    <cellStyle name="40% - Accent1 13 2 2 2" xfId="1645" xr:uid="{00000000-0005-0000-0000-0000850A0000}"/>
    <cellStyle name="40% - Accent1 13 2 2 3" xfId="11433" xr:uid="{00000000-0005-0000-0000-0000860A0000}"/>
    <cellStyle name="40% - Accent1 13 2 3" xfId="1646" xr:uid="{00000000-0005-0000-0000-0000870A0000}"/>
    <cellStyle name="40% - Accent1 13 2 4" xfId="11434" xr:uid="{00000000-0005-0000-0000-0000880A0000}"/>
    <cellStyle name="40% - Accent1 13 2 5" xfId="11435" xr:uid="{00000000-0005-0000-0000-0000890A0000}"/>
    <cellStyle name="40% - Accent1 13 2 6" xfId="11436" xr:uid="{00000000-0005-0000-0000-00008A0A0000}"/>
    <cellStyle name="40% - Accent1 13 3" xfId="1647" xr:uid="{00000000-0005-0000-0000-00008B0A0000}"/>
    <cellStyle name="40% - Accent1 13 3 2" xfId="1648" xr:uid="{00000000-0005-0000-0000-00008C0A0000}"/>
    <cellStyle name="40% - Accent1 13 3 3" xfId="11437" xr:uid="{00000000-0005-0000-0000-00008D0A0000}"/>
    <cellStyle name="40% - Accent1 13 4" xfId="1649" xr:uid="{00000000-0005-0000-0000-00008E0A0000}"/>
    <cellStyle name="40% - Accent1 13 5" xfId="11438" xr:uid="{00000000-0005-0000-0000-00008F0A0000}"/>
    <cellStyle name="40% - Accent1 13 6" xfId="11439" xr:uid="{00000000-0005-0000-0000-0000900A0000}"/>
    <cellStyle name="40% - Accent1 13 7" xfId="11440" xr:uid="{00000000-0005-0000-0000-0000910A0000}"/>
    <cellStyle name="40% - Accent1 14" xfId="1650" xr:uid="{00000000-0005-0000-0000-0000920A0000}"/>
    <cellStyle name="40% - Accent1 14 2" xfId="1651" xr:uid="{00000000-0005-0000-0000-0000930A0000}"/>
    <cellStyle name="40% - Accent1 14 2 2" xfId="1652" xr:uid="{00000000-0005-0000-0000-0000940A0000}"/>
    <cellStyle name="40% - Accent1 14 2 2 2" xfId="1653" xr:uid="{00000000-0005-0000-0000-0000950A0000}"/>
    <cellStyle name="40% - Accent1 14 2 2 3" xfId="11441" xr:uid="{00000000-0005-0000-0000-0000960A0000}"/>
    <cellStyle name="40% - Accent1 14 2 3" xfId="1654" xr:uid="{00000000-0005-0000-0000-0000970A0000}"/>
    <cellStyle name="40% - Accent1 14 2 4" xfId="11442" xr:uid="{00000000-0005-0000-0000-0000980A0000}"/>
    <cellStyle name="40% - Accent1 14 2 5" xfId="11443" xr:uid="{00000000-0005-0000-0000-0000990A0000}"/>
    <cellStyle name="40% - Accent1 14 2 6" xfId="11444" xr:uid="{00000000-0005-0000-0000-00009A0A0000}"/>
    <cellStyle name="40% - Accent1 14 3" xfId="1655" xr:uid="{00000000-0005-0000-0000-00009B0A0000}"/>
    <cellStyle name="40% - Accent1 14 3 2" xfId="1656" xr:uid="{00000000-0005-0000-0000-00009C0A0000}"/>
    <cellStyle name="40% - Accent1 14 3 3" xfId="11445" xr:uid="{00000000-0005-0000-0000-00009D0A0000}"/>
    <cellStyle name="40% - Accent1 14 4" xfId="1657" xr:uid="{00000000-0005-0000-0000-00009E0A0000}"/>
    <cellStyle name="40% - Accent1 14 5" xfId="11446" xr:uid="{00000000-0005-0000-0000-00009F0A0000}"/>
    <cellStyle name="40% - Accent1 14 6" xfId="11447" xr:uid="{00000000-0005-0000-0000-0000A00A0000}"/>
    <cellStyle name="40% - Accent1 14 7" xfId="11448" xr:uid="{00000000-0005-0000-0000-0000A10A0000}"/>
    <cellStyle name="40% - Accent1 15" xfId="1658" xr:uid="{00000000-0005-0000-0000-0000A20A0000}"/>
    <cellStyle name="40% - Accent1 15 2" xfId="1659" xr:uid="{00000000-0005-0000-0000-0000A30A0000}"/>
    <cellStyle name="40% - Accent1 15 2 2" xfId="1660" xr:uid="{00000000-0005-0000-0000-0000A40A0000}"/>
    <cellStyle name="40% - Accent1 15 2 2 2" xfId="1661" xr:uid="{00000000-0005-0000-0000-0000A50A0000}"/>
    <cellStyle name="40% - Accent1 15 2 2 3" xfId="11449" xr:uid="{00000000-0005-0000-0000-0000A60A0000}"/>
    <cellStyle name="40% - Accent1 15 2 3" xfId="1662" xr:uid="{00000000-0005-0000-0000-0000A70A0000}"/>
    <cellStyle name="40% - Accent1 15 2 4" xfId="11450" xr:uid="{00000000-0005-0000-0000-0000A80A0000}"/>
    <cellStyle name="40% - Accent1 15 2 5" xfId="11451" xr:uid="{00000000-0005-0000-0000-0000A90A0000}"/>
    <cellStyle name="40% - Accent1 15 2 6" xfId="11452" xr:uid="{00000000-0005-0000-0000-0000AA0A0000}"/>
    <cellStyle name="40% - Accent1 15 3" xfId="1663" xr:uid="{00000000-0005-0000-0000-0000AB0A0000}"/>
    <cellStyle name="40% - Accent1 15 3 2" xfId="1664" xr:uid="{00000000-0005-0000-0000-0000AC0A0000}"/>
    <cellStyle name="40% - Accent1 15 3 3" xfId="11453" xr:uid="{00000000-0005-0000-0000-0000AD0A0000}"/>
    <cellStyle name="40% - Accent1 15 4" xfId="1665" xr:uid="{00000000-0005-0000-0000-0000AE0A0000}"/>
    <cellStyle name="40% - Accent1 15 5" xfId="11454" xr:uid="{00000000-0005-0000-0000-0000AF0A0000}"/>
    <cellStyle name="40% - Accent1 15 6" xfId="11455" xr:uid="{00000000-0005-0000-0000-0000B00A0000}"/>
    <cellStyle name="40% - Accent1 15 7" xfId="11456" xr:uid="{00000000-0005-0000-0000-0000B10A0000}"/>
    <cellStyle name="40% - Accent1 16" xfId="1666" xr:uid="{00000000-0005-0000-0000-0000B20A0000}"/>
    <cellStyle name="40% - Accent1 16 2" xfId="1667" xr:uid="{00000000-0005-0000-0000-0000B30A0000}"/>
    <cellStyle name="40% - Accent1 16 2 2" xfId="1668" xr:uid="{00000000-0005-0000-0000-0000B40A0000}"/>
    <cellStyle name="40% - Accent1 16 2 2 2" xfId="1669" xr:uid="{00000000-0005-0000-0000-0000B50A0000}"/>
    <cellStyle name="40% - Accent1 16 2 2 3" xfId="11457" xr:uid="{00000000-0005-0000-0000-0000B60A0000}"/>
    <cellStyle name="40% - Accent1 16 2 3" xfId="1670" xr:uid="{00000000-0005-0000-0000-0000B70A0000}"/>
    <cellStyle name="40% - Accent1 16 2 4" xfId="11458" xr:uid="{00000000-0005-0000-0000-0000B80A0000}"/>
    <cellStyle name="40% - Accent1 16 2 5" xfId="11459" xr:uid="{00000000-0005-0000-0000-0000B90A0000}"/>
    <cellStyle name="40% - Accent1 16 2 6" xfId="11460" xr:uid="{00000000-0005-0000-0000-0000BA0A0000}"/>
    <cellStyle name="40% - Accent1 16 3" xfId="1671" xr:uid="{00000000-0005-0000-0000-0000BB0A0000}"/>
    <cellStyle name="40% - Accent1 16 3 2" xfId="1672" xr:uid="{00000000-0005-0000-0000-0000BC0A0000}"/>
    <cellStyle name="40% - Accent1 16 3 3" xfId="11461" xr:uid="{00000000-0005-0000-0000-0000BD0A0000}"/>
    <cellStyle name="40% - Accent1 16 4" xfId="1673" xr:uid="{00000000-0005-0000-0000-0000BE0A0000}"/>
    <cellStyle name="40% - Accent1 16 5" xfId="11462" xr:uid="{00000000-0005-0000-0000-0000BF0A0000}"/>
    <cellStyle name="40% - Accent1 16 6" xfId="11463" xr:uid="{00000000-0005-0000-0000-0000C00A0000}"/>
    <cellStyle name="40% - Accent1 16 7" xfId="11464" xr:uid="{00000000-0005-0000-0000-0000C10A0000}"/>
    <cellStyle name="40% - Accent1 17" xfId="1674" xr:uid="{00000000-0005-0000-0000-0000C20A0000}"/>
    <cellStyle name="40% - Accent1 17 2" xfId="1675" xr:uid="{00000000-0005-0000-0000-0000C30A0000}"/>
    <cellStyle name="40% - Accent1 17 2 2" xfId="1676" xr:uid="{00000000-0005-0000-0000-0000C40A0000}"/>
    <cellStyle name="40% - Accent1 17 2 2 2" xfId="1677" xr:uid="{00000000-0005-0000-0000-0000C50A0000}"/>
    <cellStyle name="40% - Accent1 17 2 2 3" xfId="11465" xr:uid="{00000000-0005-0000-0000-0000C60A0000}"/>
    <cellStyle name="40% - Accent1 17 2 3" xfId="1678" xr:uid="{00000000-0005-0000-0000-0000C70A0000}"/>
    <cellStyle name="40% - Accent1 17 2 4" xfId="11466" xr:uid="{00000000-0005-0000-0000-0000C80A0000}"/>
    <cellStyle name="40% - Accent1 17 2 5" xfId="11467" xr:uid="{00000000-0005-0000-0000-0000C90A0000}"/>
    <cellStyle name="40% - Accent1 17 2 6" xfId="11468" xr:uid="{00000000-0005-0000-0000-0000CA0A0000}"/>
    <cellStyle name="40% - Accent1 17 3" xfId="1679" xr:uid="{00000000-0005-0000-0000-0000CB0A0000}"/>
    <cellStyle name="40% - Accent1 17 3 2" xfId="1680" xr:uid="{00000000-0005-0000-0000-0000CC0A0000}"/>
    <cellStyle name="40% - Accent1 17 3 3" xfId="11469" xr:uid="{00000000-0005-0000-0000-0000CD0A0000}"/>
    <cellStyle name="40% - Accent1 17 4" xfId="1681" xr:uid="{00000000-0005-0000-0000-0000CE0A0000}"/>
    <cellStyle name="40% - Accent1 17 5" xfId="11470" xr:uid="{00000000-0005-0000-0000-0000CF0A0000}"/>
    <cellStyle name="40% - Accent1 17 6" xfId="11471" xr:uid="{00000000-0005-0000-0000-0000D00A0000}"/>
    <cellStyle name="40% - Accent1 17 7" xfId="11472" xr:uid="{00000000-0005-0000-0000-0000D10A0000}"/>
    <cellStyle name="40% - Accent1 18" xfId="1682" xr:uid="{00000000-0005-0000-0000-0000D20A0000}"/>
    <cellStyle name="40% - Accent1 18 2" xfId="1683" xr:uid="{00000000-0005-0000-0000-0000D30A0000}"/>
    <cellStyle name="40% - Accent1 18 2 2" xfId="1684" xr:uid="{00000000-0005-0000-0000-0000D40A0000}"/>
    <cellStyle name="40% - Accent1 18 2 2 2" xfId="1685" xr:uid="{00000000-0005-0000-0000-0000D50A0000}"/>
    <cellStyle name="40% - Accent1 18 2 2 3" xfId="11473" xr:uid="{00000000-0005-0000-0000-0000D60A0000}"/>
    <cellStyle name="40% - Accent1 18 2 3" xfId="1686" xr:uid="{00000000-0005-0000-0000-0000D70A0000}"/>
    <cellStyle name="40% - Accent1 18 2 4" xfId="11474" xr:uid="{00000000-0005-0000-0000-0000D80A0000}"/>
    <cellStyle name="40% - Accent1 18 2 5" xfId="11475" xr:uid="{00000000-0005-0000-0000-0000D90A0000}"/>
    <cellStyle name="40% - Accent1 18 2 6" xfId="11476" xr:uid="{00000000-0005-0000-0000-0000DA0A0000}"/>
    <cellStyle name="40% - Accent1 18 3" xfId="1687" xr:uid="{00000000-0005-0000-0000-0000DB0A0000}"/>
    <cellStyle name="40% - Accent1 18 3 2" xfId="1688" xr:uid="{00000000-0005-0000-0000-0000DC0A0000}"/>
    <cellStyle name="40% - Accent1 18 3 3" xfId="11477" xr:uid="{00000000-0005-0000-0000-0000DD0A0000}"/>
    <cellStyle name="40% - Accent1 18 4" xfId="1689" xr:uid="{00000000-0005-0000-0000-0000DE0A0000}"/>
    <cellStyle name="40% - Accent1 18 5" xfId="11478" xr:uid="{00000000-0005-0000-0000-0000DF0A0000}"/>
    <cellStyle name="40% - Accent1 18 6" xfId="11479" xr:uid="{00000000-0005-0000-0000-0000E00A0000}"/>
    <cellStyle name="40% - Accent1 18 7" xfId="11480" xr:uid="{00000000-0005-0000-0000-0000E10A0000}"/>
    <cellStyle name="40% - Accent1 19" xfId="1690" xr:uid="{00000000-0005-0000-0000-0000E20A0000}"/>
    <cellStyle name="40% - Accent1 19 2" xfId="1691" xr:uid="{00000000-0005-0000-0000-0000E30A0000}"/>
    <cellStyle name="40% - Accent1 19 2 2" xfId="1692" xr:uid="{00000000-0005-0000-0000-0000E40A0000}"/>
    <cellStyle name="40% - Accent1 19 2 2 2" xfId="1693" xr:uid="{00000000-0005-0000-0000-0000E50A0000}"/>
    <cellStyle name="40% - Accent1 19 2 2 3" xfId="11481" xr:uid="{00000000-0005-0000-0000-0000E60A0000}"/>
    <cellStyle name="40% - Accent1 19 2 3" xfId="1694" xr:uid="{00000000-0005-0000-0000-0000E70A0000}"/>
    <cellStyle name="40% - Accent1 19 2 4" xfId="11482" xr:uid="{00000000-0005-0000-0000-0000E80A0000}"/>
    <cellStyle name="40% - Accent1 19 2 5" xfId="11483" xr:uid="{00000000-0005-0000-0000-0000E90A0000}"/>
    <cellStyle name="40% - Accent1 19 2 6" xfId="11484" xr:uid="{00000000-0005-0000-0000-0000EA0A0000}"/>
    <cellStyle name="40% - Accent1 19 3" xfId="1695" xr:uid="{00000000-0005-0000-0000-0000EB0A0000}"/>
    <cellStyle name="40% - Accent1 19 3 2" xfId="1696" xr:uid="{00000000-0005-0000-0000-0000EC0A0000}"/>
    <cellStyle name="40% - Accent1 19 3 3" xfId="11485" xr:uid="{00000000-0005-0000-0000-0000ED0A0000}"/>
    <cellStyle name="40% - Accent1 19 4" xfId="1697" xr:uid="{00000000-0005-0000-0000-0000EE0A0000}"/>
    <cellStyle name="40% - Accent1 19 5" xfId="11486" xr:uid="{00000000-0005-0000-0000-0000EF0A0000}"/>
    <cellStyle name="40% - Accent1 19 6" xfId="11487" xr:uid="{00000000-0005-0000-0000-0000F00A0000}"/>
    <cellStyle name="40% - Accent1 19 7" xfId="11488" xr:uid="{00000000-0005-0000-0000-0000F10A0000}"/>
    <cellStyle name="40% - Accent1 2" xfId="1698" xr:uid="{00000000-0005-0000-0000-0000F20A0000}"/>
    <cellStyle name="40% - Accent1 2 2" xfId="1699" xr:uid="{00000000-0005-0000-0000-0000F30A0000}"/>
    <cellStyle name="40% - Accent1 2 2 2" xfId="1700" xr:uid="{00000000-0005-0000-0000-0000F40A0000}"/>
    <cellStyle name="40% - Accent1 2 2 3" xfId="11489" xr:uid="{00000000-0005-0000-0000-0000F50A0000}"/>
    <cellStyle name="40% - Accent1 2 3" xfId="1701" xr:uid="{00000000-0005-0000-0000-0000F60A0000}"/>
    <cellStyle name="40% - Accent1 2 4" xfId="1702" xr:uid="{00000000-0005-0000-0000-0000F70A0000}"/>
    <cellStyle name="40% - Accent1 2 5" xfId="1703" xr:uid="{00000000-0005-0000-0000-0000F80A0000}"/>
    <cellStyle name="40% - Accent1 2 6" xfId="11490" xr:uid="{00000000-0005-0000-0000-0000F90A0000}"/>
    <cellStyle name="40% - Accent1 2 7" xfId="11491" xr:uid="{00000000-0005-0000-0000-0000FA0A0000}"/>
    <cellStyle name="40% - Accent1 2 8" xfId="11492" xr:uid="{00000000-0005-0000-0000-0000FB0A0000}"/>
    <cellStyle name="40% - Accent1 20" xfId="1704" xr:uid="{00000000-0005-0000-0000-0000FC0A0000}"/>
    <cellStyle name="40% - Accent1 20 2" xfId="1705" xr:uid="{00000000-0005-0000-0000-0000FD0A0000}"/>
    <cellStyle name="40% - Accent1 20 2 2" xfId="1706" xr:uid="{00000000-0005-0000-0000-0000FE0A0000}"/>
    <cellStyle name="40% - Accent1 20 2 3" xfId="11493" xr:uid="{00000000-0005-0000-0000-0000FF0A0000}"/>
    <cellStyle name="40% - Accent1 20 3" xfId="1707" xr:uid="{00000000-0005-0000-0000-0000000B0000}"/>
    <cellStyle name="40% - Accent1 20 4" xfId="11494" xr:uid="{00000000-0005-0000-0000-0000010B0000}"/>
    <cellStyle name="40% - Accent1 20 5" xfId="11495" xr:uid="{00000000-0005-0000-0000-0000020B0000}"/>
    <cellStyle name="40% - Accent1 20 6" xfId="11496" xr:uid="{00000000-0005-0000-0000-0000030B0000}"/>
    <cellStyle name="40% - Accent1 21" xfId="1708" xr:uid="{00000000-0005-0000-0000-0000040B0000}"/>
    <cellStyle name="40% - Accent1 21 2" xfId="1709" xr:uid="{00000000-0005-0000-0000-0000050B0000}"/>
    <cellStyle name="40% - Accent1 21 2 2" xfId="1710" xr:uid="{00000000-0005-0000-0000-0000060B0000}"/>
    <cellStyle name="40% - Accent1 21 3" xfId="1711" xr:uid="{00000000-0005-0000-0000-0000070B0000}"/>
    <cellStyle name="40% - Accent1 21 4" xfId="11497" xr:uid="{00000000-0005-0000-0000-0000080B0000}"/>
    <cellStyle name="40% - Accent1 22" xfId="1712" xr:uid="{00000000-0005-0000-0000-0000090B0000}"/>
    <cellStyle name="40% - Accent1 22 2" xfId="1713" xr:uid="{00000000-0005-0000-0000-00000A0B0000}"/>
    <cellStyle name="40% - Accent1 22 3" xfId="11498" xr:uid="{00000000-0005-0000-0000-00000B0B0000}"/>
    <cellStyle name="40% - Accent1 3" xfId="1714" xr:uid="{00000000-0005-0000-0000-00000C0B0000}"/>
    <cellStyle name="40% - Accent1 3 2" xfId="1715" xr:uid="{00000000-0005-0000-0000-00000D0B0000}"/>
    <cellStyle name="40% - Accent1 3 3" xfId="1716" xr:uid="{00000000-0005-0000-0000-00000E0B0000}"/>
    <cellStyle name="40% - Accent1 3 4" xfId="11499" xr:uid="{00000000-0005-0000-0000-00000F0B0000}"/>
    <cellStyle name="40% - Accent1 4" xfId="1717" xr:uid="{00000000-0005-0000-0000-0000100B0000}"/>
    <cellStyle name="40% - Accent1 4 2" xfId="1718" xr:uid="{00000000-0005-0000-0000-0000110B0000}"/>
    <cellStyle name="40% - Accent1 5" xfId="1719" xr:uid="{00000000-0005-0000-0000-0000120B0000}"/>
    <cellStyle name="40% - Accent1 5 2" xfId="1720" xr:uid="{00000000-0005-0000-0000-0000130B0000}"/>
    <cellStyle name="40% - Accent1 6" xfId="1721" xr:uid="{00000000-0005-0000-0000-0000140B0000}"/>
    <cellStyle name="40% - Accent1 6 2" xfId="1722" xr:uid="{00000000-0005-0000-0000-0000150B0000}"/>
    <cellStyle name="40% - Accent1 7" xfId="1723" xr:uid="{00000000-0005-0000-0000-0000160B0000}"/>
    <cellStyle name="40% - Accent1 7 2" xfId="1724" xr:uid="{00000000-0005-0000-0000-0000170B0000}"/>
    <cellStyle name="40% - Accent1 8" xfId="1725" xr:uid="{00000000-0005-0000-0000-0000180B0000}"/>
    <cellStyle name="40% - Accent1 8 2" xfId="1726" xr:uid="{00000000-0005-0000-0000-0000190B0000}"/>
    <cellStyle name="40% - Accent1 9" xfId="1727" xr:uid="{00000000-0005-0000-0000-00001A0B0000}"/>
    <cellStyle name="40% - Accent2 10" xfId="1728" xr:uid="{00000000-0005-0000-0000-00001B0B0000}"/>
    <cellStyle name="40% - Accent2 10 2" xfId="1729" xr:uid="{00000000-0005-0000-0000-00001C0B0000}"/>
    <cellStyle name="40% - Accent2 10 2 2" xfId="1730" xr:uid="{00000000-0005-0000-0000-00001D0B0000}"/>
    <cellStyle name="40% - Accent2 10 2 2 2" xfId="1731" xr:uid="{00000000-0005-0000-0000-00001E0B0000}"/>
    <cellStyle name="40% - Accent2 10 2 2 2 2" xfId="1732" xr:uid="{00000000-0005-0000-0000-00001F0B0000}"/>
    <cellStyle name="40% - Accent2 10 2 2 2 2 2" xfId="1733" xr:uid="{00000000-0005-0000-0000-0000200B0000}"/>
    <cellStyle name="40% - Accent2 10 2 2 2 2 3" xfId="11500" xr:uid="{00000000-0005-0000-0000-0000210B0000}"/>
    <cellStyle name="40% - Accent2 10 2 2 2 3" xfId="1734" xr:uid="{00000000-0005-0000-0000-0000220B0000}"/>
    <cellStyle name="40% - Accent2 10 2 2 2 4" xfId="11501" xr:uid="{00000000-0005-0000-0000-0000230B0000}"/>
    <cellStyle name="40% - Accent2 10 2 2 2 5" xfId="11502" xr:uid="{00000000-0005-0000-0000-0000240B0000}"/>
    <cellStyle name="40% - Accent2 10 2 2 2 6" xfId="11503" xr:uid="{00000000-0005-0000-0000-0000250B0000}"/>
    <cellStyle name="40% - Accent2 10 2 2 3" xfId="1735" xr:uid="{00000000-0005-0000-0000-0000260B0000}"/>
    <cellStyle name="40% - Accent2 10 2 2 3 2" xfId="1736" xr:uid="{00000000-0005-0000-0000-0000270B0000}"/>
    <cellStyle name="40% - Accent2 10 2 2 3 3" xfId="11504" xr:uid="{00000000-0005-0000-0000-0000280B0000}"/>
    <cellStyle name="40% - Accent2 10 2 2 4" xfId="1737" xr:uid="{00000000-0005-0000-0000-0000290B0000}"/>
    <cellStyle name="40% - Accent2 10 2 2 5" xfId="11505" xr:uid="{00000000-0005-0000-0000-00002A0B0000}"/>
    <cellStyle name="40% - Accent2 10 2 2 6" xfId="11506" xr:uid="{00000000-0005-0000-0000-00002B0B0000}"/>
    <cellStyle name="40% - Accent2 10 2 2 7" xfId="11507" xr:uid="{00000000-0005-0000-0000-00002C0B0000}"/>
    <cellStyle name="40% - Accent2 10 2 3" xfId="1738" xr:uid="{00000000-0005-0000-0000-00002D0B0000}"/>
    <cellStyle name="40% - Accent2 10 2 3 2" xfId="1739" xr:uid="{00000000-0005-0000-0000-00002E0B0000}"/>
    <cellStyle name="40% - Accent2 10 2 3 2 2" xfId="1740" xr:uid="{00000000-0005-0000-0000-00002F0B0000}"/>
    <cellStyle name="40% - Accent2 10 2 3 2 3" xfId="11508" xr:uid="{00000000-0005-0000-0000-0000300B0000}"/>
    <cellStyle name="40% - Accent2 10 2 3 3" xfId="1741" xr:uid="{00000000-0005-0000-0000-0000310B0000}"/>
    <cellStyle name="40% - Accent2 10 2 3 4" xfId="11509" xr:uid="{00000000-0005-0000-0000-0000320B0000}"/>
    <cellStyle name="40% - Accent2 10 2 3 5" xfId="11510" xr:uid="{00000000-0005-0000-0000-0000330B0000}"/>
    <cellStyle name="40% - Accent2 10 2 3 6" xfId="11511" xr:uid="{00000000-0005-0000-0000-0000340B0000}"/>
    <cellStyle name="40% - Accent2 10 2 4" xfId="1742" xr:uid="{00000000-0005-0000-0000-0000350B0000}"/>
    <cellStyle name="40% - Accent2 10 2 4 2" xfId="1743" xr:uid="{00000000-0005-0000-0000-0000360B0000}"/>
    <cellStyle name="40% - Accent2 10 2 4 3" xfId="11512" xr:uid="{00000000-0005-0000-0000-0000370B0000}"/>
    <cellStyle name="40% - Accent2 10 2 5" xfId="1744" xr:uid="{00000000-0005-0000-0000-0000380B0000}"/>
    <cellStyle name="40% - Accent2 10 2 6" xfId="11513" xr:uid="{00000000-0005-0000-0000-0000390B0000}"/>
    <cellStyle name="40% - Accent2 10 2 7" xfId="11514" xr:uid="{00000000-0005-0000-0000-00003A0B0000}"/>
    <cellStyle name="40% - Accent2 10 2 8" xfId="11515" xr:uid="{00000000-0005-0000-0000-00003B0B0000}"/>
    <cellStyle name="40% - Accent2 10 3" xfId="1745" xr:uid="{00000000-0005-0000-0000-00003C0B0000}"/>
    <cellStyle name="40% - Accent2 10 3 2" xfId="1746" xr:uid="{00000000-0005-0000-0000-00003D0B0000}"/>
    <cellStyle name="40% - Accent2 10 3 2 2" xfId="1747" xr:uid="{00000000-0005-0000-0000-00003E0B0000}"/>
    <cellStyle name="40% - Accent2 10 3 2 2 2" xfId="1748" xr:uid="{00000000-0005-0000-0000-00003F0B0000}"/>
    <cellStyle name="40% - Accent2 10 3 2 2 3" xfId="11516" xr:uid="{00000000-0005-0000-0000-0000400B0000}"/>
    <cellStyle name="40% - Accent2 10 3 2 3" xfId="1749" xr:uid="{00000000-0005-0000-0000-0000410B0000}"/>
    <cellStyle name="40% - Accent2 10 3 2 4" xfId="11517" xr:uid="{00000000-0005-0000-0000-0000420B0000}"/>
    <cellStyle name="40% - Accent2 10 3 2 5" xfId="11518" xr:uid="{00000000-0005-0000-0000-0000430B0000}"/>
    <cellStyle name="40% - Accent2 10 3 2 6" xfId="11519" xr:uid="{00000000-0005-0000-0000-0000440B0000}"/>
    <cellStyle name="40% - Accent2 10 3 3" xfId="1750" xr:uid="{00000000-0005-0000-0000-0000450B0000}"/>
    <cellStyle name="40% - Accent2 10 3 3 2" xfId="1751" xr:uid="{00000000-0005-0000-0000-0000460B0000}"/>
    <cellStyle name="40% - Accent2 10 3 3 3" xfId="11520" xr:uid="{00000000-0005-0000-0000-0000470B0000}"/>
    <cellStyle name="40% - Accent2 10 3 4" xfId="1752" xr:uid="{00000000-0005-0000-0000-0000480B0000}"/>
    <cellStyle name="40% - Accent2 10 3 5" xfId="11521" xr:uid="{00000000-0005-0000-0000-0000490B0000}"/>
    <cellStyle name="40% - Accent2 10 3 6" xfId="11522" xr:uid="{00000000-0005-0000-0000-00004A0B0000}"/>
    <cellStyle name="40% - Accent2 10 3 7" xfId="11523" xr:uid="{00000000-0005-0000-0000-00004B0B0000}"/>
    <cellStyle name="40% - Accent2 10 4" xfId="1753" xr:uid="{00000000-0005-0000-0000-00004C0B0000}"/>
    <cellStyle name="40% - Accent2 10 4 2" xfId="1754" xr:uid="{00000000-0005-0000-0000-00004D0B0000}"/>
    <cellStyle name="40% - Accent2 10 4 2 2" xfId="1755" xr:uid="{00000000-0005-0000-0000-00004E0B0000}"/>
    <cellStyle name="40% - Accent2 10 4 2 3" xfId="11524" xr:uid="{00000000-0005-0000-0000-00004F0B0000}"/>
    <cellStyle name="40% - Accent2 10 4 3" xfId="1756" xr:uid="{00000000-0005-0000-0000-0000500B0000}"/>
    <cellStyle name="40% - Accent2 10 4 4" xfId="11525" xr:uid="{00000000-0005-0000-0000-0000510B0000}"/>
    <cellStyle name="40% - Accent2 10 4 5" xfId="11526" xr:uid="{00000000-0005-0000-0000-0000520B0000}"/>
    <cellStyle name="40% - Accent2 10 4 6" xfId="11527" xr:uid="{00000000-0005-0000-0000-0000530B0000}"/>
    <cellStyle name="40% - Accent2 10 5" xfId="1757" xr:uid="{00000000-0005-0000-0000-0000540B0000}"/>
    <cellStyle name="40% - Accent2 10 5 2" xfId="1758" xr:uid="{00000000-0005-0000-0000-0000550B0000}"/>
    <cellStyle name="40% - Accent2 10 5 3" xfId="11528" xr:uid="{00000000-0005-0000-0000-0000560B0000}"/>
    <cellStyle name="40% - Accent2 10 6" xfId="1759" xr:uid="{00000000-0005-0000-0000-0000570B0000}"/>
    <cellStyle name="40% - Accent2 10 7" xfId="11529" xr:uid="{00000000-0005-0000-0000-0000580B0000}"/>
    <cellStyle name="40% - Accent2 10 8" xfId="11530" xr:uid="{00000000-0005-0000-0000-0000590B0000}"/>
    <cellStyle name="40% - Accent2 10 9" xfId="11531" xr:uid="{00000000-0005-0000-0000-00005A0B0000}"/>
    <cellStyle name="40% - Accent2 11" xfId="1760" xr:uid="{00000000-0005-0000-0000-00005B0B0000}"/>
    <cellStyle name="40% - Accent2 11 2" xfId="1761" xr:uid="{00000000-0005-0000-0000-00005C0B0000}"/>
    <cellStyle name="40% - Accent2 11 2 2" xfId="1762" xr:uid="{00000000-0005-0000-0000-00005D0B0000}"/>
    <cellStyle name="40% - Accent2 11 2 2 2" xfId="1763" xr:uid="{00000000-0005-0000-0000-00005E0B0000}"/>
    <cellStyle name="40% - Accent2 11 2 2 2 2" xfId="1764" xr:uid="{00000000-0005-0000-0000-00005F0B0000}"/>
    <cellStyle name="40% - Accent2 11 2 2 2 2 2" xfId="1765" xr:uid="{00000000-0005-0000-0000-0000600B0000}"/>
    <cellStyle name="40% - Accent2 11 2 2 2 2 3" xfId="11532" xr:uid="{00000000-0005-0000-0000-0000610B0000}"/>
    <cellStyle name="40% - Accent2 11 2 2 2 3" xfId="1766" xr:uid="{00000000-0005-0000-0000-0000620B0000}"/>
    <cellStyle name="40% - Accent2 11 2 2 2 4" xfId="11533" xr:uid="{00000000-0005-0000-0000-0000630B0000}"/>
    <cellStyle name="40% - Accent2 11 2 2 2 5" xfId="11534" xr:uid="{00000000-0005-0000-0000-0000640B0000}"/>
    <cellStyle name="40% - Accent2 11 2 2 2 6" xfId="11535" xr:uid="{00000000-0005-0000-0000-0000650B0000}"/>
    <cellStyle name="40% - Accent2 11 2 2 3" xfId="1767" xr:uid="{00000000-0005-0000-0000-0000660B0000}"/>
    <cellStyle name="40% - Accent2 11 2 2 3 2" xfId="1768" xr:uid="{00000000-0005-0000-0000-0000670B0000}"/>
    <cellStyle name="40% - Accent2 11 2 2 3 3" xfId="11536" xr:uid="{00000000-0005-0000-0000-0000680B0000}"/>
    <cellStyle name="40% - Accent2 11 2 2 4" xfId="1769" xr:uid="{00000000-0005-0000-0000-0000690B0000}"/>
    <cellStyle name="40% - Accent2 11 2 2 5" xfId="11537" xr:uid="{00000000-0005-0000-0000-00006A0B0000}"/>
    <cellStyle name="40% - Accent2 11 2 2 6" xfId="11538" xr:uid="{00000000-0005-0000-0000-00006B0B0000}"/>
    <cellStyle name="40% - Accent2 11 2 2 7" xfId="11539" xr:uid="{00000000-0005-0000-0000-00006C0B0000}"/>
    <cellStyle name="40% - Accent2 11 2 3" xfId="1770" xr:uid="{00000000-0005-0000-0000-00006D0B0000}"/>
    <cellStyle name="40% - Accent2 11 2 3 2" xfId="1771" xr:uid="{00000000-0005-0000-0000-00006E0B0000}"/>
    <cellStyle name="40% - Accent2 11 2 3 2 2" xfId="1772" xr:uid="{00000000-0005-0000-0000-00006F0B0000}"/>
    <cellStyle name="40% - Accent2 11 2 3 2 3" xfId="11540" xr:uid="{00000000-0005-0000-0000-0000700B0000}"/>
    <cellStyle name="40% - Accent2 11 2 3 3" xfId="1773" xr:uid="{00000000-0005-0000-0000-0000710B0000}"/>
    <cellStyle name="40% - Accent2 11 2 3 4" xfId="11541" xr:uid="{00000000-0005-0000-0000-0000720B0000}"/>
    <cellStyle name="40% - Accent2 11 2 3 5" xfId="11542" xr:uid="{00000000-0005-0000-0000-0000730B0000}"/>
    <cellStyle name="40% - Accent2 11 2 3 6" xfId="11543" xr:uid="{00000000-0005-0000-0000-0000740B0000}"/>
    <cellStyle name="40% - Accent2 11 2 4" xfId="1774" xr:uid="{00000000-0005-0000-0000-0000750B0000}"/>
    <cellStyle name="40% - Accent2 11 2 4 2" xfId="1775" xr:uid="{00000000-0005-0000-0000-0000760B0000}"/>
    <cellStyle name="40% - Accent2 11 2 4 3" xfId="11544" xr:uid="{00000000-0005-0000-0000-0000770B0000}"/>
    <cellStyle name="40% - Accent2 11 2 5" xfId="1776" xr:uid="{00000000-0005-0000-0000-0000780B0000}"/>
    <cellStyle name="40% - Accent2 11 2 6" xfId="11545" xr:uid="{00000000-0005-0000-0000-0000790B0000}"/>
    <cellStyle name="40% - Accent2 11 2 7" xfId="11546" xr:uid="{00000000-0005-0000-0000-00007A0B0000}"/>
    <cellStyle name="40% - Accent2 11 2 8" xfId="11547" xr:uid="{00000000-0005-0000-0000-00007B0B0000}"/>
    <cellStyle name="40% - Accent2 11 3" xfId="1777" xr:uid="{00000000-0005-0000-0000-00007C0B0000}"/>
    <cellStyle name="40% - Accent2 11 3 2" xfId="1778" xr:uid="{00000000-0005-0000-0000-00007D0B0000}"/>
    <cellStyle name="40% - Accent2 11 3 2 2" xfId="1779" xr:uid="{00000000-0005-0000-0000-00007E0B0000}"/>
    <cellStyle name="40% - Accent2 11 3 2 2 2" xfId="1780" xr:uid="{00000000-0005-0000-0000-00007F0B0000}"/>
    <cellStyle name="40% - Accent2 11 3 2 2 3" xfId="11548" xr:uid="{00000000-0005-0000-0000-0000800B0000}"/>
    <cellStyle name="40% - Accent2 11 3 2 3" xfId="1781" xr:uid="{00000000-0005-0000-0000-0000810B0000}"/>
    <cellStyle name="40% - Accent2 11 3 2 4" xfId="11549" xr:uid="{00000000-0005-0000-0000-0000820B0000}"/>
    <cellStyle name="40% - Accent2 11 3 2 5" xfId="11550" xr:uid="{00000000-0005-0000-0000-0000830B0000}"/>
    <cellStyle name="40% - Accent2 11 3 2 6" xfId="11551" xr:uid="{00000000-0005-0000-0000-0000840B0000}"/>
    <cellStyle name="40% - Accent2 11 3 3" xfId="1782" xr:uid="{00000000-0005-0000-0000-0000850B0000}"/>
    <cellStyle name="40% - Accent2 11 3 3 2" xfId="1783" xr:uid="{00000000-0005-0000-0000-0000860B0000}"/>
    <cellStyle name="40% - Accent2 11 3 3 3" xfId="11552" xr:uid="{00000000-0005-0000-0000-0000870B0000}"/>
    <cellStyle name="40% - Accent2 11 3 4" xfId="1784" xr:uid="{00000000-0005-0000-0000-0000880B0000}"/>
    <cellStyle name="40% - Accent2 11 3 5" xfId="11553" xr:uid="{00000000-0005-0000-0000-0000890B0000}"/>
    <cellStyle name="40% - Accent2 11 3 6" xfId="11554" xr:uid="{00000000-0005-0000-0000-00008A0B0000}"/>
    <cellStyle name="40% - Accent2 11 3 7" xfId="11555" xr:uid="{00000000-0005-0000-0000-00008B0B0000}"/>
    <cellStyle name="40% - Accent2 11 4" xfId="1785" xr:uid="{00000000-0005-0000-0000-00008C0B0000}"/>
    <cellStyle name="40% - Accent2 11 4 2" xfId="1786" xr:uid="{00000000-0005-0000-0000-00008D0B0000}"/>
    <cellStyle name="40% - Accent2 11 4 2 2" xfId="1787" xr:uid="{00000000-0005-0000-0000-00008E0B0000}"/>
    <cellStyle name="40% - Accent2 11 4 2 3" xfId="11556" xr:uid="{00000000-0005-0000-0000-00008F0B0000}"/>
    <cellStyle name="40% - Accent2 11 4 3" xfId="1788" xr:uid="{00000000-0005-0000-0000-0000900B0000}"/>
    <cellStyle name="40% - Accent2 11 4 4" xfId="11557" xr:uid="{00000000-0005-0000-0000-0000910B0000}"/>
    <cellStyle name="40% - Accent2 11 4 5" xfId="11558" xr:uid="{00000000-0005-0000-0000-0000920B0000}"/>
    <cellStyle name="40% - Accent2 11 4 6" xfId="11559" xr:uid="{00000000-0005-0000-0000-0000930B0000}"/>
    <cellStyle name="40% - Accent2 11 5" xfId="1789" xr:uid="{00000000-0005-0000-0000-0000940B0000}"/>
    <cellStyle name="40% - Accent2 11 5 2" xfId="1790" xr:uid="{00000000-0005-0000-0000-0000950B0000}"/>
    <cellStyle name="40% - Accent2 11 5 3" xfId="11560" xr:uid="{00000000-0005-0000-0000-0000960B0000}"/>
    <cellStyle name="40% - Accent2 11 6" xfId="1791" xr:uid="{00000000-0005-0000-0000-0000970B0000}"/>
    <cellStyle name="40% - Accent2 11 7" xfId="11561" xr:uid="{00000000-0005-0000-0000-0000980B0000}"/>
    <cellStyle name="40% - Accent2 11 8" xfId="11562" xr:uid="{00000000-0005-0000-0000-0000990B0000}"/>
    <cellStyle name="40% - Accent2 11 9" xfId="11563" xr:uid="{00000000-0005-0000-0000-00009A0B0000}"/>
    <cellStyle name="40% - Accent2 12" xfId="1792" xr:uid="{00000000-0005-0000-0000-00009B0B0000}"/>
    <cellStyle name="40% - Accent2 12 2" xfId="1793" xr:uid="{00000000-0005-0000-0000-00009C0B0000}"/>
    <cellStyle name="40% - Accent2 12 2 2" xfId="1794" xr:uid="{00000000-0005-0000-0000-00009D0B0000}"/>
    <cellStyle name="40% - Accent2 12 2 2 2" xfId="1795" xr:uid="{00000000-0005-0000-0000-00009E0B0000}"/>
    <cellStyle name="40% - Accent2 12 2 2 2 2" xfId="1796" xr:uid="{00000000-0005-0000-0000-00009F0B0000}"/>
    <cellStyle name="40% - Accent2 12 2 2 2 3" xfId="11564" xr:uid="{00000000-0005-0000-0000-0000A00B0000}"/>
    <cellStyle name="40% - Accent2 12 2 2 3" xfId="1797" xr:uid="{00000000-0005-0000-0000-0000A10B0000}"/>
    <cellStyle name="40% - Accent2 12 2 2 4" xfId="11565" xr:uid="{00000000-0005-0000-0000-0000A20B0000}"/>
    <cellStyle name="40% - Accent2 12 2 2 5" xfId="11566" xr:uid="{00000000-0005-0000-0000-0000A30B0000}"/>
    <cellStyle name="40% - Accent2 12 2 2 6" xfId="11567" xr:uid="{00000000-0005-0000-0000-0000A40B0000}"/>
    <cellStyle name="40% - Accent2 12 2 3" xfId="1798" xr:uid="{00000000-0005-0000-0000-0000A50B0000}"/>
    <cellStyle name="40% - Accent2 12 2 3 2" xfId="1799" xr:uid="{00000000-0005-0000-0000-0000A60B0000}"/>
    <cellStyle name="40% - Accent2 12 2 3 3" xfId="11568" xr:uid="{00000000-0005-0000-0000-0000A70B0000}"/>
    <cellStyle name="40% - Accent2 12 2 4" xfId="1800" xr:uid="{00000000-0005-0000-0000-0000A80B0000}"/>
    <cellStyle name="40% - Accent2 12 2 5" xfId="11569" xr:uid="{00000000-0005-0000-0000-0000A90B0000}"/>
    <cellStyle name="40% - Accent2 12 2 6" xfId="11570" xr:uid="{00000000-0005-0000-0000-0000AA0B0000}"/>
    <cellStyle name="40% - Accent2 12 2 7" xfId="11571" xr:uid="{00000000-0005-0000-0000-0000AB0B0000}"/>
    <cellStyle name="40% - Accent2 12 3" xfId="1801" xr:uid="{00000000-0005-0000-0000-0000AC0B0000}"/>
    <cellStyle name="40% - Accent2 12 3 2" xfId="1802" xr:uid="{00000000-0005-0000-0000-0000AD0B0000}"/>
    <cellStyle name="40% - Accent2 12 3 2 2" xfId="1803" xr:uid="{00000000-0005-0000-0000-0000AE0B0000}"/>
    <cellStyle name="40% - Accent2 12 3 2 3" xfId="11572" xr:uid="{00000000-0005-0000-0000-0000AF0B0000}"/>
    <cellStyle name="40% - Accent2 12 3 3" xfId="1804" xr:uid="{00000000-0005-0000-0000-0000B00B0000}"/>
    <cellStyle name="40% - Accent2 12 3 4" xfId="11573" xr:uid="{00000000-0005-0000-0000-0000B10B0000}"/>
    <cellStyle name="40% - Accent2 12 3 5" xfId="11574" xr:uid="{00000000-0005-0000-0000-0000B20B0000}"/>
    <cellStyle name="40% - Accent2 12 3 6" xfId="11575" xr:uid="{00000000-0005-0000-0000-0000B30B0000}"/>
    <cellStyle name="40% - Accent2 12 4" xfId="1805" xr:uid="{00000000-0005-0000-0000-0000B40B0000}"/>
    <cellStyle name="40% - Accent2 12 4 2" xfId="1806" xr:uid="{00000000-0005-0000-0000-0000B50B0000}"/>
    <cellStyle name="40% - Accent2 12 4 3" xfId="11576" xr:uid="{00000000-0005-0000-0000-0000B60B0000}"/>
    <cellStyle name="40% - Accent2 12 5" xfId="1807" xr:uid="{00000000-0005-0000-0000-0000B70B0000}"/>
    <cellStyle name="40% - Accent2 12 6" xfId="11577" xr:uid="{00000000-0005-0000-0000-0000B80B0000}"/>
    <cellStyle name="40% - Accent2 12 7" xfId="11578" xr:uid="{00000000-0005-0000-0000-0000B90B0000}"/>
    <cellStyle name="40% - Accent2 12 8" xfId="11579" xr:uid="{00000000-0005-0000-0000-0000BA0B0000}"/>
    <cellStyle name="40% - Accent2 13" xfId="1808" xr:uid="{00000000-0005-0000-0000-0000BB0B0000}"/>
    <cellStyle name="40% - Accent2 13 2" xfId="1809" xr:uid="{00000000-0005-0000-0000-0000BC0B0000}"/>
    <cellStyle name="40% - Accent2 13 2 2" xfId="1810" xr:uid="{00000000-0005-0000-0000-0000BD0B0000}"/>
    <cellStyle name="40% - Accent2 13 2 2 2" xfId="1811" xr:uid="{00000000-0005-0000-0000-0000BE0B0000}"/>
    <cellStyle name="40% - Accent2 13 2 2 3" xfId="11580" xr:uid="{00000000-0005-0000-0000-0000BF0B0000}"/>
    <cellStyle name="40% - Accent2 13 2 3" xfId="1812" xr:uid="{00000000-0005-0000-0000-0000C00B0000}"/>
    <cellStyle name="40% - Accent2 13 2 4" xfId="11581" xr:uid="{00000000-0005-0000-0000-0000C10B0000}"/>
    <cellStyle name="40% - Accent2 13 2 5" xfId="11582" xr:uid="{00000000-0005-0000-0000-0000C20B0000}"/>
    <cellStyle name="40% - Accent2 13 2 6" xfId="11583" xr:uid="{00000000-0005-0000-0000-0000C30B0000}"/>
    <cellStyle name="40% - Accent2 13 3" xfId="1813" xr:uid="{00000000-0005-0000-0000-0000C40B0000}"/>
    <cellStyle name="40% - Accent2 13 3 2" xfId="1814" xr:uid="{00000000-0005-0000-0000-0000C50B0000}"/>
    <cellStyle name="40% - Accent2 13 3 3" xfId="11584" xr:uid="{00000000-0005-0000-0000-0000C60B0000}"/>
    <cellStyle name="40% - Accent2 13 4" xfId="1815" xr:uid="{00000000-0005-0000-0000-0000C70B0000}"/>
    <cellStyle name="40% - Accent2 13 5" xfId="11585" xr:uid="{00000000-0005-0000-0000-0000C80B0000}"/>
    <cellStyle name="40% - Accent2 13 6" xfId="11586" xr:uid="{00000000-0005-0000-0000-0000C90B0000}"/>
    <cellStyle name="40% - Accent2 13 7" xfId="11587" xr:uid="{00000000-0005-0000-0000-0000CA0B0000}"/>
    <cellStyle name="40% - Accent2 14" xfId="1816" xr:uid="{00000000-0005-0000-0000-0000CB0B0000}"/>
    <cellStyle name="40% - Accent2 14 2" xfId="1817" xr:uid="{00000000-0005-0000-0000-0000CC0B0000}"/>
    <cellStyle name="40% - Accent2 14 2 2" xfId="1818" xr:uid="{00000000-0005-0000-0000-0000CD0B0000}"/>
    <cellStyle name="40% - Accent2 14 2 2 2" xfId="1819" xr:uid="{00000000-0005-0000-0000-0000CE0B0000}"/>
    <cellStyle name="40% - Accent2 14 2 2 3" xfId="11588" xr:uid="{00000000-0005-0000-0000-0000CF0B0000}"/>
    <cellStyle name="40% - Accent2 14 2 3" xfId="1820" xr:uid="{00000000-0005-0000-0000-0000D00B0000}"/>
    <cellStyle name="40% - Accent2 14 2 4" xfId="11589" xr:uid="{00000000-0005-0000-0000-0000D10B0000}"/>
    <cellStyle name="40% - Accent2 14 2 5" xfId="11590" xr:uid="{00000000-0005-0000-0000-0000D20B0000}"/>
    <cellStyle name="40% - Accent2 14 2 6" xfId="11591" xr:uid="{00000000-0005-0000-0000-0000D30B0000}"/>
    <cellStyle name="40% - Accent2 14 3" xfId="1821" xr:uid="{00000000-0005-0000-0000-0000D40B0000}"/>
    <cellStyle name="40% - Accent2 14 3 2" xfId="1822" xr:uid="{00000000-0005-0000-0000-0000D50B0000}"/>
    <cellStyle name="40% - Accent2 14 3 3" xfId="11592" xr:uid="{00000000-0005-0000-0000-0000D60B0000}"/>
    <cellStyle name="40% - Accent2 14 4" xfId="1823" xr:uid="{00000000-0005-0000-0000-0000D70B0000}"/>
    <cellStyle name="40% - Accent2 14 5" xfId="11593" xr:uid="{00000000-0005-0000-0000-0000D80B0000}"/>
    <cellStyle name="40% - Accent2 14 6" xfId="11594" xr:uid="{00000000-0005-0000-0000-0000D90B0000}"/>
    <cellStyle name="40% - Accent2 14 7" xfId="11595" xr:uid="{00000000-0005-0000-0000-0000DA0B0000}"/>
    <cellStyle name="40% - Accent2 15" xfId="1824" xr:uid="{00000000-0005-0000-0000-0000DB0B0000}"/>
    <cellStyle name="40% - Accent2 15 2" xfId="1825" xr:uid="{00000000-0005-0000-0000-0000DC0B0000}"/>
    <cellStyle name="40% - Accent2 15 2 2" xfId="1826" xr:uid="{00000000-0005-0000-0000-0000DD0B0000}"/>
    <cellStyle name="40% - Accent2 15 2 2 2" xfId="1827" xr:uid="{00000000-0005-0000-0000-0000DE0B0000}"/>
    <cellStyle name="40% - Accent2 15 2 2 3" xfId="11596" xr:uid="{00000000-0005-0000-0000-0000DF0B0000}"/>
    <cellStyle name="40% - Accent2 15 2 3" xfId="1828" xr:uid="{00000000-0005-0000-0000-0000E00B0000}"/>
    <cellStyle name="40% - Accent2 15 2 4" xfId="11597" xr:uid="{00000000-0005-0000-0000-0000E10B0000}"/>
    <cellStyle name="40% - Accent2 15 2 5" xfId="11598" xr:uid="{00000000-0005-0000-0000-0000E20B0000}"/>
    <cellStyle name="40% - Accent2 15 2 6" xfId="11599" xr:uid="{00000000-0005-0000-0000-0000E30B0000}"/>
    <cellStyle name="40% - Accent2 15 3" xfId="1829" xr:uid="{00000000-0005-0000-0000-0000E40B0000}"/>
    <cellStyle name="40% - Accent2 15 3 2" xfId="1830" xr:uid="{00000000-0005-0000-0000-0000E50B0000}"/>
    <cellStyle name="40% - Accent2 15 3 3" xfId="11600" xr:uid="{00000000-0005-0000-0000-0000E60B0000}"/>
    <cellStyle name="40% - Accent2 15 4" xfId="1831" xr:uid="{00000000-0005-0000-0000-0000E70B0000}"/>
    <cellStyle name="40% - Accent2 15 5" xfId="11601" xr:uid="{00000000-0005-0000-0000-0000E80B0000}"/>
    <cellStyle name="40% - Accent2 15 6" xfId="11602" xr:uid="{00000000-0005-0000-0000-0000E90B0000}"/>
    <cellStyle name="40% - Accent2 15 7" xfId="11603" xr:uid="{00000000-0005-0000-0000-0000EA0B0000}"/>
    <cellStyle name="40% - Accent2 16" xfId="1832" xr:uid="{00000000-0005-0000-0000-0000EB0B0000}"/>
    <cellStyle name="40% - Accent2 16 2" xfId="1833" xr:uid="{00000000-0005-0000-0000-0000EC0B0000}"/>
    <cellStyle name="40% - Accent2 16 2 2" xfId="1834" xr:uid="{00000000-0005-0000-0000-0000ED0B0000}"/>
    <cellStyle name="40% - Accent2 16 2 2 2" xfId="1835" xr:uid="{00000000-0005-0000-0000-0000EE0B0000}"/>
    <cellStyle name="40% - Accent2 16 2 2 3" xfId="11604" xr:uid="{00000000-0005-0000-0000-0000EF0B0000}"/>
    <cellStyle name="40% - Accent2 16 2 3" xfId="1836" xr:uid="{00000000-0005-0000-0000-0000F00B0000}"/>
    <cellStyle name="40% - Accent2 16 2 4" xfId="11605" xr:uid="{00000000-0005-0000-0000-0000F10B0000}"/>
    <cellStyle name="40% - Accent2 16 2 5" xfId="11606" xr:uid="{00000000-0005-0000-0000-0000F20B0000}"/>
    <cellStyle name="40% - Accent2 16 2 6" xfId="11607" xr:uid="{00000000-0005-0000-0000-0000F30B0000}"/>
    <cellStyle name="40% - Accent2 16 3" xfId="1837" xr:uid="{00000000-0005-0000-0000-0000F40B0000}"/>
    <cellStyle name="40% - Accent2 16 3 2" xfId="1838" xr:uid="{00000000-0005-0000-0000-0000F50B0000}"/>
    <cellStyle name="40% - Accent2 16 3 3" xfId="11608" xr:uid="{00000000-0005-0000-0000-0000F60B0000}"/>
    <cellStyle name="40% - Accent2 16 4" xfId="1839" xr:uid="{00000000-0005-0000-0000-0000F70B0000}"/>
    <cellStyle name="40% - Accent2 16 5" xfId="11609" xr:uid="{00000000-0005-0000-0000-0000F80B0000}"/>
    <cellStyle name="40% - Accent2 16 6" xfId="11610" xr:uid="{00000000-0005-0000-0000-0000F90B0000}"/>
    <cellStyle name="40% - Accent2 16 7" xfId="11611" xr:uid="{00000000-0005-0000-0000-0000FA0B0000}"/>
    <cellStyle name="40% - Accent2 17" xfId="1840" xr:uid="{00000000-0005-0000-0000-0000FB0B0000}"/>
    <cellStyle name="40% - Accent2 17 2" xfId="1841" xr:uid="{00000000-0005-0000-0000-0000FC0B0000}"/>
    <cellStyle name="40% - Accent2 17 2 2" xfId="1842" xr:uid="{00000000-0005-0000-0000-0000FD0B0000}"/>
    <cellStyle name="40% - Accent2 17 2 2 2" xfId="1843" xr:uid="{00000000-0005-0000-0000-0000FE0B0000}"/>
    <cellStyle name="40% - Accent2 17 2 2 3" xfId="11612" xr:uid="{00000000-0005-0000-0000-0000FF0B0000}"/>
    <cellStyle name="40% - Accent2 17 2 3" xfId="1844" xr:uid="{00000000-0005-0000-0000-0000000C0000}"/>
    <cellStyle name="40% - Accent2 17 2 4" xfId="11613" xr:uid="{00000000-0005-0000-0000-0000010C0000}"/>
    <cellStyle name="40% - Accent2 17 2 5" xfId="11614" xr:uid="{00000000-0005-0000-0000-0000020C0000}"/>
    <cellStyle name="40% - Accent2 17 2 6" xfId="11615" xr:uid="{00000000-0005-0000-0000-0000030C0000}"/>
    <cellStyle name="40% - Accent2 17 3" xfId="1845" xr:uid="{00000000-0005-0000-0000-0000040C0000}"/>
    <cellStyle name="40% - Accent2 17 3 2" xfId="1846" xr:uid="{00000000-0005-0000-0000-0000050C0000}"/>
    <cellStyle name="40% - Accent2 17 3 3" xfId="11616" xr:uid="{00000000-0005-0000-0000-0000060C0000}"/>
    <cellStyle name="40% - Accent2 17 4" xfId="1847" xr:uid="{00000000-0005-0000-0000-0000070C0000}"/>
    <cellStyle name="40% - Accent2 17 5" xfId="11617" xr:uid="{00000000-0005-0000-0000-0000080C0000}"/>
    <cellStyle name="40% - Accent2 17 6" xfId="11618" xr:uid="{00000000-0005-0000-0000-0000090C0000}"/>
    <cellStyle name="40% - Accent2 17 7" xfId="11619" xr:uid="{00000000-0005-0000-0000-00000A0C0000}"/>
    <cellStyle name="40% - Accent2 18" xfId="1848" xr:uid="{00000000-0005-0000-0000-00000B0C0000}"/>
    <cellStyle name="40% - Accent2 18 2" xfId="1849" xr:uid="{00000000-0005-0000-0000-00000C0C0000}"/>
    <cellStyle name="40% - Accent2 18 2 2" xfId="1850" xr:uid="{00000000-0005-0000-0000-00000D0C0000}"/>
    <cellStyle name="40% - Accent2 18 2 2 2" xfId="1851" xr:uid="{00000000-0005-0000-0000-00000E0C0000}"/>
    <cellStyle name="40% - Accent2 18 2 2 3" xfId="11620" xr:uid="{00000000-0005-0000-0000-00000F0C0000}"/>
    <cellStyle name="40% - Accent2 18 2 3" xfId="1852" xr:uid="{00000000-0005-0000-0000-0000100C0000}"/>
    <cellStyle name="40% - Accent2 18 2 4" xfId="11621" xr:uid="{00000000-0005-0000-0000-0000110C0000}"/>
    <cellStyle name="40% - Accent2 18 2 5" xfId="11622" xr:uid="{00000000-0005-0000-0000-0000120C0000}"/>
    <cellStyle name="40% - Accent2 18 2 6" xfId="11623" xr:uid="{00000000-0005-0000-0000-0000130C0000}"/>
    <cellStyle name="40% - Accent2 18 3" xfId="1853" xr:uid="{00000000-0005-0000-0000-0000140C0000}"/>
    <cellStyle name="40% - Accent2 18 3 2" xfId="1854" xr:uid="{00000000-0005-0000-0000-0000150C0000}"/>
    <cellStyle name="40% - Accent2 18 3 3" xfId="11624" xr:uid="{00000000-0005-0000-0000-0000160C0000}"/>
    <cellStyle name="40% - Accent2 18 4" xfId="1855" xr:uid="{00000000-0005-0000-0000-0000170C0000}"/>
    <cellStyle name="40% - Accent2 18 5" xfId="11625" xr:uid="{00000000-0005-0000-0000-0000180C0000}"/>
    <cellStyle name="40% - Accent2 18 6" xfId="11626" xr:uid="{00000000-0005-0000-0000-0000190C0000}"/>
    <cellStyle name="40% - Accent2 18 7" xfId="11627" xr:uid="{00000000-0005-0000-0000-00001A0C0000}"/>
    <cellStyle name="40% - Accent2 19" xfId="1856" xr:uid="{00000000-0005-0000-0000-00001B0C0000}"/>
    <cellStyle name="40% - Accent2 19 2" xfId="1857" xr:uid="{00000000-0005-0000-0000-00001C0C0000}"/>
    <cellStyle name="40% - Accent2 19 2 2" xfId="1858" xr:uid="{00000000-0005-0000-0000-00001D0C0000}"/>
    <cellStyle name="40% - Accent2 19 2 2 2" xfId="1859" xr:uid="{00000000-0005-0000-0000-00001E0C0000}"/>
    <cellStyle name="40% - Accent2 19 2 2 3" xfId="11628" xr:uid="{00000000-0005-0000-0000-00001F0C0000}"/>
    <cellStyle name="40% - Accent2 19 2 3" xfId="1860" xr:uid="{00000000-0005-0000-0000-0000200C0000}"/>
    <cellStyle name="40% - Accent2 19 2 4" xfId="11629" xr:uid="{00000000-0005-0000-0000-0000210C0000}"/>
    <cellStyle name="40% - Accent2 19 2 5" xfId="11630" xr:uid="{00000000-0005-0000-0000-0000220C0000}"/>
    <cellStyle name="40% - Accent2 19 2 6" xfId="11631" xr:uid="{00000000-0005-0000-0000-0000230C0000}"/>
    <cellStyle name="40% - Accent2 19 3" xfId="1861" xr:uid="{00000000-0005-0000-0000-0000240C0000}"/>
    <cellStyle name="40% - Accent2 19 3 2" xfId="1862" xr:uid="{00000000-0005-0000-0000-0000250C0000}"/>
    <cellStyle name="40% - Accent2 19 3 3" xfId="11632" xr:uid="{00000000-0005-0000-0000-0000260C0000}"/>
    <cellStyle name="40% - Accent2 19 4" xfId="1863" xr:uid="{00000000-0005-0000-0000-0000270C0000}"/>
    <cellStyle name="40% - Accent2 19 5" xfId="11633" xr:uid="{00000000-0005-0000-0000-0000280C0000}"/>
    <cellStyle name="40% - Accent2 19 6" xfId="11634" xr:uid="{00000000-0005-0000-0000-0000290C0000}"/>
    <cellStyle name="40% - Accent2 19 7" xfId="11635" xr:uid="{00000000-0005-0000-0000-00002A0C0000}"/>
    <cellStyle name="40% - Accent2 2" xfId="1864" xr:uid="{00000000-0005-0000-0000-00002B0C0000}"/>
    <cellStyle name="40% - Accent2 2 2" xfId="1865" xr:uid="{00000000-0005-0000-0000-00002C0C0000}"/>
    <cellStyle name="40% - Accent2 2 2 2" xfId="1866" xr:uid="{00000000-0005-0000-0000-00002D0C0000}"/>
    <cellStyle name="40% - Accent2 2 2 3" xfId="11636" xr:uid="{00000000-0005-0000-0000-00002E0C0000}"/>
    <cellStyle name="40% - Accent2 2 3" xfId="1867" xr:uid="{00000000-0005-0000-0000-00002F0C0000}"/>
    <cellStyle name="40% - Accent2 2 4" xfId="1868" xr:uid="{00000000-0005-0000-0000-0000300C0000}"/>
    <cellStyle name="40% - Accent2 2 5" xfId="1869" xr:uid="{00000000-0005-0000-0000-0000310C0000}"/>
    <cellStyle name="40% - Accent2 2 6" xfId="11637" xr:uid="{00000000-0005-0000-0000-0000320C0000}"/>
    <cellStyle name="40% - Accent2 2 7" xfId="11638" xr:uid="{00000000-0005-0000-0000-0000330C0000}"/>
    <cellStyle name="40% - Accent2 2 8" xfId="11639" xr:uid="{00000000-0005-0000-0000-0000340C0000}"/>
    <cellStyle name="40% - Accent2 20" xfId="1870" xr:uid="{00000000-0005-0000-0000-0000350C0000}"/>
    <cellStyle name="40% - Accent2 20 2" xfId="1871" xr:uid="{00000000-0005-0000-0000-0000360C0000}"/>
    <cellStyle name="40% - Accent2 20 2 2" xfId="1872" xr:uid="{00000000-0005-0000-0000-0000370C0000}"/>
    <cellStyle name="40% - Accent2 20 2 3" xfId="11640" xr:uid="{00000000-0005-0000-0000-0000380C0000}"/>
    <cellStyle name="40% - Accent2 20 3" xfId="1873" xr:uid="{00000000-0005-0000-0000-0000390C0000}"/>
    <cellStyle name="40% - Accent2 20 4" xfId="11641" xr:uid="{00000000-0005-0000-0000-00003A0C0000}"/>
    <cellStyle name="40% - Accent2 20 5" xfId="11642" xr:uid="{00000000-0005-0000-0000-00003B0C0000}"/>
    <cellStyle name="40% - Accent2 20 6" xfId="11643" xr:uid="{00000000-0005-0000-0000-00003C0C0000}"/>
    <cellStyle name="40% - Accent2 21" xfId="1874" xr:uid="{00000000-0005-0000-0000-00003D0C0000}"/>
    <cellStyle name="40% - Accent2 21 2" xfId="1875" xr:uid="{00000000-0005-0000-0000-00003E0C0000}"/>
    <cellStyle name="40% - Accent2 21 2 2" xfId="1876" xr:uid="{00000000-0005-0000-0000-00003F0C0000}"/>
    <cellStyle name="40% - Accent2 21 3" xfId="1877" xr:uid="{00000000-0005-0000-0000-0000400C0000}"/>
    <cellStyle name="40% - Accent2 21 4" xfId="11644" xr:uid="{00000000-0005-0000-0000-0000410C0000}"/>
    <cellStyle name="40% - Accent2 22" xfId="1878" xr:uid="{00000000-0005-0000-0000-0000420C0000}"/>
    <cellStyle name="40% - Accent2 22 2" xfId="1879" xr:uid="{00000000-0005-0000-0000-0000430C0000}"/>
    <cellStyle name="40% - Accent2 22 3" xfId="11645" xr:uid="{00000000-0005-0000-0000-0000440C0000}"/>
    <cellStyle name="40% - Accent2 3" xfId="1880" xr:uid="{00000000-0005-0000-0000-0000450C0000}"/>
    <cellStyle name="40% - Accent2 3 2" xfId="1881" xr:uid="{00000000-0005-0000-0000-0000460C0000}"/>
    <cellStyle name="40% - Accent2 3 3" xfId="1882" xr:uid="{00000000-0005-0000-0000-0000470C0000}"/>
    <cellStyle name="40% - Accent2 3 4" xfId="11646" xr:uid="{00000000-0005-0000-0000-0000480C0000}"/>
    <cellStyle name="40% - Accent2 4" xfId="1883" xr:uid="{00000000-0005-0000-0000-0000490C0000}"/>
    <cellStyle name="40% - Accent2 4 2" xfId="1884" xr:uid="{00000000-0005-0000-0000-00004A0C0000}"/>
    <cellStyle name="40% - Accent2 5" xfId="1885" xr:uid="{00000000-0005-0000-0000-00004B0C0000}"/>
    <cellStyle name="40% - Accent2 5 2" xfId="1886" xr:uid="{00000000-0005-0000-0000-00004C0C0000}"/>
    <cellStyle name="40% - Accent2 6" xfId="1887" xr:uid="{00000000-0005-0000-0000-00004D0C0000}"/>
    <cellStyle name="40% - Accent2 6 2" xfId="1888" xr:uid="{00000000-0005-0000-0000-00004E0C0000}"/>
    <cellStyle name="40% - Accent2 7" xfId="1889" xr:uid="{00000000-0005-0000-0000-00004F0C0000}"/>
    <cellStyle name="40% - Accent2 7 2" xfId="1890" xr:uid="{00000000-0005-0000-0000-0000500C0000}"/>
    <cellStyle name="40% - Accent2 8" xfId="1891" xr:uid="{00000000-0005-0000-0000-0000510C0000}"/>
    <cellStyle name="40% - Accent2 8 2" xfId="1892" xr:uid="{00000000-0005-0000-0000-0000520C0000}"/>
    <cellStyle name="40% - Accent2 9" xfId="1893" xr:uid="{00000000-0005-0000-0000-0000530C0000}"/>
    <cellStyle name="40% - Accent3 10" xfId="1894" xr:uid="{00000000-0005-0000-0000-0000540C0000}"/>
    <cellStyle name="40% - Accent3 10 2" xfId="1895" xr:uid="{00000000-0005-0000-0000-0000550C0000}"/>
    <cellStyle name="40% - Accent3 10 2 2" xfId="1896" xr:uid="{00000000-0005-0000-0000-0000560C0000}"/>
    <cellStyle name="40% - Accent3 10 2 2 2" xfId="1897" xr:uid="{00000000-0005-0000-0000-0000570C0000}"/>
    <cellStyle name="40% - Accent3 10 2 2 2 2" xfId="1898" xr:uid="{00000000-0005-0000-0000-0000580C0000}"/>
    <cellStyle name="40% - Accent3 10 2 2 2 2 2" xfId="1899" xr:uid="{00000000-0005-0000-0000-0000590C0000}"/>
    <cellStyle name="40% - Accent3 10 2 2 2 2 3" xfId="11647" xr:uid="{00000000-0005-0000-0000-00005A0C0000}"/>
    <cellStyle name="40% - Accent3 10 2 2 2 3" xfId="1900" xr:uid="{00000000-0005-0000-0000-00005B0C0000}"/>
    <cellStyle name="40% - Accent3 10 2 2 2 4" xfId="11648" xr:uid="{00000000-0005-0000-0000-00005C0C0000}"/>
    <cellStyle name="40% - Accent3 10 2 2 2 5" xfId="11649" xr:uid="{00000000-0005-0000-0000-00005D0C0000}"/>
    <cellStyle name="40% - Accent3 10 2 2 2 6" xfId="11650" xr:uid="{00000000-0005-0000-0000-00005E0C0000}"/>
    <cellStyle name="40% - Accent3 10 2 2 3" xfId="1901" xr:uid="{00000000-0005-0000-0000-00005F0C0000}"/>
    <cellStyle name="40% - Accent3 10 2 2 3 2" xfId="1902" xr:uid="{00000000-0005-0000-0000-0000600C0000}"/>
    <cellStyle name="40% - Accent3 10 2 2 3 3" xfId="11651" xr:uid="{00000000-0005-0000-0000-0000610C0000}"/>
    <cellStyle name="40% - Accent3 10 2 2 4" xfId="1903" xr:uid="{00000000-0005-0000-0000-0000620C0000}"/>
    <cellStyle name="40% - Accent3 10 2 2 5" xfId="11652" xr:uid="{00000000-0005-0000-0000-0000630C0000}"/>
    <cellStyle name="40% - Accent3 10 2 2 6" xfId="11653" xr:uid="{00000000-0005-0000-0000-0000640C0000}"/>
    <cellStyle name="40% - Accent3 10 2 2 7" xfId="11654" xr:uid="{00000000-0005-0000-0000-0000650C0000}"/>
    <cellStyle name="40% - Accent3 10 2 3" xfId="1904" xr:uid="{00000000-0005-0000-0000-0000660C0000}"/>
    <cellStyle name="40% - Accent3 10 2 3 2" xfId="1905" xr:uid="{00000000-0005-0000-0000-0000670C0000}"/>
    <cellStyle name="40% - Accent3 10 2 3 2 2" xfId="1906" xr:uid="{00000000-0005-0000-0000-0000680C0000}"/>
    <cellStyle name="40% - Accent3 10 2 3 2 3" xfId="11655" xr:uid="{00000000-0005-0000-0000-0000690C0000}"/>
    <cellStyle name="40% - Accent3 10 2 3 3" xfId="1907" xr:uid="{00000000-0005-0000-0000-00006A0C0000}"/>
    <cellStyle name="40% - Accent3 10 2 3 4" xfId="11656" xr:uid="{00000000-0005-0000-0000-00006B0C0000}"/>
    <cellStyle name="40% - Accent3 10 2 3 5" xfId="11657" xr:uid="{00000000-0005-0000-0000-00006C0C0000}"/>
    <cellStyle name="40% - Accent3 10 2 3 6" xfId="11658" xr:uid="{00000000-0005-0000-0000-00006D0C0000}"/>
    <cellStyle name="40% - Accent3 10 2 4" xfId="1908" xr:uid="{00000000-0005-0000-0000-00006E0C0000}"/>
    <cellStyle name="40% - Accent3 10 2 4 2" xfId="1909" xr:uid="{00000000-0005-0000-0000-00006F0C0000}"/>
    <cellStyle name="40% - Accent3 10 2 4 3" xfId="11659" xr:uid="{00000000-0005-0000-0000-0000700C0000}"/>
    <cellStyle name="40% - Accent3 10 2 5" xfId="1910" xr:uid="{00000000-0005-0000-0000-0000710C0000}"/>
    <cellStyle name="40% - Accent3 10 2 6" xfId="11660" xr:uid="{00000000-0005-0000-0000-0000720C0000}"/>
    <cellStyle name="40% - Accent3 10 2 7" xfId="11661" xr:uid="{00000000-0005-0000-0000-0000730C0000}"/>
    <cellStyle name="40% - Accent3 10 2 8" xfId="11662" xr:uid="{00000000-0005-0000-0000-0000740C0000}"/>
    <cellStyle name="40% - Accent3 10 3" xfId="1911" xr:uid="{00000000-0005-0000-0000-0000750C0000}"/>
    <cellStyle name="40% - Accent3 10 3 2" xfId="1912" xr:uid="{00000000-0005-0000-0000-0000760C0000}"/>
    <cellStyle name="40% - Accent3 10 3 2 2" xfId="1913" xr:uid="{00000000-0005-0000-0000-0000770C0000}"/>
    <cellStyle name="40% - Accent3 10 3 2 2 2" xfId="1914" xr:uid="{00000000-0005-0000-0000-0000780C0000}"/>
    <cellStyle name="40% - Accent3 10 3 2 2 3" xfId="11663" xr:uid="{00000000-0005-0000-0000-0000790C0000}"/>
    <cellStyle name="40% - Accent3 10 3 2 3" xfId="1915" xr:uid="{00000000-0005-0000-0000-00007A0C0000}"/>
    <cellStyle name="40% - Accent3 10 3 2 4" xfId="11664" xr:uid="{00000000-0005-0000-0000-00007B0C0000}"/>
    <cellStyle name="40% - Accent3 10 3 2 5" xfId="11665" xr:uid="{00000000-0005-0000-0000-00007C0C0000}"/>
    <cellStyle name="40% - Accent3 10 3 2 6" xfId="11666" xr:uid="{00000000-0005-0000-0000-00007D0C0000}"/>
    <cellStyle name="40% - Accent3 10 3 3" xfId="1916" xr:uid="{00000000-0005-0000-0000-00007E0C0000}"/>
    <cellStyle name="40% - Accent3 10 3 3 2" xfId="1917" xr:uid="{00000000-0005-0000-0000-00007F0C0000}"/>
    <cellStyle name="40% - Accent3 10 3 3 3" xfId="11667" xr:uid="{00000000-0005-0000-0000-0000800C0000}"/>
    <cellStyle name="40% - Accent3 10 3 4" xfId="1918" xr:uid="{00000000-0005-0000-0000-0000810C0000}"/>
    <cellStyle name="40% - Accent3 10 3 5" xfId="11668" xr:uid="{00000000-0005-0000-0000-0000820C0000}"/>
    <cellStyle name="40% - Accent3 10 3 6" xfId="11669" xr:uid="{00000000-0005-0000-0000-0000830C0000}"/>
    <cellStyle name="40% - Accent3 10 3 7" xfId="11670" xr:uid="{00000000-0005-0000-0000-0000840C0000}"/>
    <cellStyle name="40% - Accent3 10 4" xfId="1919" xr:uid="{00000000-0005-0000-0000-0000850C0000}"/>
    <cellStyle name="40% - Accent3 10 4 2" xfId="1920" xr:uid="{00000000-0005-0000-0000-0000860C0000}"/>
    <cellStyle name="40% - Accent3 10 4 2 2" xfId="1921" xr:uid="{00000000-0005-0000-0000-0000870C0000}"/>
    <cellStyle name="40% - Accent3 10 4 2 3" xfId="11671" xr:uid="{00000000-0005-0000-0000-0000880C0000}"/>
    <cellStyle name="40% - Accent3 10 4 3" xfId="1922" xr:uid="{00000000-0005-0000-0000-0000890C0000}"/>
    <cellStyle name="40% - Accent3 10 4 4" xfId="11672" xr:uid="{00000000-0005-0000-0000-00008A0C0000}"/>
    <cellStyle name="40% - Accent3 10 4 5" xfId="11673" xr:uid="{00000000-0005-0000-0000-00008B0C0000}"/>
    <cellStyle name="40% - Accent3 10 4 6" xfId="11674" xr:uid="{00000000-0005-0000-0000-00008C0C0000}"/>
    <cellStyle name="40% - Accent3 10 5" xfId="1923" xr:uid="{00000000-0005-0000-0000-00008D0C0000}"/>
    <cellStyle name="40% - Accent3 10 5 2" xfId="1924" xr:uid="{00000000-0005-0000-0000-00008E0C0000}"/>
    <cellStyle name="40% - Accent3 10 5 3" xfId="11675" xr:uid="{00000000-0005-0000-0000-00008F0C0000}"/>
    <cellStyle name="40% - Accent3 10 6" xfId="1925" xr:uid="{00000000-0005-0000-0000-0000900C0000}"/>
    <cellStyle name="40% - Accent3 10 7" xfId="11676" xr:uid="{00000000-0005-0000-0000-0000910C0000}"/>
    <cellStyle name="40% - Accent3 10 8" xfId="11677" xr:uid="{00000000-0005-0000-0000-0000920C0000}"/>
    <cellStyle name="40% - Accent3 10 9" xfId="11678" xr:uid="{00000000-0005-0000-0000-0000930C0000}"/>
    <cellStyle name="40% - Accent3 11" xfId="1926" xr:uid="{00000000-0005-0000-0000-0000940C0000}"/>
    <cellStyle name="40% - Accent3 11 2" xfId="1927" xr:uid="{00000000-0005-0000-0000-0000950C0000}"/>
    <cellStyle name="40% - Accent3 11 2 2" xfId="1928" xr:uid="{00000000-0005-0000-0000-0000960C0000}"/>
    <cellStyle name="40% - Accent3 11 2 2 2" xfId="1929" xr:uid="{00000000-0005-0000-0000-0000970C0000}"/>
    <cellStyle name="40% - Accent3 11 2 2 2 2" xfId="1930" xr:uid="{00000000-0005-0000-0000-0000980C0000}"/>
    <cellStyle name="40% - Accent3 11 2 2 2 2 2" xfId="1931" xr:uid="{00000000-0005-0000-0000-0000990C0000}"/>
    <cellStyle name="40% - Accent3 11 2 2 2 2 3" xfId="11679" xr:uid="{00000000-0005-0000-0000-00009A0C0000}"/>
    <cellStyle name="40% - Accent3 11 2 2 2 3" xfId="1932" xr:uid="{00000000-0005-0000-0000-00009B0C0000}"/>
    <cellStyle name="40% - Accent3 11 2 2 2 4" xfId="11680" xr:uid="{00000000-0005-0000-0000-00009C0C0000}"/>
    <cellStyle name="40% - Accent3 11 2 2 2 5" xfId="11681" xr:uid="{00000000-0005-0000-0000-00009D0C0000}"/>
    <cellStyle name="40% - Accent3 11 2 2 2 6" xfId="11682" xr:uid="{00000000-0005-0000-0000-00009E0C0000}"/>
    <cellStyle name="40% - Accent3 11 2 2 3" xfId="1933" xr:uid="{00000000-0005-0000-0000-00009F0C0000}"/>
    <cellStyle name="40% - Accent3 11 2 2 3 2" xfId="1934" xr:uid="{00000000-0005-0000-0000-0000A00C0000}"/>
    <cellStyle name="40% - Accent3 11 2 2 3 3" xfId="11683" xr:uid="{00000000-0005-0000-0000-0000A10C0000}"/>
    <cellStyle name="40% - Accent3 11 2 2 4" xfId="1935" xr:uid="{00000000-0005-0000-0000-0000A20C0000}"/>
    <cellStyle name="40% - Accent3 11 2 2 5" xfId="11684" xr:uid="{00000000-0005-0000-0000-0000A30C0000}"/>
    <cellStyle name="40% - Accent3 11 2 2 6" xfId="11685" xr:uid="{00000000-0005-0000-0000-0000A40C0000}"/>
    <cellStyle name="40% - Accent3 11 2 2 7" xfId="11686" xr:uid="{00000000-0005-0000-0000-0000A50C0000}"/>
    <cellStyle name="40% - Accent3 11 2 3" xfId="1936" xr:uid="{00000000-0005-0000-0000-0000A60C0000}"/>
    <cellStyle name="40% - Accent3 11 2 3 2" xfId="1937" xr:uid="{00000000-0005-0000-0000-0000A70C0000}"/>
    <cellStyle name="40% - Accent3 11 2 3 2 2" xfId="1938" xr:uid="{00000000-0005-0000-0000-0000A80C0000}"/>
    <cellStyle name="40% - Accent3 11 2 3 2 3" xfId="11687" xr:uid="{00000000-0005-0000-0000-0000A90C0000}"/>
    <cellStyle name="40% - Accent3 11 2 3 3" xfId="1939" xr:uid="{00000000-0005-0000-0000-0000AA0C0000}"/>
    <cellStyle name="40% - Accent3 11 2 3 4" xfId="11688" xr:uid="{00000000-0005-0000-0000-0000AB0C0000}"/>
    <cellStyle name="40% - Accent3 11 2 3 5" xfId="11689" xr:uid="{00000000-0005-0000-0000-0000AC0C0000}"/>
    <cellStyle name="40% - Accent3 11 2 3 6" xfId="11690" xr:uid="{00000000-0005-0000-0000-0000AD0C0000}"/>
    <cellStyle name="40% - Accent3 11 2 4" xfId="1940" xr:uid="{00000000-0005-0000-0000-0000AE0C0000}"/>
    <cellStyle name="40% - Accent3 11 2 4 2" xfId="1941" xr:uid="{00000000-0005-0000-0000-0000AF0C0000}"/>
    <cellStyle name="40% - Accent3 11 2 4 3" xfId="11691" xr:uid="{00000000-0005-0000-0000-0000B00C0000}"/>
    <cellStyle name="40% - Accent3 11 2 5" xfId="1942" xr:uid="{00000000-0005-0000-0000-0000B10C0000}"/>
    <cellStyle name="40% - Accent3 11 2 6" xfId="11692" xr:uid="{00000000-0005-0000-0000-0000B20C0000}"/>
    <cellStyle name="40% - Accent3 11 2 7" xfId="11693" xr:uid="{00000000-0005-0000-0000-0000B30C0000}"/>
    <cellStyle name="40% - Accent3 11 2 8" xfId="11694" xr:uid="{00000000-0005-0000-0000-0000B40C0000}"/>
    <cellStyle name="40% - Accent3 11 3" xfId="1943" xr:uid="{00000000-0005-0000-0000-0000B50C0000}"/>
    <cellStyle name="40% - Accent3 11 3 2" xfId="1944" xr:uid="{00000000-0005-0000-0000-0000B60C0000}"/>
    <cellStyle name="40% - Accent3 11 3 2 2" xfId="1945" xr:uid="{00000000-0005-0000-0000-0000B70C0000}"/>
    <cellStyle name="40% - Accent3 11 3 2 2 2" xfId="1946" xr:uid="{00000000-0005-0000-0000-0000B80C0000}"/>
    <cellStyle name="40% - Accent3 11 3 2 2 3" xfId="11695" xr:uid="{00000000-0005-0000-0000-0000B90C0000}"/>
    <cellStyle name="40% - Accent3 11 3 2 3" xfId="1947" xr:uid="{00000000-0005-0000-0000-0000BA0C0000}"/>
    <cellStyle name="40% - Accent3 11 3 2 4" xfId="11696" xr:uid="{00000000-0005-0000-0000-0000BB0C0000}"/>
    <cellStyle name="40% - Accent3 11 3 2 5" xfId="11697" xr:uid="{00000000-0005-0000-0000-0000BC0C0000}"/>
    <cellStyle name="40% - Accent3 11 3 2 6" xfId="11698" xr:uid="{00000000-0005-0000-0000-0000BD0C0000}"/>
    <cellStyle name="40% - Accent3 11 3 3" xfId="1948" xr:uid="{00000000-0005-0000-0000-0000BE0C0000}"/>
    <cellStyle name="40% - Accent3 11 3 3 2" xfId="1949" xr:uid="{00000000-0005-0000-0000-0000BF0C0000}"/>
    <cellStyle name="40% - Accent3 11 3 3 3" xfId="11699" xr:uid="{00000000-0005-0000-0000-0000C00C0000}"/>
    <cellStyle name="40% - Accent3 11 3 4" xfId="1950" xr:uid="{00000000-0005-0000-0000-0000C10C0000}"/>
    <cellStyle name="40% - Accent3 11 3 5" xfId="11700" xr:uid="{00000000-0005-0000-0000-0000C20C0000}"/>
    <cellStyle name="40% - Accent3 11 3 6" xfId="11701" xr:uid="{00000000-0005-0000-0000-0000C30C0000}"/>
    <cellStyle name="40% - Accent3 11 3 7" xfId="11702" xr:uid="{00000000-0005-0000-0000-0000C40C0000}"/>
    <cellStyle name="40% - Accent3 11 4" xfId="1951" xr:uid="{00000000-0005-0000-0000-0000C50C0000}"/>
    <cellStyle name="40% - Accent3 11 4 2" xfId="1952" xr:uid="{00000000-0005-0000-0000-0000C60C0000}"/>
    <cellStyle name="40% - Accent3 11 4 2 2" xfId="1953" xr:uid="{00000000-0005-0000-0000-0000C70C0000}"/>
    <cellStyle name="40% - Accent3 11 4 2 3" xfId="11703" xr:uid="{00000000-0005-0000-0000-0000C80C0000}"/>
    <cellStyle name="40% - Accent3 11 4 3" xfId="1954" xr:uid="{00000000-0005-0000-0000-0000C90C0000}"/>
    <cellStyle name="40% - Accent3 11 4 4" xfId="11704" xr:uid="{00000000-0005-0000-0000-0000CA0C0000}"/>
    <cellStyle name="40% - Accent3 11 4 5" xfId="11705" xr:uid="{00000000-0005-0000-0000-0000CB0C0000}"/>
    <cellStyle name="40% - Accent3 11 4 6" xfId="11706" xr:uid="{00000000-0005-0000-0000-0000CC0C0000}"/>
    <cellStyle name="40% - Accent3 11 5" xfId="1955" xr:uid="{00000000-0005-0000-0000-0000CD0C0000}"/>
    <cellStyle name="40% - Accent3 11 5 2" xfId="1956" xr:uid="{00000000-0005-0000-0000-0000CE0C0000}"/>
    <cellStyle name="40% - Accent3 11 5 3" xfId="11707" xr:uid="{00000000-0005-0000-0000-0000CF0C0000}"/>
    <cellStyle name="40% - Accent3 11 6" xfId="1957" xr:uid="{00000000-0005-0000-0000-0000D00C0000}"/>
    <cellStyle name="40% - Accent3 11 7" xfId="11708" xr:uid="{00000000-0005-0000-0000-0000D10C0000}"/>
    <cellStyle name="40% - Accent3 11 8" xfId="11709" xr:uid="{00000000-0005-0000-0000-0000D20C0000}"/>
    <cellStyle name="40% - Accent3 11 9" xfId="11710" xr:uid="{00000000-0005-0000-0000-0000D30C0000}"/>
    <cellStyle name="40% - Accent3 12" xfId="1958" xr:uid="{00000000-0005-0000-0000-0000D40C0000}"/>
    <cellStyle name="40% - Accent3 12 2" xfId="1959" xr:uid="{00000000-0005-0000-0000-0000D50C0000}"/>
    <cellStyle name="40% - Accent3 12 2 2" xfId="1960" xr:uid="{00000000-0005-0000-0000-0000D60C0000}"/>
    <cellStyle name="40% - Accent3 12 2 2 2" xfId="1961" xr:uid="{00000000-0005-0000-0000-0000D70C0000}"/>
    <cellStyle name="40% - Accent3 12 2 2 2 2" xfId="1962" xr:uid="{00000000-0005-0000-0000-0000D80C0000}"/>
    <cellStyle name="40% - Accent3 12 2 2 2 3" xfId="11711" xr:uid="{00000000-0005-0000-0000-0000D90C0000}"/>
    <cellStyle name="40% - Accent3 12 2 2 3" xfId="1963" xr:uid="{00000000-0005-0000-0000-0000DA0C0000}"/>
    <cellStyle name="40% - Accent3 12 2 2 4" xfId="11712" xr:uid="{00000000-0005-0000-0000-0000DB0C0000}"/>
    <cellStyle name="40% - Accent3 12 2 2 5" xfId="11713" xr:uid="{00000000-0005-0000-0000-0000DC0C0000}"/>
    <cellStyle name="40% - Accent3 12 2 2 6" xfId="11714" xr:uid="{00000000-0005-0000-0000-0000DD0C0000}"/>
    <cellStyle name="40% - Accent3 12 2 3" xfId="1964" xr:uid="{00000000-0005-0000-0000-0000DE0C0000}"/>
    <cellStyle name="40% - Accent3 12 2 3 2" xfId="1965" xr:uid="{00000000-0005-0000-0000-0000DF0C0000}"/>
    <cellStyle name="40% - Accent3 12 2 3 3" xfId="11715" xr:uid="{00000000-0005-0000-0000-0000E00C0000}"/>
    <cellStyle name="40% - Accent3 12 2 4" xfId="1966" xr:uid="{00000000-0005-0000-0000-0000E10C0000}"/>
    <cellStyle name="40% - Accent3 12 2 5" xfId="11716" xr:uid="{00000000-0005-0000-0000-0000E20C0000}"/>
    <cellStyle name="40% - Accent3 12 2 6" xfId="11717" xr:uid="{00000000-0005-0000-0000-0000E30C0000}"/>
    <cellStyle name="40% - Accent3 12 2 7" xfId="11718" xr:uid="{00000000-0005-0000-0000-0000E40C0000}"/>
    <cellStyle name="40% - Accent3 12 3" xfId="1967" xr:uid="{00000000-0005-0000-0000-0000E50C0000}"/>
    <cellStyle name="40% - Accent3 12 3 2" xfId="1968" xr:uid="{00000000-0005-0000-0000-0000E60C0000}"/>
    <cellStyle name="40% - Accent3 12 3 2 2" xfId="1969" xr:uid="{00000000-0005-0000-0000-0000E70C0000}"/>
    <cellStyle name="40% - Accent3 12 3 2 3" xfId="11719" xr:uid="{00000000-0005-0000-0000-0000E80C0000}"/>
    <cellStyle name="40% - Accent3 12 3 3" xfId="1970" xr:uid="{00000000-0005-0000-0000-0000E90C0000}"/>
    <cellStyle name="40% - Accent3 12 3 4" xfId="11720" xr:uid="{00000000-0005-0000-0000-0000EA0C0000}"/>
    <cellStyle name="40% - Accent3 12 3 5" xfId="11721" xr:uid="{00000000-0005-0000-0000-0000EB0C0000}"/>
    <cellStyle name="40% - Accent3 12 3 6" xfId="11722" xr:uid="{00000000-0005-0000-0000-0000EC0C0000}"/>
    <cellStyle name="40% - Accent3 12 4" xfId="1971" xr:uid="{00000000-0005-0000-0000-0000ED0C0000}"/>
    <cellStyle name="40% - Accent3 12 4 2" xfId="1972" xr:uid="{00000000-0005-0000-0000-0000EE0C0000}"/>
    <cellStyle name="40% - Accent3 12 4 3" xfId="11723" xr:uid="{00000000-0005-0000-0000-0000EF0C0000}"/>
    <cellStyle name="40% - Accent3 12 5" xfId="1973" xr:uid="{00000000-0005-0000-0000-0000F00C0000}"/>
    <cellStyle name="40% - Accent3 12 6" xfId="11724" xr:uid="{00000000-0005-0000-0000-0000F10C0000}"/>
    <cellStyle name="40% - Accent3 12 7" xfId="11725" xr:uid="{00000000-0005-0000-0000-0000F20C0000}"/>
    <cellStyle name="40% - Accent3 12 8" xfId="11726" xr:uid="{00000000-0005-0000-0000-0000F30C0000}"/>
    <cellStyle name="40% - Accent3 13" xfId="1974" xr:uid="{00000000-0005-0000-0000-0000F40C0000}"/>
    <cellStyle name="40% - Accent3 13 2" xfId="1975" xr:uid="{00000000-0005-0000-0000-0000F50C0000}"/>
    <cellStyle name="40% - Accent3 13 2 2" xfId="1976" xr:uid="{00000000-0005-0000-0000-0000F60C0000}"/>
    <cellStyle name="40% - Accent3 13 2 2 2" xfId="1977" xr:uid="{00000000-0005-0000-0000-0000F70C0000}"/>
    <cellStyle name="40% - Accent3 13 2 2 3" xfId="11727" xr:uid="{00000000-0005-0000-0000-0000F80C0000}"/>
    <cellStyle name="40% - Accent3 13 2 3" xfId="1978" xr:uid="{00000000-0005-0000-0000-0000F90C0000}"/>
    <cellStyle name="40% - Accent3 13 2 4" xfId="11728" xr:uid="{00000000-0005-0000-0000-0000FA0C0000}"/>
    <cellStyle name="40% - Accent3 13 2 5" xfId="11729" xr:uid="{00000000-0005-0000-0000-0000FB0C0000}"/>
    <cellStyle name="40% - Accent3 13 2 6" xfId="11730" xr:uid="{00000000-0005-0000-0000-0000FC0C0000}"/>
    <cellStyle name="40% - Accent3 13 3" xfId="1979" xr:uid="{00000000-0005-0000-0000-0000FD0C0000}"/>
    <cellStyle name="40% - Accent3 13 3 2" xfId="1980" xr:uid="{00000000-0005-0000-0000-0000FE0C0000}"/>
    <cellStyle name="40% - Accent3 13 3 3" xfId="11731" xr:uid="{00000000-0005-0000-0000-0000FF0C0000}"/>
    <cellStyle name="40% - Accent3 13 4" xfId="1981" xr:uid="{00000000-0005-0000-0000-0000000D0000}"/>
    <cellStyle name="40% - Accent3 13 5" xfId="11732" xr:uid="{00000000-0005-0000-0000-0000010D0000}"/>
    <cellStyle name="40% - Accent3 13 6" xfId="11733" xr:uid="{00000000-0005-0000-0000-0000020D0000}"/>
    <cellStyle name="40% - Accent3 13 7" xfId="11734" xr:uid="{00000000-0005-0000-0000-0000030D0000}"/>
    <cellStyle name="40% - Accent3 14" xfId="1982" xr:uid="{00000000-0005-0000-0000-0000040D0000}"/>
    <cellStyle name="40% - Accent3 14 2" xfId="1983" xr:uid="{00000000-0005-0000-0000-0000050D0000}"/>
    <cellStyle name="40% - Accent3 14 2 2" xfId="1984" xr:uid="{00000000-0005-0000-0000-0000060D0000}"/>
    <cellStyle name="40% - Accent3 14 2 2 2" xfId="1985" xr:uid="{00000000-0005-0000-0000-0000070D0000}"/>
    <cellStyle name="40% - Accent3 14 2 2 3" xfId="11735" xr:uid="{00000000-0005-0000-0000-0000080D0000}"/>
    <cellStyle name="40% - Accent3 14 2 3" xfId="1986" xr:uid="{00000000-0005-0000-0000-0000090D0000}"/>
    <cellStyle name="40% - Accent3 14 2 4" xfId="11736" xr:uid="{00000000-0005-0000-0000-00000A0D0000}"/>
    <cellStyle name="40% - Accent3 14 2 5" xfId="11737" xr:uid="{00000000-0005-0000-0000-00000B0D0000}"/>
    <cellStyle name="40% - Accent3 14 2 6" xfId="11738" xr:uid="{00000000-0005-0000-0000-00000C0D0000}"/>
    <cellStyle name="40% - Accent3 14 3" xfId="1987" xr:uid="{00000000-0005-0000-0000-00000D0D0000}"/>
    <cellStyle name="40% - Accent3 14 3 2" xfId="1988" xr:uid="{00000000-0005-0000-0000-00000E0D0000}"/>
    <cellStyle name="40% - Accent3 14 3 3" xfId="11739" xr:uid="{00000000-0005-0000-0000-00000F0D0000}"/>
    <cellStyle name="40% - Accent3 14 4" xfId="1989" xr:uid="{00000000-0005-0000-0000-0000100D0000}"/>
    <cellStyle name="40% - Accent3 14 5" xfId="11740" xr:uid="{00000000-0005-0000-0000-0000110D0000}"/>
    <cellStyle name="40% - Accent3 14 6" xfId="11741" xr:uid="{00000000-0005-0000-0000-0000120D0000}"/>
    <cellStyle name="40% - Accent3 14 7" xfId="11742" xr:uid="{00000000-0005-0000-0000-0000130D0000}"/>
    <cellStyle name="40% - Accent3 15" xfId="1990" xr:uid="{00000000-0005-0000-0000-0000140D0000}"/>
    <cellStyle name="40% - Accent3 15 2" xfId="1991" xr:uid="{00000000-0005-0000-0000-0000150D0000}"/>
    <cellStyle name="40% - Accent3 15 2 2" xfId="1992" xr:uid="{00000000-0005-0000-0000-0000160D0000}"/>
    <cellStyle name="40% - Accent3 15 2 2 2" xfId="1993" xr:uid="{00000000-0005-0000-0000-0000170D0000}"/>
    <cellStyle name="40% - Accent3 15 2 2 3" xfId="11743" xr:uid="{00000000-0005-0000-0000-0000180D0000}"/>
    <cellStyle name="40% - Accent3 15 2 3" xfId="1994" xr:uid="{00000000-0005-0000-0000-0000190D0000}"/>
    <cellStyle name="40% - Accent3 15 2 4" xfId="11744" xr:uid="{00000000-0005-0000-0000-00001A0D0000}"/>
    <cellStyle name="40% - Accent3 15 2 5" xfId="11745" xr:uid="{00000000-0005-0000-0000-00001B0D0000}"/>
    <cellStyle name="40% - Accent3 15 2 6" xfId="11746" xr:uid="{00000000-0005-0000-0000-00001C0D0000}"/>
    <cellStyle name="40% - Accent3 15 3" xfId="1995" xr:uid="{00000000-0005-0000-0000-00001D0D0000}"/>
    <cellStyle name="40% - Accent3 15 3 2" xfId="1996" xr:uid="{00000000-0005-0000-0000-00001E0D0000}"/>
    <cellStyle name="40% - Accent3 15 3 3" xfId="11747" xr:uid="{00000000-0005-0000-0000-00001F0D0000}"/>
    <cellStyle name="40% - Accent3 15 4" xfId="1997" xr:uid="{00000000-0005-0000-0000-0000200D0000}"/>
    <cellStyle name="40% - Accent3 15 5" xfId="11748" xr:uid="{00000000-0005-0000-0000-0000210D0000}"/>
    <cellStyle name="40% - Accent3 15 6" xfId="11749" xr:uid="{00000000-0005-0000-0000-0000220D0000}"/>
    <cellStyle name="40% - Accent3 15 7" xfId="11750" xr:uid="{00000000-0005-0000-0000-0000230D0000}"/>
    <cellStyle name="40% - Accent3 16" xfId="1998" xr:uid="{00000000-0005-0000-0000-0000240D0000}"/>
    <cellStyle name="40% - Accent3 16 2" xfId="1999" xr:uid="{00000000-0005-0000-0000-0000250D0000}"/>
    <cellStyle name="40% - Accent3 16 2 2" xfId="2000" xr:uid="{00000000-0005-0000-0000-0000260D0000}"/>
    <cellStyle name="40% - Accent3 16 2 2 2" xfId="2001" xr:uid="{00000000-0005-0000-0000-0000270D0000}"/>
    <cellStyle name="40% - Accent3 16 2 2 3" xfId="11751" xr:uid="{00000000-0005-0000-0000-0000280D0000}"/>
    <cellStyle name="40% - Accent3 16 2 3" xfId="2002" xr:uid="{00000000-0005-0000-0000-0000290D0000}"/>
    <cellStyle name="40% - Accent3 16 2 4" xfId="11752" xr:uid="{00000000-0005-0000-0000-00002A0D0000}"/>
    <cellStyle name="40% - Accent3 16 2 5" xfId="11753" xr:uid="{00000000-0005-0000-0000-00002B0D0000}"/>
    <cellStyle name="40% - Accent3 16 2 6" xfId="11754" xr:uid="{00000000-0005-0000-0000-00002C0D0000}"/>
    <cellStyle name="40% - Accent3 16 3" xfId="2003" xr:uid="{00000000-0005-0000-0000-00002D0D0000}"/>
    <cellStyle name="40% - Accent3 16 3 2" xfId="2004" xr:uid="{00000000-0005-0000-0000-00002E0D0000}"/>
    <cellStyle name="40% - Accent3 16 3 3" xfId="11755" xr:uid="{00000000-0005-0000-0000-00002F0D0000}"/>
    <cellStyle name="40% - Accent3 16 4" xfId="2005" xr:uid="{00000000-0005-0000-0000-0000300D0000}"/>
    <cellStyle name="40% - Accent3 16 5" xfId="11756" xr:uid="{00000000-0005-0000-0000-0000310D0000}"/>
    <cellStyle name="40% - Accent3 16 6" xfId="11757" xr:uid="{00000000-0005-0000-0000-0000320D0000}"/>
    <cellStyle name="40% - Accent3 16 7" xfId="11758" xr:uid="{00000000-0005-0000-0000-0000330D0000}"/>
    <cellStyle name="40% - Accent3 17" xfId="2006" xr:uid="{00000000-0005-0000-0000-0000340D0000}"/>
    <cellStyle name="40% - Accent3 17 2" xfId="2007" xr:uid="{00000000-0005-0000-0000-0000350D0000}"/>
    <cellStyle name="40% - Accent3 17 2 2" xfId="2008" xr:uid="{00000000-0005-0000-0000-0000360D0000}"/>
    <cellStyle name="40% - Accent3 17 2 2 2" xfId="2009" xr:uid="{00000000-0005-0000-0000-0000370D0000}"/>
    <cellStyle name="40% - Accent3 17 2 2 3" xfId="11759" xr:uid="{00000000-0005-0000-0000-0000380D0000}"/>
    <cellStyle name="40% - Accent3 17 2 3" xfId="2010" xr:uid="{00000000-0005-0000-0000-0000390D0000}"/>
    <cellStyle name="40% - Accent3 17 2 4" xfId="11760" xr:uid="{00000000-0005-0000-0000-00003A0D0000}"/>
    <cellStyle name="40% - Accent3 17 2 5" xfId="11761" xr:uid="{00000000-0005-0000-0000-00003B0D0000}"/>
    <cellStyle name="40% - Accent3 17 2 6" xfId="11762" xr:uid="{00000000-0005-0000-0000-00003C0D0000}"/>
    <cellStyle name="40% - Accent3 17 3" xfId="2011" xr:uid="{00000000-0005-0000-0000-00003D0D0000}"/>
    <cellStyle name="40% - Accent3 17 3 2" xfId="2012" xr:uid="{00000000-0005-0000-0000-00003E0D0000}"/>
    <cellStyle name="40% - Accent3 17 3 3" xfId="11763" xr:uid="{00000000-0005-0000-0000-00003F0D0000}"/>
    <cellStyle name="40% - Accent3 17 4" xfId="2013" xr:uid="{00000000-0005-0000-0000-0000400D0000}"/>
    <cellStyle name="40% - Accent3 17 5" xfId="11764" xr:uid="{00000000-0005-0000-0000-0000410D0000}"/>
    <cellStyle name="40% - Accent3 17 6" xfId="11765" xr:uid="{00000000-0005-0000-0000-0000420D0000}"/>
    <cellStyle name="40% - Accent3 17 7" xfId="11766" xr:uid="{00000000-0005-0000-0000-0000430D0000}"/>
    <cellStyle name="40% - Accent3 18" xfId="2014" xr:uid="{00000000-0005-0000-0000-0000440D0000}"/>
    <cellStyle name="40% - Accent3 18 2" xfId="2015" xr:uid="{00000000-0005-0000-0000-0000450D0000}"/>
    <cellStyle name="40% - Accent3 18 2 2" xfId="2016" xr:uid="{00000000-0005-0000-0000-0000460D0000}"/>
    <cellStyle name="40% - Accent3 18 2 2 2" xfId="2017" xr:uid="{00000000-0005-0000-0000-0000470D0000}"/>
    <cellStyle name="40% - Accent3 18 2 2 3" xfId="11767" xr:uid="{00000000-0005-0000-0000-0000480D0000}"/>
    <cellStyle name="40% - Accent3 18 2 3" xfId="2018" xr:uid="{00000000-0005-0000-0000-0000490D0000}"/>
    <cellStyle name="40% - Accent3 18 2 4" xfId="11768" xr:uid="{00000000-0005-0000-0000-00004A0D0000}"/>
    <cellStyle name="40% - Accent3 18 2 5" xfId="11769" xr:uid="{00000000-0005-0000-0000-00004B0D0000}"/>
    <cellStyle name="40% - Accent3 18 2 6" xfId="11770" xr:uid="{00000000-0005-0000-0000-00004C0D0000}"/>
    <cellStyle name="40% - Accent3 18 3" xfId="2019" xr:uid="{00000000-0005-0000-0000-00004D0D0000}"/>
    <cellStyle name="40% - Accent3 18 3 2" xfId="2020" xr:uid="{00000000-0005-0000-0000-00004E0D0000}"/>
    <cellStyle name="40% - Accent3 18 3 3" xfId="11771" xr:uid="{00000000-0005-0000-0000-00004F0D0000}"/>
    <cellStyle name="40% - Accent3 18 4" xfId="2021" xr:uid="{00000000-0005-0000-0000-0000500D0000}"/>
    <cellStyle name="40% - Accent3 18 5" xfId="11772" xr:uid="{00000000-0005-0000-0000-0000510D0000}"/>
    <cellStyle name="40% - Accent3 18 6" xfId="11773" xr:uid="{00000000-0005-0000-0000-0000520D0000}"/>
    <cellStyle name="40% - Accent3 18 7" xfId="11774" xr:uid="{00000000-0005-0000-0000-0000530D0000}"/>
    <cellStyle name="40% - Accent3 19" xfId="2022" xr:uid="{00000000-0005-0000-0000-0000540D0000}"/>
    <cellStyle name="40% - Accent3 19 2" xfId="2023" xr:uid="{00000000-0005-0000-0000-0000550D0000}"/>
    <cellStyle name="40% - Accent3 19 2 2" xfId="2024" xr:uid="{00000000-0005-0000-0000-0000560D0000}"/>
    <cellStyle name="40% - Accent3 19 2 2 2" xfId="2025" xr:uid="{00000000-0005-0000-0000-0000570D0000}"/>
    <cellStyle name="40% - Accent3 19 2 2 3" xfId="11775" xr:uid="{00000000-0005-0000-0000-0000580D0000}"/>
    <cellStyle name="40% - Accent3 19 2 3" xfId="2026" xr:uid="{00000000-0005-0000-0000-0000590D0000}"/>
    <cellStyle name="40% - Accent3 19 2 4" xfId="11776" xr:uid="{00000000-0005-0000-0000-00005A0D0000}"/>
    <cellStyle name="40% - Accent3 19 2 5" xfId="11777" xr:uid="{00000000-0005-0000-0000-00005B0D0000}"/>
    <cellStyle name="40% - Accent3 19 2 6" xfId="11778" xr:uid="{00000000-0005-0000-0000-00005C0D0000}"/>
    <cellStyle name="40% - Accent3 19 3" xfId="2027" xr:uid="{00000000-0005-0000-0000-00005D0D0000}"/>
    <cellStyle name="40% - Accent3 19 3 2" xfId="2028" xr:uid="{00000000-0005-0000-0000-00005E0D0000}"/>
    <cellStyle name="40% - Accent3 19 3 3" xfId="11779" xr:uid="{00000000-0005-0000-0000-00005F0D0000}"/>
    <cellStyle name="40% - Accent3 19 4" xfId="2029" xr:uid="{00000000-0005-0000-0000-0000600D0000}"/>
    <cellStyle name="40% - Accent3 19 5" xfId="11780" xr:uid="{00000000-0005-0000-0000-0000610D0000}"/>
    <cellStyle name="40% - Accent3 19 6" xfId="11781" xr:uid="{00000000-0005-0000-0000-0000620D0000}"/>
    <cellStyle name="40% - Accent3 19 7" xfId="11782" xr:uid="{00000000-0005-0000-0000-0000630D0000}"/>
    <cellStyle name="40% - Accent3 2" xfId="2030" xr:uid="{00000000-0005-0000-0000-0000640D0000}"/>
    <cellStyle name="40% - Accent3 2 2" xfId="2031" xr:uid="{00000000-0005-0000-0000-0000650D0000}"/>
    <cellStyle name="40% - Accent3 2 2 2" xfId="2032" xr:uid="{00000000-0005-0000-0000-0000660D0000}"/>
    <cellStyle name="40% - Accent3 2 2 3" xfId="11783" xr:uid="{00000000-0005-0000-0000-0000670D0000}"/>
    <cellStyle name="40% - Accent3 2 3" xfId="2033" xr:uid="{00000000-0005-0000-0000-0000680D0000}"/>
    <cellStyle name="40% - Accent3 2 4" xfId="2034" xr:uid="{00000000-0005-0000-0000-0000690D0000}"/>
    <cellStyle name="40% - Accent3 2 5" xfId="2035" xr:uid="{00000000-0005-0000-0000-00006A0D0000}"/>
    <cellStyle name="40% - Accent3 2 6" xfId="11784" xr:uid="{00000000-0005-0000-0000-00006B0D0000}"/>
    <cellStyle name="40% - Accent3 2 7" xfId="11785" xr:uid="{00000000-0005-0000-0000-00006C0D0000}"/>
    <cellStyle name="40% - Accent3 2 8" xfId="11786" xr:uid="{00000000-0005-0000-0000-00006D0D0000}"/>
    <cellStyle name="40% - Accent3 20" xfId="2036" xr:uid="{00000000-0005-0000-0000-00006E0D0000}"/>
    <cellStyle name="40% - Accent3 20 2" xfId="2037" xr:uid="{00000000-0005-0000-0000-00006F0D0000}"/>
    <cellStyle name="40% - Accent3 20 2 2" xfId="2038" xr:uid="{00000000-0005-0000-0000-0000700D0000}"/>
    <cellStyle name="40% - Accent3 20 2 3" xfId="11787" xr:uid="{00000000-0005-0000-0000-0000710D0000}"/>
    <cellStyle name="40% - Accent3 20 3" xfId="2039" xr:uid="{00000000-0005-0000-0000-0000720D0000}"/>
    <cellStyle name="40% - Accent3 20 4" xfId="11788" xr:uid="{00000000-0005-0000-0000-0000730D0000}"/>
    <cellStyle name="40% - Accent3 20 5" xfId="11789" xr:uid="{00000000-0005-0000-0000-0000740D0000}"/>
    <cellStyle name="40% - Accent3 20 6" xfId="11790" xr:uid="{00000000-0005-0000-0000-0000750D0000}"/>
    <cellStyle name="40% - Accent3 21" xfId="2040" xr:uid="{00000000-0005-0000-0000-0000760D0000}"/>
    <cellStyle name="40% - Accent3 21 2" xfId="2041" xr:uid="{00000000-0005-0000-0000-0000770D0000}"/>
    <cellStyle name="40% - Accent3 21 2 2" xfId="2042" xr:uid="{00000000-0005-0000-0000-0000780D0000}"/>
    <cellStyle name="40% - Accent3 21 3" xfId="2043" xr:uid="{00000000-0005-0000-0000-0000790D0000}"/>
    <cellStyle name="40% - Accent3 21 4" xfId="11791" xr:uid="{00000000-0005-0000-0000-00007A0D0000}"/>
    <cellStyle name="40% - Accent3 22" xfId="2044" xr:uid="{00000000-0005-0000-0000-00007B0D0000}"/>
    <cellStyle name="40% - Accent3 22 2" xfId="2045" xr:uid="{00000000-0005-0000-0000-00007C0D0000}"/>
    <cellStyle name="40% - Accent3 22 3" xfId="11792" xr:uid="{00000000-0005-0000-0000-00007D0D0000}"/>
    <cellStyle name="40% - Accent3 3" xfId="2046" xr:uid="{00000000-0005-0000-0000-00007E0D0000}"/>
    <cellStyle name="40% - Accent3 3 2" xfId="2047" xr:uid="{00000000-0005-0000-0000-00007F0D0000}"/>
    <cellStyle name="40% - Accent3 3 3" xfId="2048" xr:uid="{00000000-0005-0000-0000-0000800D0000}"/>
    <cellStyle name="40% - Accent3 3 4" xfId="11793" xr:uid="{00000000-0005-0000-0000-0000810D0000}"/>
    <cellStyle name="40% - Accent3 4" xfId="2049" xr:uid="{00000000-0005-0000-0000-0000820D0000}"/>
    <cellStyle name="40% - Accent3 4 2" xfId="2050" xr:uid="{00000000-0005-0000-0000-0000830D0000}"/>
    <cellStyle name="40% - Accent3 5" xfId="2051" xr:uid="{00000000-0005-0000-0000-0000840D0000}"/>
    <cellStyle name="40% - Accent3 5 2" xfId="2052" xr:uid="{00000000-0005-0000-0000-0000850D0000}"/>
    <cellStyle name="40% - Accent3 6" xfId="2053" xr:uid="{00000000-0005-0000-0000-0000860D0000}"/>
    <cellStyle name="40% - Accent3 6 2" xfId="2054" xr:uid="{00000000-0005-0000-0000-0000870D0000}"/>
    <cellStyle name="40% - Accent3 7" xfId="2055" xr:uid="{00000000-0005-0000-0000-0000880D0000}"/>
    <cellStyle name="40% - Accent3 7 2" xfId="2056" xr:uid="{00000000-0005-0000-0000-0000890D0000}"/>
    <cellStyle name="40% - Accent3 8" xfId="2057" xr:uid="{00000000-0005-0000-0000-00008A0D0000}"/>
    <cellStyle name="40% - Accent3 8 2" xfId="2058" xr:uid="{00000000-0005-0000-0000-00008B0D0000}"/>
    <cellStyle name="40% - Accent3 9" xfId="2059" xr:uid="{00000000-0005-0000-0000-00008C0D0000}"/>
    <cellStyle name="40% - Accent4 10" xfId="2060" xr:uid="{00000000-0005-0000-0000-00008D0D0000}"/>
    <cellStyle name="40% - Accent4 10 2" xfId="2061" xr:uid="{00000000-0005-0000-0000-00008E0D0000}"/>
    <cellStyle name="40% - Accent4 10 2 2" xfId="2062" xr:uid="{00000000-0005-0000-0000-00008F0D0000}"/>
    <cellStyle name="40% - Accent4 10 2 2 2" xfId="2063" xr:uid="{00000000-0005-0000-0000-0000900D0000}"/>
    <cellStyle name="40% - Accent4 10 2 2 2 2" xfId="2064" xr:uid="{00000000-0005-0000-0000-0000910D0000}"/>
    <cellStyle name="40% - Accent4 10 2 2 2 2 2" xfId="2065" xr:uid="{00000000-0005-0000-0000-0000920D0000}"/>
    <cellStyle name="40% - Accent4 10 2 2 2 2 3" xfId="11794" xr:uid="{00000000-0005-0000-0000-0000930D0000}"/>
    <cellStyle name="40% - Accent4 10 2 2 2 3" xfId="2066" xr:uid="{00000000-0005-0000-0000-0000940D0000}"/>
    <cellStyle name="40% - Accent4 10 2 2 2 4" xfId="11795" xr:uid="{00000000-0005-0000-0000-0000950D0000}"/>
    <cellStyle name="40% - Accent4 10 2 2 2 5" xfId="11796" xr:uid="{00000000-0005-0000-0000-0000960D0000}"/>
    <cellStyle name="40% - Accent4 10 2 2 2 6" xfId="11797" xr:uid="{00000000-0005-0000-0000-0000970D0000}"/>
    <cellStyle name="40% - Accent4 10 2 2 3" xfId="2067" xr:uid="{00000000-0005-0000-0000-0000980D0000}"/>
    <cellStyle name="40% - Accent4 10 2 2 3 2" xfId="2068" xr:uid="{00000000-0005-0000-0000-0000990D0000}"/>
    <cellStyle name="40% - Accent4 10 2 2 3 3" xfId="11798" xr:uid="{00000000-0005-0000-0000-00009A0D0000}"/>
    <cellStyle name="40% - Accent4 10 2 2 4" xfId="2069" xr:uid="{00000000-0005-0000-0000-00009B0D0000}"/>
    <cellStyle name="40% - Accent4 10 2 2 5" xfId="11799" xr:uid="{00000000-0005-0000-0000-00009C0D0000}"/>
    <cellStyle name="40% - Accent4 10 2 2 6" xfId="11800" xr:uid="{00000000-0005-0000-0000-00009D0D0000}"/>
    <cellStyle name="40% - Accent4 10 2 2 7" xfId="11801" xr:uid="{00000000-0005-0000-0000-00009E0D0000}"/>
    <cellStyle name="40% - Accent4 10 2 3" xfId="2070" xr:uid="{00000000-0005-0000-0000-00009F0D0000}"/>
    <cellStyle name="40% - Accent4 10 2 3 2" xfId="2071" xr:uid="{00000000-0005-0000-0000-0000A00D0000}"/>
    <cellStyle name="40% - Accent4 10 2 3 2 2" xfId="2072" xr:uid="{00000000-0005-0000-0000-0000A10D0000}"/>
    <cellStyle name="40% - Accent4 10 2 3 2 3" xfId="11802" xr:uid="{00000000-0005-0000-0000-0000A20D0000}"/>
    <cellStyle name="40% - Accent4 10 2 3 3" xfId="2073" xr:uid="{00000000-0005-0000-0000-0000A30D0000}"/>
    <cellStyle name="40% - Accent4 10 2 3 4" xfId="11803" xr:uid="{00000000-0005-0000-0000-0000A40D0000}"/>
    <cellStyle name="40% - Accent4 10 2 3 5" xfId="11804" xr:uid="{00000000-0005-0000-0000-0000A50D0000}"/>
    <cellStyle name="40% - Accent4 10 2 3 6" xfId="11805" xr:uid="{00000000-0005-0000-0000-0000A60D0000}"/>
    <cellStyle name="40% - Accent4 10 2 4" xfId="2074" xr:uid="{00000000-0005-0000-0000-0000A70D0000}"/>
    <cellStyle name="40% - Accent4 10 2 4 2" xfId="2075" xr:uid="{00000000-0005-0000-0000-0000A80D0000}"/>
    <cellStyle name="40% - Accent4 10 2 4 3" xfId="11806" xr:uid="{00000000-0005-0000-0000-0000A90D0000}"/>
    <cellStyle name="40% - Accent4 10 2 5" xfId="2076" xr:uid="{00000000-0005-0000-0000-0000AA0D0000}"/>
    <cellStyle name="40% - Accent4 10 2 6" xfId="11807" xr:uid="{00000000-0005-0000-0000-0000AB0D0000}"/>
    <cellStyle name="40% - Accent4 10 2 7" xfId="11808" xr:uid="{00000000-0005-0000-0000-0000AC0D0000}"/>
    <cellStyle name="40% - Accent4 10 2 8" xfId="11809" xr:uid="{00000000-0005-0000-0000-0000AD0D0000}"/>
    <cellStyle name="40% - Accent4 10 3" xfId="2077" xr:uid="{00000000-0005-0000-0000-0000AE0D0000}"/>
    <cellStyle name="40% - Accent4 10 3 2" xfId="2078" xr:uid="{00000000-0005-0000-0000-0000AF0D0000}"/>
    <cellStyle name="40% - Accent4 10 3 2 2" xfId="2079" xr:uid="{00000000-0005-0000-0000-0000B00D0000}"/>
    <cellStyle name="40% - Accent4 10 3 2 2 2" xfId="2080" xr:uid="{00000000-0005-0000-0000-0000B10D0000}"/>
    <cellStyle name="40% - Accent4 10 3 2 2 3" xfId="11810" xr:uid="{00000000-0005-0000-0000-0000B20D0000}"/>
    <cellStyle name="40% - Accent4 10 3 2 3" xfId="2081" xr:uid="{00000000-0005-0000-0000-0000B30D0000}"/>
    <cellStyle name="40% - Accent4 10 3 2 4" xfId="11811" xr:uid="{00000000-0005-0000-0000-0000B40D0000}"/>
    <cellStyle name="40% - Accent4 10 3 2 5" xfId="11812" xr:uid="{00000000-0005-0000-0000-0000B50D0000}"/>
    <cellStyle name="40% - Accent4 10 3 2 6" xfId="11813" xr:uid="{00000000-0005-0000-0000-0000B60D0000}"/>
    <cellStyle name="40% - Accent4 10 3 3" xfId="2082" xr:uid="{00000000-0005-0000-0000-0000B70D0000}"/>
    <cellStyle name="40% - Accent4 10 3 3 2" xfId="2083" xr:uid="{00000000-0005-0000-0000-0000B80D0000}"/>
    <cellStyle name="40% - Accent4 10 3 3 3" xfId="11814" xr:uid="{00000000-0005-0000-0000-0000B90D0000}"/>
    <cellStyle name="40% - Accent4 10 3 4" xfId="2084" xr:uid="{00000000-0005-0000-0000-0000BA0D0000}"/>
    <cellStyle name="40% - Accent4 10 3 5" xfId="11815" xr:uid="{00000000-0005-0000-0000-0000BB0D0000}"/>
    <cellStyle name="40% - Accent4 10 3 6" xfId="11816" xr:uid="{00000000-0005-0000-0000-0000BC0D0000}"/>
    <cellStyle name="40% - Accent4 10 3 7" xfId="11817" xr:uid="{00000000-0005-0000-0000-0000BD0D0000}"/>
    <cellStyle name="40% - Accent4 10 4" xfId="2085" xr:uid="{00000000-0005-0000-0000-0000BE0D0000}"/>
    <cellStyle name="40% - Accent4 10 4 2" xfId="2086" xr:uid="{00000000-0005-0000-0000-0000BF0D0000}"/>
    <cellStyle name="40% - Accent4 10 4 2 2" xfId="2087" xr:uid="{00000000-0005-0000-0000-0000C00D0000}"/>
    <cellStyle name="40% - Accent4 10 4 2 3" xfId="11818" xr:uid="{00000000-0005-0000-0000-0000C10D0000}"/>
    <cellStyle name="40% - Accent4 10 4 3" xfId="2088" xr:uid="{00000000-0005-0000-0000-0000C20D0000}"/>
    <cellStyle name="40% - Accent4 10 4 4" xfId="11819" xr:uid="{00000000-0005-0000-0000-0000C30D0000}"/>
    <cellStyle name="40% - Accent4 10 4 5" xfId="11820" xr:uid="{00000000-0005-0000-0000-0000C40D0000}"/>
    <cellStyle name="40% - Accent4 10 4 6" xfId="11821" xr:uid="{00000000-0005-0000-0000-0000C50D0000}"/>
    <cellStyle name="40% - Accent4 10 5" xfId="2089" xr:uid="{00000000-0005-0000-0000-0000C60D0000}"/>
    <cellStyle name="40% - Accent4 10 5 2" xfId="2090" xr:uid="{00000000-0005-0000-0000-0000C70D0000}"/>
    <cellStyle name="40% - Accent4 10 5 3" xfId="11822" xr:uid="{00000000-0005-0000-0000-0000C80D0000}"/>
    <cellStyle name="40% - Accent4 10 6" xfId="2091" xr:uid="{00000000-0005-0000-0000-0000C90D0000}"/>
    <cellStyle name="40% - Accent4 10 7" xfId="11823" xr:uid="{00000000-0005-0000-0000-0000CA0D0000}"/>
    <cellStyle name="40% - Accent4 10 8" xfId="11824" xr:uid="{00000000-0005-0000-0000-0000CB0D0000}"/>
    <cellStyle name="40% - Accent4 10 9" xfId="11825" xr:uid="{00000000-0005-0000-0000-0000CC0D0000}"/>
    <cellStyle name="40% - Accent4 11" xfId="2092" xr:uid="{00000000-0005-0000-0000-0000CD0D0000}"/>
    <cellStyle name="40% - Accent4 11 2" xfId="2093" xr:uid="{00000000-0005-0000-0000-0000CE0D0000}"/>
    <cellStyle name="40% - Accent4 11 2 2" xfId="2094" xr:uid="{00000000-0005-0000-0000-0000CF0D0000}"/>
    <cellStyle name="40% - Accent4 11 2 2 2" xfId="2095" xr:uid="{00000000-0005-0000-0000-0000D00D0000}"/>
    <cellStyle name="40% - Accent4 11 2 2 2 2" xfId="2096" xr:uid="{00000000-0005-0000-0000-0000D10D0000}"/>
    <cellStyle name="40% - Accent4 11 2 2 2 2 2" xfId="2097" xr:uid="{00000000-0005-0000-0000-0000D20D0000}"/>
    <cellStyle name="40% - Accent4 11 2 2 2 2 3" xfId="11826" xr:uid="{00000000-0005-0000-0000-0000D30D0000}"/>
    <cellStyle name="40% - Accent4 11 2 2 2 3" xfId="2098" xr:uid="{00000000-0005-0000-0000-0000D40D0000}"/>
    <cellStyle name="40% - Accent4 11 2 2 2 4" xfId="11827" xr:uid="{00000000-0005-0000-0000-0000D50D0000}"/>
    <cellStyle name="40% - Accent4 11 2 2 2 5" xfId="11828" xr:uid="{00000000-0005-0000-0000-0000D60D0000}"/>
    <cellStyle name="40% - Accent4 11 2 2 2 6" xfId="11829" xr:uid="{00000000-0005-0000-0000-0000D70D0000}"/>
    <cellStyle name="40% - Accent4 11 2 2 3" xfId="2099" xr:uid="{00000000-0005-0000-0000-0000D80D0000}"/>
    <cellStyle name="40% - Accent4 11 2 2 3 2" xfId="2100" xr:uid="{00000000-0005-0000-0000-0000D90D0000}"/>
    <cellStyle name="40% - Accent4 11 2 2 3 3" xfId="11830" xr:uid="{00000000-0005-0000-0000-0000DA0D0000}"/>
    <cellStyle name="40% - Accent4 11 2 2 4" xfId="2101" xr:uid="{00000000-0005-0000-0000-0000DB0D0000}"/>
    <cellStyle name="40% - Accent4 11 2 2 5" xfId="11831" xr:uid="{00000000-0005-0000-0000-0000DC0D0000}"/>
    <cellStyle name="40% - Accent4 11 2 2 6" xfId="11832" xr:uid="{00000000-0005-0000-0000-0000DD0D0000}"/>
    <cellStyle name="40% - Accent4 11 2 2 7" xfId="11833" xr:uid="{00000000-0005-0000-0000-0000DE0D0000}"/>
    <cellStyle name="40% - Accent4 11 2 3" xfId="2102" xr:uid="{00000000-0005-0000-0000-0000DF0D0000}"/>
    <cellStyle name="40% - Accent4 11 2 3 2" xfId="2103" xr:uid="{00000000-0005-0000-0000-0000E00D0000}"/>
    <cellStyle name="40% - Accent4 11 2 3 2 2" xfId="2104" xr:uid="{00000000-0005-0000-0000-0000E10D0000}"/>
    <cellStyle name="40% - Accent4 11 2 3 2 3" xfId="11834" xr:uid="{00000000-0005-0000-0000-0000E20D0000}"/>
    <cellStyle name="40% - Accent4 11 2 3 3" xfId="2105" xr:uid="{00000000-0005-0000-0000-0000E30D0000}"/>
    <cellStyle name="40% - Accent4 11 2 3 4" xfId="11835" xr:uid="{00000000-0005-0000-0000-0000E40D0000}"/>
    <cellStyle name="40% - Accent4 11 2 3 5" xfId="11836" xr:uid="{00000000-0005-0000-0000-0000E50D0000}"/>
    <cellStyle name="40% - Accent4 11 2 3 6" xfId="11837" xr:uid="{00000000-0005-0000-0000-0000E60D0000}"/>
    <cellStyle name="40% - Accent4 11 2 4" xfId="2106" xr:uid="{00000000-0005-0000-0000-0000E70D0000}"/>
    <cellStyle name="40% - Accent4 11 2 4 2" xfId="2107" xr:uid="{00000000-0005-0000-0000-0000E80D0000}"/>
    <cellStyle name="40% - Accent4 11 2 4 3" xfId="11838" xr:uid="{00000000-0005-0000-0000-0000E90D0000}"/>
    <cellStyle name="40% - Accent4 11 2 5" xfId="2108" xr:uid="{00000000-0005-0000-0000-0000EA0D0000}"/>
    <cellStyle name="40% - Accent4 11 2 6" xfId="11839" xr:uid="{00000000-0005-0000-0000-0000EB0D0000}"/>
    <cellStyle name="40% - Accent4 11 2 7" xfId="11840" xr:uid="{00000000-0005-0000-0000-0000EC0D0000}"/>
    <cellStyle name="40% - Accent4 11 2 8" xfId="11841" xr:uid="{00000000-0005-0000-0000-0000ED0D0000}"/>
    <cellStyle name="40% - Accent4 11 3" xfId="2109" xr:uid="{00000000-0005-0000-0000-0000EE0D0000}"/>
    <cellStyle name="40% - Accent4 11 3 2" xfId="2110" xr:uid="{00000000-0005-0000-0000-0000EF0D0000}"/>
    <cellStyle name="40% - Accent4 11 3 2 2" xfId="2111" xr:uid="{00000000-0005-0000-0000-0000F00D0000}"/>
    <cellStyle name="40% - Accent4 11 3 2 2 2" xfId="2112" xr:uid="{00000000-0005-0000-0000-0000F10D0000}"/>
    <cellStyle name="40% - Accent4 11 3 2 2 3" xfId="11842" xr:uid="{00000000-0005-0000-0000-0000F20D0000}"/>
    <cellStyle name="40% - Accent4 11 3 2 3" xfId="2113" xr:uid="{00000000-0005-0000-0000-0000F30D0000}"/>
    <cellStyle name="40% - Accent4 11 3 2 4" xfId="11843" xr:uid="{00000000-0005-0000-0000-0000F40D0000}"/>
    <cellStyle name="40% - Accent4 11 3 2 5" xfId="11844" xr:uid="{00000000-0005-0000-0000-0000F50D0000}"/>
    <cellStyle name="40% - Accent4 11 3 2 6" xfId="11845" xr:uid="{00000000-0005-0000-0000-0000F60D0000}"/>
    <cellStyle name="40% - Accent4 11 3 3" xfId="2114" xr:uid="{00000000-0005-0000-0000-0000F70D0000}"/>
    <cellStyle name="40% - Accent4 11 3 3 2" xfId="2115" xr:uid="{00000000-0005-0000-0000-0000F80D0000}"/>
    <cellStyle name="40% - Accent4 11 3 3 3" xfId="11846" xr:uid="{00000000-0005-0000-0000-0000F90D0000}"/>
    <cellStyle name="40% - Accent4 11 3 4" xfId="2116" xr:uid="{00000000-0005-0000-0000-0000FA0D0000}"/>
    <cellStyle name="40% - Accent4 11 3 5" xfId="11847" xr:uid="{00000000-0005-0000-0000-0000FB0D0000}"/>
    <cellStyle name="40% - Accent4 11 3 6" xfId="11848" xr:uid="{00000000-0005-0000-0000-0000FC0D0000}"/>
    <cellStyle name="40% - Accent4 11 3 7" xfId="11849" xr:uid="{00000000-0005-0000-0000-0000FD0D0000}"/>
    <cellStyle name="40% - Accent4 11 4" xfId="2117" xr:uid="{00000000-0005-0000-0000-0000FE0D0000}"/>
    <cellStyle name="40% - Accent4 11 4 2" xfId="2118" xr:uid="{00000000-0005-0000-0000-0000FF0D0000}"/>
    <cellStyle name="40% - Accent4 11 4 2 2" xfId="2119" xr:uid="{00000000-0005-0000-0000-0000000E0000}"/>
    <cellStyle name="40% - Accent4 11 4 2 3" xfId="11850" xr:uid="{00000000-0005-0000-0000-0000010E0000}"/>
    <cellStyle name="40% - Accent4 11 4 3" xfId="2120" xr:uid="{00000000-0005-0000-0000-0000020E0000}"/>
    <cellStyle name="40% - Accent4 11 4 4" xfId="11851" xr:uid="{00000000-0005-0000-0000-0000030E0000}"/>
    <cellStyle name="40% - Accent4 11 4 5" xfId="11852" xr:uid="{00000000-0005-0000-0000-0000040E0000}"/>
    <cellStyle name="40% - Accent4 11 4 6" xfId="11853" xr:uid="{00000000-0005-0000-0000-0000050E0000}"/>
    <cellStyle name="40% - Accent4 11 5" xfId="2121" xr:uid="{00000000-0005-0000-0000-0000060E0000}"/>
    <cellStyle name="40% - Accent4 11 5 2" xfId="2122" xr:uid="{00000000-0005-0000-0000-0000070E0000}"/>
    <cellStyle name="40% - Accent4 11 5 3" xfId="11854" xr:uid="{00000000-0005-0000-0000-0000080E0000}"/>
    <cellStyle name="40% - Accent4 11 6" xfId="2123" xr:uid="{00000000-0005-0000-0000-0000090E0000}"/>
    <cellStyle name="40% - Accent4 11 7" xfId="11855" xr:uid="{00000000-0005-0000-0000-00000A0E0000}"/>
    <cellStyle name="40% - Accent4 11 8" xfId="11856" xr:uid="{00000000-0005-0000-0000-00000B0E0000}"/>
    <cellStyle name="40% - Accent4 11 9" xfId="11857" xr:uid="{00000000-0005-0000-0000-00000C0E0000}"/>
    <cellStyle name="40% - Accent4 12" xfId="2124" xr:uid="{00000000-0005-0000-0000-00000D0E0000}"/>
    <cellStyle name="40% - Accent4 12 2" xfId="2125" xr:uid="{00000000-0005-0000-0000-00000E0E0000}"/>
    <cellStyle name="40% - Accent4 12 2 2" xfId="2126" xr:uid="{00000000-0005-0000-0000-00000F0E0000}"/>
    <cellStyle name="40% - Accent4 12 2 2 2" xfId="2127" xr:uid="{00000000-0005-0000-0000-0000100E0000}"/>
    <cellStyle name="40% - Accent4 12 2 2 2 2" xfId="2128" xr:uid="{00000000-0005-0000-0000-0000110E0000}"/>
    <cellStyle name="40% - Accent4 12 2 2 2 3" xfId="11858" xr:uid="{00000000-0005-0000-0000-0000120E0000}"/>
    <cellStyle name="40% - Accent4 12 2 2 3" xfId="2129" xr:uid="{00000000-0005-0000-0000-0000130E0000}"/>
    <cellStyle name="40% - Accent4 12 2 2 4" xfId="11859" xr:uid="{00000000-0005-0000-0000-0000140E0000}"/>
    <cellStyle name="40% - Accent4 12 2 2 5" xfId="11860" xr:uid="{00000000-0005-0000-0000-0000150E0000}"/>
    <cellStyle name="40% - Accent4 12 2 2 6" xfId="11861" xr:uid="{00000000-0005-0000-0000-0000160E0000}"/>
    <cellStyle name="40% - Accent4 12 2 3" xfId="2130" xr:uid="{00000000-0005-0000-0000-0000170E0000}"/>
    <cellStyle name="40% - Accent4 12 2 3 2" xfId="2131" xr:uid="{00000000-0005-0000-0000-0000180E0000}"/>
    <cellStyle name="40% - Accent4 12 2 3 3" xfId="11862" xr:uid="{00000000-0005-0000-0000-0000190E0000}"/>
    <cellStyle name="40% - Accent4 12 2 4" xfId="2132" xr:uid="{00000000-0005-0000-0000-00001A0E0000}"/>
    <cellStyle name="40% - Accent4 12 2 5" xfId="11863" xr:uid="{00000000-0005-0000-0000-00001B0E0000}"/>
    <cellStyle name="40% - Accent4 12 2 6" xfId="11864" xr:uid="{00000000-0005-0000-0000-00001C0E0000}"/>
    <cellStyle name="40% - Accent4 12 2 7" xfId="11865" xr:uid="{00000000-0005-0000-0000-00001D0E0000}"/>
    <cellStyle name="40% - Accent4 12 3" xfId="2133" xr:uid="{00000000-0005-0000-0000-00001E0E0000}"/>
    <cellStyle name="40% - Accent4 12 3 2" xfId="2134" xr:uid="{00000000-0005-0000-0000-00001F0E0000}"/>
    <cellStyle name="40% - Accent4 12 3 2 2" xfId="2135" xr:uid="{00000000-0005-0000-0000-0000200E0000}"/>
    <cellStyle name="40% - Accent4 12 3 2 3" xfId="11866" xr:uid="{00000000-0005-0000-0000-0000210E0000}"/>
    <cellStyle name="40% - Accent4 12 3 3" xfId="2136" xr:uid="{00000000-0005-0000-0000-0000220E0000}"/>
    <cellStyle name="40% - Accent4 12 3 4" xfId="11867" xr:uid="{00000000-0005-0000-0000-0000230E0000}"/>
    <cellStyle name="40% - Accent4 12 3 5" xfId="11868" xr:uid="{00000000-0005-0000-0000-0000240E0000}"/>
    <cellStyle name="40% - Accent4 12 3 6" xfId="11869" xr:uid="{00000000-0005-0000-0000-0000250E0000}"/>
    <cellStyle name="40% - Accent4 12 4" xfId="2137" xr:uid="{00000000-0005-0000-0000-0000260E0000}"/>
    <cellStyle name="40% - Accent4 12 4 2" xfId="2138" xr:uid="{00000000-0005-0000-0000-0000270E0000}"/>
    <cellStyle name="40% - Accent4 12 4 3" xfId="11870" xr:uid="{00000000-0005-0000-0000-0000280E0000}"/>
    <cellStyle name="40% - Accent4 12 5" xfId="2139" xr:uid="{00000000-0005-0000-0000-0000290E0000}"/>
    <cellStyle name="40% - Accent4 12 6" xfId="11871" xr:uid="{00000000-0005-0000-0000-00002A0E0000}"/>
    <cellStyle name="40% - Accent4 12 7" xfId="11872" xr:uid="{00000000-0005-0000-0000-00002B0E0000}"/>
    <cellStyle name="40% - Accent4 12 8" xfId="11873" xr:uid="{00000000-0005-0000-0000-00002C0E0000}"/>
    <cellStyle name="40% - Accent4 13" xfId="2140" xr:uid="{00000000-0005-0000-0000-00002D0E0000}"/>
    <cellStyle name="40% - Accent4 13 2" xfId="2141" xr:uid="{00000000-0005-0000-0000-00002E0E0000}"/>
    <cellStyle name="40% - Accent4 13 2 2" xfId="2142" xr:uid="{00000000-0005-0000-0000-00002F0E0000}"/>
    <cellStyle name="40% - Accent4 13 2 2 2" xfId="2143" xr:uid="{00000000-0005-0000-0000-0000300E0000}"/>
    <cellStyle name="40% - Accent4 13 2 2 3" xfId="11874" xr:uid="{00000000-0005-0000-0000-0000310E0000}"/>
    <cellStyle name="40% - Accent4 13 2 3" xfId="2144" xr:uid="{00000000-0005-0000-0000-0000320E0000}"/>
    <cellStyle name="40% - Accent4 13 2 4" xfId="11875" xr:uid="{00000000-0005-0000-0000-0000330E0000}"/>
    <cellStyle name="40% - Accent4 13 2 5" xfId="11876" xr:uid="{00000000-0005-0000-0000-0000340E0000}"/>
    <cellStyle name="40% - Accent4 13 2 6" xfId="11877" xr:uid="{00000000-0005-0000-0000-0000350E0000}"/>
    <cellStyle name="40% - Accent4 13 3" xfId="2145" xr:uid="{00000000-0005-0000-0000-0000360E0000}"/>
    <cellStyle name="40% - Accent4 13 3 2" xfId="2146" xr:uid="{00000000-0005-0000-0000-0000370E0000}"/>
    <cellStyle name="40% - Accent4 13 3 3" xfId="11878" xr:uid="{00000000-0005-0000-0000-0000380E0000}"/>
    <cellStyle name="40% - Accent4 13 4" xfId="2147" xr:uid="{00000000-0005-0000-0000-0000390E0000}"/>
    <cellStyle name="40% - Accent4 13 5" xfId="11879" xr:uid="{00000000-0005-0000-0000-00003A0E0000}"/>
    <cellStyle name="40% - Accent4 13 6" xfId="11880" xr:uid="{00000000-0005-0000-0000-00003B0E0000}"/>
    <cellStyle name="40% - Accent4 13 7" xfId="11881" xr:uid="{00000000-0005-0000-0000-00003C0E0000}"/>
    <cellStyle name="40% - Accent4 14" xfId="2148" xr:uid="{00000000-0005-0000-0000-00003D0E0000}"/>
    <cellStyle name="40% - Accent4 14 2" xfId="2149" xr:uid="{00000000-0005-0000-0000-00003E0E0000}"/>
    <cellStyle name="40% - Accent4 14 2 2" xfId="2150" xr:uid="{00000000-0005-0000-0000-00003F0E0000}"/>
    <cellStyle name="40% - Accent4 14 2 2 2" xfId="2151" xr:uid="{00000000-0005-0000-0000-0000400E0000}"/>
    <cellStyle name="40% - Accent4 14 2 2 3" xfId="11882" xr:uid="{00000000-0005-0000-0000-0000410E0000}"/>
    <cellStyle name="40% - Accent4 14 2 3" xfId="2152" xr:uid="{00000000-0005-0000-0000-0000420E0000}"/>
    <cellStyle name="40% - Accent4 14 2 4" xfId="11883" xr:uid="{00000000-0005-0000-0000-0000430E0000}"/>
    <cellStyle name="40% - Accent4 14 2 5" xfId="11884" xr:uid="{00000000-0005-0000-0000-0000440E0000}"/>
    <cellStyle name="40% - Accent4 14 2 6" xfId="11885" xr:uid="{00000000-0005-0000-0000-0000450E0000}"/>
    <cellStyle name="40% - Accent4 14 3" xfId="2153" xr:uid="{00000000-0005-0000-0000-0000460E0000}"/>
    <cellStyle name="40% - Accent4 14 3 2" xfId="2154" xr:uid="{00000000-0005-0000-0000-0000470E0000}"/>
    <cellStyle name="40% - Accent4 14 3 3" xfId="11886" xr:uid="{00000000-0005-0000-0000-0000480E0000}"/>
    <cellStyle name="40% - Accent4 14 4" xfId="2155" xr:uid="{00000000-0005-0000-0000-0000490E0000}"/>
    <cellStyle name="40% - Accent4 14 5" xfId="11887" xr:uid="{00000000-0005-0000-0000-00004A0E0000}"/>
    <cellStyle name="40% - Accent4 14 6" xfId="11888" xr:uid="{00000000-0005-0000-0000-00004B0E0000}"/>
    <cellStyle name="40% - Accent4 14 7" xfId="11889" xr:uid="{00000000-0005-0000-0000-00004C0E0000}"/>
    <cellStyle name="40% - Accent4 15" xfId="2156" xr:uid="{00000000-0005-0000-0000-00004D0E0000}"/>
    <cellStyle name="40% - Accent4 15 2" xfId="2157" xr:uid="{00000000-0005-0000-0000-00004E0E0000}"/>
    <cellStyle name="40% - Accent4 15 2 2" xfId="2158" xr:uid="{00000000-0005-0000-0000-00004F0E0000}"/>
    <cellStyle name="40% - Accent4 15 2 2 2" xfId="2159" xr:uid="{00000000-0005-0000-0000-0000500E0000}"/>
    <cellStyle name="40% - Accent4 15 2 2 3" xfId="11890" xr:uid="{00000000-0005-0000-0000-0000510E0000}"/>
    <cellStyle name="40% - Accent4 15 2 3" xfId="2160" xr:uid="{00000000-0005-0000-0000-0000520E0000}"/>
    <cellStyle name="40% - Accent4 15 2 4" xfId="11891" xr:uid="{00000000-0005-0000-0000-0000530E0000}"/>
    <cellStyle name="40% - Accent4 15 2 5" xfId="11892" xr:uid="{00000000-0005-0000-0000-0000540E0000}"/>
    <cellStyle name="40% - Accent4 15 2 6" xfId="11893" xr:uid="{00000000-0005-0000-0000-0000550E0000}"/>
    <cellStyle name="40% - Accent4 15 3" xfId="2161" xr:uid="{00000000-0005-0000-0000-0000560E0000}"/>
    <cellStyle name="40% - Accent4 15 3 2" xfId="2162" xr:uid="{00000000-0005-0000-0000-0000570E0000}"/>
    <cellStyle name="40% - Accent4 15 3 3" xfId="11894" xr:uid="{00000000-0005-0000-0000-0000580E0000}"/>
    <cellStyle name="40% - Accent4 15 4" xfId="2163" xr:uid="{00000000-0005-0000-0000-0000590E0000}"/>
    <cellStyle name="40% - Accent4 15 5" xfId="11895" xr:uid="{00000000-0005-0000-0000-00005A0E0000}"/>
    <cellStyle name="40% - Accent4 15 6" xfId="11896" xr:uid="{00000000-0005-0000-0000-00005B0E0000}"/>
    <cellStyle name="40% - Accent4 15 7" xfId="11897" xr:uid="{00000000-0005-0000-0000-00005C0E0000}"/>
    <cellStyle name="40% - Accent4 16" xfId="2164" xr:uid="{00000000-0005-0000-0000-00005D0E0000}"/>
    <cellStyle name="40% - Accent4 16 2" xfId="2165" xr:uid="{00000000-0005-0000-0000-00005E0E0000}"/>
    <cellStyle name="40% - Accent4 16 2 2" xfId="2166" xr:uid="{00000000-0005-0000-0000-00005F0E0000}"/>
    <cellStyle name="40% - Accent4 16 2 2 2" xfId="2167" xr:uid="{00000000-0005-0000-0000-0000600E0000}"/>
    <cellStyle name="40% - Accent4 16 2 2 3" xfId="11898" xr:uid="{00000000-0005-0000-0000-0000610E0000}"/>
    <cellStyle name="40% - Accent4 16 2 3" xfId="2168" xr:uid="{00000000-0005-0000-0000-0000620E0000}"/>
    <cellStyle name="40% - Accent4 16 2 4" xfId="11899" xr:uid="{00000000-0005-0000-0000-0000630E0000}"/>
    <cellStyle name="40% - Accent4 16 2 5" xfId="11900" xr:uid="{00000000-0005-0000-0000-0000640E0000}"/>
    <cellStyle name="40% - Accent4 16 2 6" xfId="11901" xr:uid="{00000000-0005-0000-0000-0000650E0000}"/>
    <cellStyle name="40% - Accent4 16 3" xfId="2169" xr:uid="{00000000-0005-0000-0000-0000660E0000}"/>
    <cellStyle name="40% - Accent4 16 3 2" xfId="2170" xr:uid="{00000000-0005-0000-0000-0000670E0000}"/>
    <cellStyle name="40% - Accent4 16 3 3" xfId="11902" xr:uid="{00000000-0005-0000-0000-0000680E0000}"/>
    <cellStyle name="40% - Accent4 16 4" xfId="2171" xr:uid="{00000000-0005-0000-0000-0000690E0000}"/>
    <cellStyle name="40% - Accent4 16 5" xfId="11903" xr:uid="{00000000-0005-0000-0000-00006A0E0000}"/>
    <cellStyle name="40% - Accent4 16 6" xfId="11904" xr:uid="{00000000-0005-0000-0000-00006B0E0000}"/>
    <cellStyle name="40% - Accent4 16 7" xfId="11905" xr:uid="{00000000-0005-0000-0000-00006C0E0000}"/>
    <cellStyle name="40% - Accent4 17" xfId="2172" xr:uid="{00000000-0005-0000-0000-00006D0E0000}"/>
    <cellStyle name="40% - Accent4 17 2" xfId="2173" xr:uid="{00000000-0005-0000-0000-00006E0E0000}"/>
    <cellStyle name="40% - Accent4 17 2 2" xfId="2174" xr:uid="{00000000-0005-0000-0000-00006F0E0000}"/>
    <cellStyle name="40% - Accent4 17 2 2 2" xfId="2175" xr:uid="{00000000-0005-0000-0000-0000700E0000}"/>
    <cellStyle name="40% - Accent4 17 2 2 3" xfId="11906" xr:uid="{00000000-0005-0000-0000-0000710E0000}"/>
    <cellStyle name="40% - Accent4 17 2 3" xfId="2176" xr:uid="{00000000-0005-0000-0000-0000720E0000}"/>
    <cellStyle name="40% - Accent4 17 2 4" xfId="11907" xr:uid="{00000000-0005-0000-0000-0000730E0000}"/>
    <cellStyle name="40% - Accent4 17 2 5" xfId="11908" xr:uid="{00000000-0005-0000-0000-0000740E0000}"/>
    <cellStyle name="40% - Accent4 17 2 6" xfId="11909" xr:uid="{00000000-0005-0000-0000-0000750E0000}"/>
    <cellStyle name="40% - Accent4 17 3" xfId="2177" xr:uid="{00000000-0005-0000-0000-0000760E0000}"/>
    <cellStyle name="40% - Accent4 17 3 2" xfId="2178" xr:uid="{00000000-0005-0000-0000-0000770E0000}"/>
    <cellStyle name="40% - Accent4 17 3 3" xfId="11910" xr:uid="{00000000-0005-0000-0000-0000780E0000}"/>
    <cellStyle name="40% - Accent4 17 4" xfId="2179" xr:uid="{00000000-0005-0000-0000-0000790E0000}"/>
    <cellStyle name="40% - Accent4 17 5" xfId="11911" xr:uid="{00000000-0005-0000-0000-00007A0E0000}"/>
    <cellStyle name="40% - Accent4 17 6" xfId="11912" xr:uid="{00000000-0005-0000-0000-00007B0E0000}"/>
    <cellStyle name="40% - Accent4 17 7" xfId="11913" xr:uid="{00000000-0005-0000-0000-00007C0E0000}"/>
    <cellStyle name="40% - Accent4 18" xfId="2180" xr:uid="{00000000-0005-0000-0000-00007D0E0000}"/>
    <cellStyle name="40% - Accent4 18 2" xfId="2181" xr:uid="{00000000-0005-0000-0000-00007E0E0000}"/>
    <cellStyle name="40% - Accent4 18 2 2" xfId="2182" xr:uid="{00000000-0005-0000-0000-00007F0E0000}"/>
    <cellStyle name="40% - Accent4 18 2 2 2" xfId="2183" xr:uid="{00000000-0005-0000-0000-0000800E0000}"/>
    <cellStyle name="40% - Accent4 18 2 2 3" xfId="11914" xr:uid="{00000000-0005-0000-0000-0000810E0000}"/>
    <cellStyle name="40% - Accent4 18 2 3" xfId="2184" xr:uid="{00000000-0005-0000-0000-0000820E0000}"/>
    <cellStyle name="40% - Accent4 18 2 4" xfId="11915" xr:uid="{00000000-0005-0000-0000-0000830E0000}"/>
    <cellStyle name="40% - Accent4 18 2 5" xfId="11916" xr:uid="{00000000-0005-0000-0000-0000840E0000}"/>
    <cellStyle name="40% - Accent4 18 2 6" xfId="11917" xr:uid="{00000000-0005-0000-0000-0000850E0000}"/>
    <cellStyle name="40% - Accent4 18 3" xfId="2185" xr:uid="{00000000-0005-0000-0000-0000860E0000}"/>
    <cellStyle name="40% - Accent4 18 3 2" xfId="2186" xr:uid="{00000000-0005-0000-0000-0000870E0000}"/>
    <cellStyle name="40% - Accent4 18 3 3" xfId="11918" xr:uid="{00000000-0005-0000-0000-0000880E0000}"/>
    <cellStyle name="40% - Accent4 18 4" xfId="2187" xr:uid="{00000000-0005-0000-0000-0000890E0000}"/>
    <cellStyle name="40% - Accent4 18 5" xfId="11919" xr:uid="{00000000-0005-0000-0000-00008A0E0000}"/>
    <cellStyle name="40% - Accent4 18 6" xfId="11920" xr:uid="{00000000-0005-0000-0000-00008B0E0000}"/>
    <cellStyle name="40% - Accent4 18 7" xfId="11921" xr:uid="{00000000-0005-0000-0000-00008C0E0000}"/>
    <cellStyle name="40% - Accent4 19" xfId="2188" xr:uid="{00000000-0005-0000-0000-00008D0E0000}"/>
    <cellStyle name="40% - Accent4 19 2" xfId="2189" xr:uid="{00000000-0005-0000-0000-00008E0E0000}"/>
    <cellStyle name="40% - Accent4 19 2 2" xfId="2190" xr:uid="{00000000-0005-0000-0000-00008F0E0000}"/>
    <cellStyle name="40% - Accent4 19 2 2 2" xfId="2191" xr:uid="{00000000-0005-0000-0000-0000900E0000}"/>
    <cellStyle name="40% - Accent4 19 2 2 3" xfId="11922" xr:uid="{00000000-0005-0000-0000-0000910E0000}"/>
    <cellStyle name="40% - Accent4 19 2 3" xfId="2192" xr:uid="{00000000-0005-0000-0000-0000920E0000}"/>
    <cellStyle name="40% - Accent4 19 2 4" xfId="11923" xr:uid="{00000000-0005-0000-0000-0000930E0000}"/>
    <cellStyle name="40% - Accent4 19 2 5" xfId="11924" xr:uid="{00000000-0005-0000-0000-0000940E0000}"/>
    <cellStyle name="40% - Accent4 19 2 6" xfId="11925" xr:uid="{00000000-0005-0000-0000-0000950E0000}"/>
    <cellStyle name="40% - Accent4 19 3" xfId="2193" xr:uid="{00000000-0005-0000-0000-0000960E0000}"/>
    <cellStyle name="40% - Accent4 19 3 2" xfId="2194" xr:uid="{00000000-0005-0000-0000-0000970E0000}"/>
    <cellStyle name="40% - Accent4 19 3 3" xfId="11926" xr:uid="{00000000-0005-0000-0000-0000980E0000}"/>
    <cellStyle name="40% - Accent4 19 4" xfId="2195" xr:uid="{00000000-0005-0000-0000-0000990E0000}"/>
    <cellStyle name="40% - Accent4 19 5" xfId="11927" xr:uid="{00000000-0005-0000-0000-00009A0E0000}"/>
    <cellStyle name="40% - Accent4 19 6" xfId="11928" xr:uid="{00000000-0005-0000-0000-00009B0E0000}"/>
    <cellStyle name="40% - Accent4 19 7" xfId="11929" xr:uid="{00000000-0005-0000-0000-00009C0E0000}"/>
    <cellStyle name="40% - Accent4 2" xfId="2196" xr:uid="{00000000-0005-0000-0000-00009D0E0000}"/>
    <cellStyle name="40% - Accent4 2 2" xfId="2197" xr:uid="{00000000-0005-0000-0000-00009E0E0000}"/>
    <cellStyle name="40% - Accent4 2 2 2" xfId="2198" xr:uid="{00000000-0005-0000-0000-00009F0E0000}"/>
    <cellStyle name="40% - Accent4 2 2 3" xfId="11930" xr:uid="{00000000-0005-0000-0000-0000A00E0000}"/>
    <cellStyle name="40% - Accent4 2 3" xfId="2199" xr:uid="{00000000-0005-0000-0000-0000A10E0000}"/>
    <cellStyle name="40% - Accent4 2 4" xfId="2200" xr:uid="{00000000-0005-0000-0000-0000A20E0000}"/>
    <cellStyle name="40% - Accent4 2 5" xfId="2201" xr:uid="{00000000-0005-0000-0000-0000A30E0000}"/>
    <cellStyle name="40% - Accent4 2 6" xfId="11931" xr:uid="{00000000-0005-0000-0000-0000A40E0000}"/>
    <cellStyle name="40% - Accent4 2 7" xfId="11932" xr:uid="{00000000-0005-0000-0000-0000A50E0000}"/>
    <cellStyle name="40% - Accent4 2 8" xfId="11933" xr:uid="{00000000-0005-0000-0000-0000A60E0000}"/>
    <cellStyle name="40% - Accent4 20" xfId="2202" xr:uid="{00000000-0005-0000-0000-0000A70E0000}"/>
    <cellStyle name="40% - Accent4 20 2" xfId="2203" xr:uid="{00000000-0005-0000-0000-0000A80E0000}"/>
    <cellStyle name="40% - Accent4 20 2 2" xfId="2204" xr:uid="{00000000-0005-0000-0000-0000A90E0000}"/>
    <cellStyle name="40% - Accent4 20 2 3" xfId="11934" xr:uid="{00000000-0005-0000-0000-0000AA0E0000}"/>
    <cellStyle name="40% - Accent4 20 3" xfId="2205" xr:uid="{00000000-0005-0000-0000-0000AB0E0000}"/>
    <cellStyle name="40% - Accent4 20 4" xfId="11935" xr:uid="{00000000-0005-0000-0000-0000AC0E0000}"/>
    <cellStyle name="40% - Accent4 20 5" xfId="11936" xr:uid="{00000000-0005-0000-0000-0000AD0E0000}"/>
    <cellStyle name="40% - Accent4 20 6" xfId="11937" xr:uid="{00000000-0005-0000-0000-0000AE0E0000}"/>
    <cellStyle name="40% - Accent4 21" xfId="2206" xr:uid="{00000000-0005-0000-0000-0000AF0E0000}"/>
    <cellStyle name="40% - Accent4 21 2" xfId="2207" xr:uid="{00000000-0005-0000-0000-0000B00E0000}"/>
    <cellStyle name="40% - Accent4 21 2 2" xfId="2208" xr:uid="{00000000-0005-0000-0000-0000B10E0000}"/>
    <cellStyle name="40% - Accent4 21 3" xfId="2209" xr:uid="{00000000-0005-0000-0000-0000B20E0000}"/>
    <cellStyle name="40% - Accent4 21 4" xfId="11938" xr:uid="{00000000-0005-0000-0000-0000B30E0000}"/>
    <cellStyle name="40% - Accent4 22" xfId="2210" xr:uid="{00000000-0005-0000-0000-0000B40E0000}"/>
    <cellStyle name="40% - Accent4 22 2" xfId="2211" xr:uid="{00000000-0005-0000-0000-0000B50E0000}"/>
    <cellStyle name="40% - Accent4 22 3" xfId="11939" xr:uid="{00000000-0005-0000-0000-0000B60E0000}"/>
    <cellStyle name="40% - Accent4 3" xfId="2212" xr:uid="{00000000-0005-0000-0000-0000B70E0000}"/>
    <cellStyle name="40% - Accent4 3 2" xfId="2213" xr:uid="{00000000-0005-0000-0000-0000B80E0000}"/>
    <cellStyle name="40% - Accent4 3 3" xfId="2214" xr:uid="{00000000-0005-0000-0000-0000B90E0000}"/>
    <cellStyle name="40% - Accent4 3 4" xfId="11940" xr:uid="{00000000-0005-0000-0000-0000BA0E0000}"/>
    <cellStyle name="40% - Accent4 4" xfId="2215" xr:uid="{00000000-0005-0000-0000-0000BB0E0000}"/>
    <cellStyle name="40% - Accent4 4 2" xfId="2216" xr:uid="{00000000-0005-0000-0000-0000BC0E0000}"/>
    <cellStyle name="40% - Accent4 5" xfId="2217" xr:uid="{00000000-0005-0000-0000-0000BD0E0000}"/>
    <cellStyle name="40% - Accent4 5 2" xfId="2218" xr:uid="{00000000-0005-0000-0000-0000BE0E0000}"/>
    <cellStyle name="40% - Accent4 6" xfId="2219" xr:uid="{00000000-0005-0000-0000-0000BF0E0000}"/>
    <cellStyle name="40% - Accent4 6 2" xfId="2220" xr:uid="{00000000-0005-0000-0000-0000C00E0000}"/>
    <cellStyle name="40% - Accent4 7" xfId="2221" xr:uid="{00000000-0005-0000-0000-0000C10E0000}"/>
    <cellStyle name="40% - Accent4 7 2" xfId="2222" xr:uid="{00000000-0005-0000-0000-0000C20E0000}"/>
    <cellStyle name="40% - Accent4 8" xfId="2223" xr:uid="{00000000-0005-0000-0000-0000C30E0000}"/>
    <cellStyle name="40% - Accent4 8 2" xfId="2224" xr:uid="{00000000-0005-0000-0000-0000C40E0000}"/>
    <cellStyle name="40% - Accent4 9" xfId="2225" xr:uid="{00000000-0005-0000-0000-0000C50E0000}"/>
    <cellStyle name="40% - Accent5 10" xfId="2226" xr:uid="{00000000-0005-0000-0000-0000C60E0000}"/>
    <cellStyle name="40% - Accent5 10 2" xfId="2227" xr:uid="{00000000-0005-0000-0000-0000C70E0000}"/>
    <cellStyle name="40% - Accent5 10 2 2" xfId="2228" xr:uid="{00000000-0005-0000-0000-0000C80E0000}"/>
    <cellStyle name="40% - Accent5 10 2 2 2" xfId="2229" xr:uid="{00000000-0005-0000-0000-0000C90E0000}"/>
    <cellStyle name="40% - Accent5 10 2 2 2 2" xfId="2230" xr:uid="{00000000-0005-0000-0000-0000CA0E0000}"/>
    <cellStyle name="40% - Accent5 10 2 2 2 2 2" xfId="2231" xr:uid="{00000000-0005-0000-0000-0000CB0E0000}"/>
    <cellStyle name="40% - Accent5 10 2 2 2 2 3" xfId="11941" xr:uid="{00000000-0005-0000-0000-0000CC0E0000}"/>
    <cellStyle name="40% - Accent5 10 2 2 2 3" xfId="2232" xr:uid="{00000000-0005-0000-0000-0000CD0E0000}"/>
    <cellStyle name="40% - Accent5 10 2 2 2 4" xfId="11942" xr:uid="{00000000-0005-0000-0000-0000CE0E0000}"/>
    <cellStyle name="40% - Accent5 10 2 2 2 5" xfId="11943" xr:uid="{00000000-0005-0000-0000-0000CF0E0000}"/>
    <cellStyle name="40% - Accent5 10 2 2 2 6" xfId="11944" xr:uid="{00000000-0005-0000-0000-0000D00E0000}"/>
    <cellStyle name="40% - Accent5 10 2 2 3" xfId="2233" xr:uid="{00000000-0005-0000-0000-0000D10E0000}"/>
    <cellStyle name="40% - Accent5 10 2 2 3 2" xfId="2234" xr:uid="{00000000-0005-0000-0000-0000D20E0000}"/>
    <cellStyle name="40% - Accent5 10 2 2 3 3" xfId="11945" xr:uid="{00000000-0005-0000-0000-0000D30E0000}"/>
    <cellStyle name="40% - Accent5 10 2 2 4" xfId="2235" xr:uid="{00000000-0005-0000-0000-0000D40E0000}"/>
    <cellStyle name="40% - Accent5 10 2 2 5" xfId="11946" xr:uid="{00000000-0005-0000-0000-0000D50E0000}"/>
    <cellStyle name="40% - Accent5 10 2 2 6" xfId="11947" xr:uid="{00000000-0005-0000-0000-0000D60E0000}"/>
    <cellStyle name="40% - Accent5 10 2 2 7" xfId="11948" xr:uid="{00000000-0005-0000-0000-0000D70E0000}"/>
    <cellStyle name="40% - Accent5 10 2 3" xfId="2236" xr:uid="{00000000-0005-0000-0000-0000D80E0000}"/>
    <cellStyle name="40% - Accent5 10 2 3 2" xfId="2237" xr:uid="{00000000-0005-0000-0000-0000D90E0000}"/>
    <cellStyle name="40% - Accent5 10 2 3 2 2" xfId="2238" xr:uid="{00000000-0005-0000-0000-0000DA0E0000}"/>
    <cellStyle name="40% - Accent5 10 2 3 2 3" xfId="11949" xr:uid="{00000000-0005-0000-0000-0000DB0E0000}"/>
    <cellStyle name="40% - Accent5 10 2 3 3" xfId="2239" xr:uid="{00000000-0005-0000-0000-0000DC0E0000}"/>
    <cellStyle name="40% - Accent5 10 2 3 4" xfId="11950" xr:uid="{00000000-0005-0000-0000-0000DD0E0000}"/>
    <cellStyle name="40% - Accent5 10 2 3 5" xfId="11951" xr:uid="{00000000-0005-0000-0000-0000DE0E0000}"/>
    <cellStyle name="40% - Accent5 10 2 3 6" xfId="11952" xr:uid="{00000000-0005-0000-0000-0000DF0E0000}"/>
    <cellStyle name="40% - Accent5 10 2 4" xfId="2240" xr:uid="{00000000-0005-0000-0000-0000E00E0000}"/>
    <cellStyle name="40% - Accent5 10 2 4 2" xfId="2241" xr:uid="{00000000-0005-0000-0000-0000E10E0000}"/>
    <cellStyle name="40% - Accent5 10 2 4 3" xfId="11953" xr:uid="{00000000-0005-0000-0000-0000E20E0000}"/>
    <cellStyle name="40% - Accent5 10 2 5" xfId="2242" xr:uid="{00000000-0005-0000-0000-0000E30E0000}"/>
    <cellStyle name="40% - Accent5 10 2 6" xfId="11954" xr:uid="{00000000-0005-0000-0000-0000E40E0000}"/>
    <cellStyle name="40% - Accent5 10 2 7" xfId="11955" xr:uid="{00000000-0005-0000-0000-0000E50E0000}"/>
    <cellStyle name="40% - Accent5 10 2 8" xfId="11956" xr:uid="{00000000-0005-0000-0000-0000E60E0000}"/>
    <cellStyle name="40% - Accent5 10 3" xfId="2243" xr:uid="{00000000-0005-0000-0000-0000E70E0000}"/>
    <cellStyle name="40% - Accent5 10 3 2" xfId="2244" xr:uid="{00000000-0005-0000-0000-0000E80E0000}"/>
    <cellStyle name="40% - Accent5 10 3 2 2" xfId="2245" xr:uid="{00000000-0005-0000-0000-0000E90E0000}"/>
    <cellStyle name="40% - Accent5 10 3 2 2 2" xfId="2246" xr:uid="{00000000-0005-0000-0000-0000EA0E0000}"/>
    <cellStyle name="40% - Accent5 10 3 2 2 3" xfId="11957" xr:uid="{00000000-0005-0000-0000-0000EB0E0000}"/>
    <cellStyle name="40% - Accent5 10 3 2 3" xfId="2247" xr:uid="{00000000-0005-0000-0000-0000EC0E0000}"/>
    <cellStyle name="40% - Accent5 10 3 2 4" xfId="11958" xr:uid="{00000000-0005-0000-0000-0000ED0E0000}"/>
    <cellStyle name="40% - Accent5 10 3 2 5" xfId="11959" xr:uid="{00000000-0005-0000-0000-0000EE0E0000}"/>
    <cellStyle name="40% - Accent5 10 3 2 6" xfId="11960" xr:uid="{00000000-0005-0000-0000-0000EF0E0000}"/>
    <cellStyle name="40% - Accent5 10 3 3" xfId="2248" xr:uid="{00000000-0005-0000-0000-0000F00E0000}"/>
    <cellStyle name="40% - Accent5 10 3 3 2" xfId="2249" xr:uid="{00000000-0005-0000-0000-0000F10E0000}"/>
    <cellStyle name="40% - Accent5 10 3 3 3" xfId="11961" xr:uid="{00000000-0005-0000-0000-0000F20E0000}"/>
    <cellStyle name="40% - Accent5 10 3 4" xfId="2250" xr:uid="{00000000-0005-0000-0000-0000F30E0000}"/>
    <cellStyle name="40% - Accent5 10 3 5" xfId="11962" xr:uid="{00000000-0005-0000-0000-0000F40E0000}"/>
    <cellStyle name="40% - Accent5 10 3 6" xfId="11963" xr:uid="{00000000-0005-0000-0000-0000F50E0000}"/>
    <cellStyle name="40% - Accent5 10 3 7" xfId="11964" xr:uid="{00000000-0005-0000-0000-0000F60E0000}"/>
    <cellStyle name="40% - Accent5 10 4" xfId="2251" xr:uid="{00000000-0005-0000-0000-0000F70E0000}"/>
    <cellStyle name="40% - Accent5 10 4 2" xfId="2252" xr:uid="{00000000-0005-0000-0000-0000F80E0000}"/>
    <cellStyle name="40% - Accent5 10 4 2 2" xfId="2253" xr:uid="{00000000-0005-0000-0000-0000F90E0000}"/>
    <cellStyle name="40% - Accent5 10 4 2 3" xfId="11965" xr:uid="{00000000-0005-0000-0000-0000FA0E0000}"/>
    <cellStyle name="40% - Accent5 10 4 3" xfId="2254" xr:uid="{00000000-0005-0000-0000-0000FB0E0000}"/>
    <cellStyle name="40% - Accent5 10 4 4" xfId="11966" xr:uid="{00000000-0005-0000-0000-0000FC0E0000}"/>
    <cellStyle name="40% - Accent5 10 4 5" xfId="11967" xr:uid="{00000000-0005-0000-0000-0000FD0E0000}"/>
    <cellStyle name="40% - Accent5 10 4 6" xfId="11968" xr:uid="{00000000-0005-0000-0000-0000FE0E0000}"/>
    <cellStyle name="40% - Accent5 10 5" xfId="2255" xr:uid="{00000000-0005-0000-0000-0000FF0E0000}"/>
    <cellStyle name="40% - Accent5 10 5 2" xfId="2256" xr:uid="{00000000-0005-0000-0000-0000000F0000}"/>
    <cellStyle name="40% - Accent5 10 5 3" xfId="11969" xr:uid="{00000000-0005-0000-0000-0000010F0000}"/>
    <cellStyle name="40% - Accent5 10 6" xfId="2257" xr:uid="{00000000-0005-0000-0000-0000020F0000}"/>
    <cellStyle name="40% - Accent5 10 7" xfId="11970" xr:uid="{00000000-0005-0000-0000-0000030F0000}"/>
    <cellStyle name="40% - Accent5 10 8" xfId="11971" xr:uid="{00000000-0005-0000-0000-0000040F0000}"/>
    <cellStyle name="40% - Accent5 10 9" xfId="11972" xr:uid="{00000000-0005-0000-0000-0000050F0000}"/>
    <cellStyle name="40% - Accent5 11" xfId="2258" xr:uid="{00000000-0005-0000-0000-0000060F0000}"/>
    <cellStyle name="40% - Accent5 11 2" xfId="2259" xr:uid="{00000000-0005-0000-0000-0000070F0000}"/>
    <cellStyle name="40% - Accent5 11 2 2" xfId="2260" xr:uid="{00000000-0005-0000-0000-0000080F0000}"/>
    <cellStyle name="40% - Accent5 11 2 2 2" xfId="2261" xr:uid="{00000000-0005-0000-0000-0000090F0000}"/>
    <cellStyle name="40% - Accent5 11 2 2 2 2" xfId="2262" xr:uid="{00000000-0005-0000-0000-00000A0F0000}"/>
    <cellStyle name="40% - Accent5 11 2 2 2 2 2" xfId="2263" xr:uid="{00000000-0005-0000-0000-00000B0F0000}"/>
    <cellStyle name="40% - Accent5 11 2 2 2 2 3" xfId="11973" xr:uid="{00000000-0005-0000-0000-00000C0F0000}"/>
    <cellStyle name="40% - Accent5 11 2 2 2 3" xfId="2264" xr:uid="{00000000-0005-0000-0000-00000D0F0000}"/>
    <cellStyle name="40% - Accent5 11 2 2 2 4" xfId="11974" xr:uid="{00000000-0005-0000-0000-00000E0F0000}"/>
    <cellStyle name="40% - Accent5 11 2 2 2 5" xfId="11975" xr:uid="{00000000-0005-0000-0000-00000F0F0000}"/>
    <cellStyle name="40% - Accent5 11 2 2 2 6" xfId="11976" xr:uid="{00000000-0005-0000-0000-0000100F0000}"/>
    <cellStyle name="40% - Accent5 11 2 2 3" xfId="2265" xr:uid="{00000000-0005-0000-0000-0000110F0000}"/>
    <cellStyle name="40% - Accent5 11 2 2 3 2" xfId="2266" xr:uid="{00000000-0005-0000-0000-0000120F0000}"/>
    <cellStyle name="40% - Accent5 11 2 2 3 3" xfId="11977" xr:uid="{00000000-0005-0000-0000-0000130F0000}"/>
    <cellStyle name="40% - Accent5 11 2 2 4" xfId="2267" xr:uid="{00000000-0005-0000-0000-0000140F0000}"/>
    <cellStyle name="40% - Accent5 11 2 2 5" xfId="11978" xr:uid="{00000000-0005-0000-0000-0000150F0000}"/>
    <cellStyle name="40% - Accent5 11 2 2 6" xfId="11979" xr:uid="{00000000-0005-0000-0000-0000160F0000}"/>
    <cellStyle name="40% - Accent5 11 2 2 7" xfId="11980" xr:uid="{00000000-0005-0000-0000-0000170F0000}"/>
    <cellStyle name="40% - Accent5 11 2 3" xfId="2268" xr:uid="{00000000-0005-0000-0000-0000180F0000}"/>
    <cellStyle name="40% - Accent5 11 2 3 2" xfId="2269" xr:uid="{00000000-0005-0000-0000-0000190F0000}"/>
    <cellStyle name="40% - Accent5 11 2 3 2 2" xfId="2270" xr:uid="{00000000-0005-0000-0000-00001A0F0000}"/>
    <cellStyle name="40% - Accent5 11 2 3 2 3" xfId="11981" xr:uid="{00000000-0005-0000-0000-00001B0F0000}"/>
    <cellStyle name="40% - Accent5 11 2 3 3" xfId="2271" xr:uid="{00000000-0005-0000-0000-00001C0F0000}"/>
    <cellStyle name="40% - Accent5 11 2 3 4" xfId="11982" xr:uid="{00000000-0005-0000-0000-00001D0F0000}"/>
    <cellStyle name="40% - Accent5 11 2 3 5" xfId="11983" xr:uid="{00000000-0005-0000-0000-00001E0F0000}"/>
    <cellStyle name="40% - Accent5 11 2 3 6" xfId="11984" xr:uid="{00000000-0005-0000-0000-00001F0F0000}"/>
    <cellStyle name="40% - Accent5 11 2 4" xfId="2272" xr:uid="{00000000-0005-0000-0000-0000200F0000}"/>
    <cellStyle name="40% - Accent5 11 2 4 2" xfId="2273" xr:uid="{00000000-0005-0000-0000-0000210F0000}"/>
    <cellStyle name="40% - Accent5 11 2 4 3" xfId="11985" xr:uid="{00000000-0005-0000-0000-0000220F0000}"/>
    <cellStyle name="40% - Accent5 11 2 5" xfId="2274" xr:uid="{00000000-0005-0000-0000-0000230F0000}"/>
    <cellStyle name="40% - Accent5 11 2 6" xfId="11986" xr:uid="{00000000-0005-0000-0000-0000240F0000}"/>
    <cellStyle name="40% - Accent5 11 2 7" xfId="11987" xr:uid="{00000000-0005-0000-0000-0000250F0000}"/>
    <cellStyle name="40% - Accent5 11 2 8" xfId="11988" xr:uid="{00000000-0005-0000-0000-0000260F0000}"/>
    <cellStyle name="40% - Accent5 11 3" xfId="2275" xr:uid="{00000000-0005-0000-0000-0000270F0000}"/>
    <cellStyle name="40% - Accent5 11 3 2" xfId="2276" xr:uid="{00000000-0005-0000-0000-0000280F0000}"/>
    <cellStyle name="40% - Accent5 11 3 2 2" xfId="2277" xr:uid="{00000000-0005-0000-0000-0000290F0000}"/>
    <cellStyle name="40% - Accent5 11 3 2 2 2" xfId="2278" xr:uid="{00000000-0005-0000-0000-00002A0F0000}"/>
    <cellStyle name="40% - Accent5 11 3 2 2 3" xfId="11989" xr:uid="{00000000-0005-0000-0000-00002B0F0000}"/>
    <cellStyle name="40% - Accent5 11 3 2 3" xfId="2279" xr:uid="{00000000-0005-0000-0000-00002C0F0000}"/>
    <cellStyle name="40% - Accent5 11 3 2 4" xfId="11990" xr:uid="{00000000-0005-0000-0000-00002D0F0000}"/>
    <cellStyle name="40% - Accent5 11 3 2 5" xfId="11991" xr:uid="{00000000-0005-0000-0000-00002E0F0000}"/>
    <cellStyle name="40% - Accent5 11 3 2 6" xfId="11992" xr:uid="{00000000-0005-0000-0000-00002F0F0000}"/>
    <cellStyle name="40% - Accent5 11 3 3" xfId="2280" xr:uid="{00000000-0005-0000-0000-0000300F0000}"/>
    <cellStyle name="40% - Accent5 11 3 3 2" xfId="2281" xr:uid="{00000000-0005-0000-0000-0000310F0000}"/>
    <cellStyle name="40% - Accent5 11 3 3 3" xfId="11993" xr:uid="{00000000-0005-0000-0000-0000320F0000}"/>
    <cellStyle name="40% - Accent5 11 3 4" xfId="2282" xr:uid="{00000000-0005-0000-0000-0000330F0000}"/>
    <cellStyle name="40% - Accent5 11 3 5" xfId="11994" xr:uid="{00000000-0005-0000-0000-0000340F0000}"/>
    <cellStyle name="40% - Accent5 11 3 6" xfId="11995" xr:uid="{00000000-0005-0000-0000-0000350F0000}"/>
    <cellStyle name="40% - Accent5 11 3 7" xfId="11996" xr:uid="{00000000-0005-0000-0000-0000360F0000}"/>
    <cellStyle name="40% - Accent5 11 4" xfId="2283" xr:uid="{00000000-0005-0000-0000-0000370F0000}"/>
    <cellStyle name="40% - Accent5 11 4 2" xfId="2284" xr:uid="{00000000-0005-0000-0000-0000380F0000}"/>
    <cellStyle name="40% - Accent5 11 4 2 2" xfId="2285" xr:uid="{00000000-0005-0000-0000-0000390F0000}"/>
    <cellStyle name="40% - Accent5 11 4 2 3" xfId="11997" xr:uid="{00000000-0005-0000-0000-00003A0F0000}"/>
    <cellStyle name="40% - Accent5 11 4 3" xfId="2286" xr:uid="{00000000-0005-0000-0000-00003B0F0000}"/>
    <cellStyle name="40% - Accent5 11 4 4" xfId="11998" xr:uid="{00000000-0005-0000-0000-00003C0F0000}"/>
    <cellStyle name="40% - Accent5 11 4 5" xfId="11999" xr:uid="{00000000-0005-0000-0000-00003D0F0000}"/>
    <cellStyle name="40% - Accent5 11 4 6" xfId="12000" xr:uid="{00000000-0005-0000-0000-00003E0F0000}"/>
    <cellStyle name="40% - Accent5 11 5" xfId="2287" xr:uid="{00000000-0005-0000-0000-00003F0F0000}"/>
    <cellStyle name="40% - Accent5 11 5 2" xfId="2288" xr:uid="{00000000-0005-0000-0000-0000400F0000}"/>
    <cellStyle name="40% - Accent5 11 5 3" xfId="12001" xr:uid="{00000000-0005-0000-0000-0000410F0000}"/>
    <cellStyle name="40% - Accent5 11 6" xfId="2289" xr:uid="{00000000-0005-0000-0000-0000420F0000}"/>
    <cellStyle name="40% - Accent5 11 7" xfId="12002" xr:uid="{00000000-0005-0000-0000-0000430F0000}"/>
    <cellStyle name="40% - Accent5 11 8" xfId="12003" xr:uid="{00000000-0005-0000-0000-0000440F0000}"/>
    <cellStyle name="40% - Accent5 11 9" xfId="12004" xr:uid="{00000000-0005-0000-0000-0000450F0000}"/>
    <cellStyle name="40% - Accent5 12" xfId="2290" xr:uid="{00000000-0005-0000-0000-0000460F0000}"/>
    <cellStyle name="40% - Accent5 12 2" xfId="2291" xr:uid="{00000000-0005-0000-0000-0000470F0000}"/>
    <cellStyle name="40% - Accent5 12 2 2" xfId="2292" xr:uid="{00000000-0005-0000-0000-0000480F0000}"/>
    <cellStyle name="40% - Accent5 12 2 2 2" xfId="2293" xr:uid="{00000000-0005-0000-0000-0000490F0000}"/>
    <cellStyle name="40% - Accent5 12 2 2 2 2" xfId="2294" xr:uid="{00000000-0005-0000-0000-00004A0F0000}"/>
    <cellStyle name="40% - Accent5 12 2 2 2 3" xfId="12005" xr:uid="{00000000-0005-0000-0000-00004B0F0000}"/>
    <cellStyle name="40% - Accent5 12 2 2 3" xfId="2295" xr:uid="{00000000-0005-0000-0000-00004C0F0000}"/>
    <cellStyle name="40% - Accent5 12 2 2 4" xfId="12006" xr:uid="{00000000-0005-0000-0000-00004D0F0000}"/>
    <cellStyle name="40% - Accent5 12 2 2 5" xfId="12007" xr:uid="{00000000-0005-0000-0000-00004E0F0000}"/>
    <cellStyle name="40% - Accent5 12 2 2 6" xfId="12008" xr:uid="{00000000-0005-0000-0000-00004F0F0000}"/>
    <cellStyle name="40% - Accent5 12 2 3" xfId="2296" xr:uid="{00000000-0005-0000-0000-0000500F0000}"/>
    <cellStyle name="40% - Accent5 12 2 3 2" xfId="2297" xr:uid="{00000000-0005-0000-0000-0000510F0000}"/>
    <cellStyle name="40% - Accent5 12 2 3 3" xfId="12009" xr:uid="{00000000-0005-0000-0000-0000520F0000}"/>
    <cellStyle name="40% - Accent5 12 2 4" xfId="2298" xr:uid="{00000000-0005-0000-0000-0000530F0000}"/>
    <cellStyle name="40% - Accent5 12 2 5" xfId="12010" xr:uid="{00000000-0005-0000-0000-0000540F0000}"/>
    <cellStyle name="40% - Accent5 12 2 6" xfId="12011" xr:uid="{00000000-0005-0000-0000-0000550F0000}"/>
    <cellStyle name="40% - Accent5 12 2 7" xfId="12012" xr:uid="{00000000-0005-0000-0000-0000560F0000}"/>
    <cellStyle name="40% - Accent5 12 3" xfId="2299" xr:uid="{00000000-0005-0000-0000-0000570F0000}"/>
    <cellStyle name="40% - Accent5 12 3 2" xfId="2300" xr:uid="{00000000-0005-0000-0000-0000580F0000}"/>
    <cellStyle name="40% - Accent5 12 3 2 2" xfId="2301" xr:uid="{00000000-0005-0000-0000-0000590F0000}"/>
    <cellStyle name="40% - Accent5 12 3 2 3" xfId="12013" xr:uid="{00000000-0005-0000-0000-00005A0F0000}"/>
    <cellStyle name="40% - Accent5 12 3 3" xfId="2302" xr:uid="{00000000-0005-0000-0000-00005B0F0000}"/>
    <cellStyle name="40% - Accent5 12 3 4" xfId="12014" xr:uid="{00000000-0005-0000-0000-00005C0F0000}"/>
    <cellStyle name="40% - Accent5 12 3 5" xfId="12015" xr:uid="{00000000-0005-0000-0000-00005D0F0000}"/>
    <cellStyle name="40% - Accent5 12 3 6" xfId="12016" xr:uid="{00000000-0005-0000-0000-00005E0F0000}"/>
    <cellStyle name="40% - Accent5 12 4" xfId="2303" xr:uid="{00000000-0005-0000-0000-00005F0F0000}"/>
    <cellStyle name="40% - Accent5 12 4 2" xfId="2304" xr:uid="{00000000-0005-0000-0000-0000600F0000}"/>
    <cellStyle name="40% - Accent5 12 4 3" xfId="12017" xr:uid="{00000000-0005-0000-0000-0000610F0000}"/>
    <cellStyle name="40% - Accent5 12 5" xfId="2305" xr:uid="{00000000-0005-0000-0000-0000620F0000}"/>
    <cellStyle name="40% - Accent5 12 6" xfId="12018" xr:uid="{00000000-0005-0000-0000-0000630F0000}"/>
    <cellStyle name="40% - Accent5 12 7" xfId="12019" xr:uid="{00000000-0005-0000-0000-0000640F0000}"/>
    <cellStyle name="40% - Accent5 12 8" xfId="12020" xr:uid="{00000000-0005-0000-0000-0000650F0000}"/>
    <cellStyle name="40% - Accent5 13" xfId="2306" xr:uid="{00000000-0005-0000-0000-0000660F0000}"/>
    <cellStyle name="40% - Accent5 13 2" xfId="2307" xr:uid="{00000000-0005-0000-0000-0000670F0000}"/>
    <cellStyle name="40% - Accent5 13 2 2" xfId="2308" xr:uid="{00000000-0005-0000-0000-0000680F0000}"/>
    <cellStyle name="40% - Accent5 13 2 2 2" xfId="2309" xr:uid="{00000000-0005-0000-0000-0000690F0000}"/>
    <cellStyle name="40% - Accent5 13 2 2 3" xfId="12021" xr:uid="{00000000-0005-0000-0000-00006A0F0000}"/>
    <cellStyle name="40% - Accent5 13 2 3" xfId="2310" xr:uid="{00000000-0005-0000-0000-00006B0F0000}"/>
    <cellStyle name="40% - Accent5 13 2 4" xfId="12022" xr:uid="{00000000-0005-0000-0000-00006C0F0000}"/>
    <cellStyle name="40% - Accent5 13 2 5" xfId="12023" xr:uid="{00000000-0005-0000-0000-00006D0F0000}"/>
    <cellStyle name="40% - Accent5 13 2 6" xfId="12024" xr:uid="{00000000-0005-0000-0000-00006E0F0000}"/>
    <cellStyle name="40% - Accent5 13 3" xfId="2311" xr:uid="{00000000-0005-0000-0000-00006F0F0000}"/>
    <cellStyle name="40% - Accent5 13 3 2" xfId="2312" xr:uid="{00000000-0005-0000-0000-0000700F0000}"/>
    <cellStyle name="40% - Accent5 13 3 3" xfId="12025" xr:uid="{00000000-0005-0000-0000-0000710F0000}"/>
    <cellStyle name="40% - Accent5 13 4" xfId="2313" xr:uid="{00000000-0005-0000-0000-0000720F0000}"/>
    <cellStyle name="40% - Accent5 13 5" xfId="12026" xr:uid="{00000000-0005-0000-0000-0000730F0000}"/>
    <cellStyle name="40% - Accent5 13 6" xfId="12027" xr:uid="{00000000-0005-0000-0000-0000740F0000}"/>
    <cellStyle name="40% - Accent5 13 7" xfId="12028" xr:uid="{00000000-0005-0000-0000-0000750F0000}"/>
    <cellStyle name="40% - Accent5 14" xfId="2314" xr:uid="{00000000-0005-0000-0000-0000760F0000}"/>
    <cellStyle name="40% - Accent5 14 2" xfId="2315" xr:uid="{00000000-0005-0000-0000-0000770F0000}"/>
    <cellStyle name="40% - Accent5 14 2 2" xfId="2316" xr:uid="{00000000-0005-0000-0000-0000780F0000}"/>
    <cellStyle name="40% - Accent5 14 2 2 2" xfId="2317" xr:uid="{00000000-0005-0000-0000-0000790F0000}"/>
    <cellStyle name="40% - Accent5 14 2 2 3" xfId="12029" xr:uid="{00000000-0005-0000-0000-00007A0F0000}"/>
    <cellStyle name="40% - Accent5 14 2 3" xfId="2318" xr:uid="{00000000-0005-0000-0000-00007B0F0000}"/>
    <cellStyle name="40% - Accent5 14 2 4" xfId="12030" xr:uid="{00000000-0005-0000-0000-00007C0F0000}"/>
    <cellStyle name="40% - Accent5 14 2 5" xfId="12031" xr:uid="{00000000-0005-0000-0000-00007D0F0000}"/>
    <cellStyle name="40% - Accent5 14 2 6" xfId="12032" xr:uid="{00000000-0005-0000-0000-00007E0F0000}"/>
    <cellStyle name="40% - Accent5 14 3" xfId="2319" xr:uid="{00000000-0005-0000-0000-00007F0F0000}"/>
    <cellStyle name="40% - Accent5 14 3 2" xfId="2320" xr:uid="{00000000-0005-0000-0000-0000800F0000}"/>
    <cellStyle name="40% - Accent5 14 3 3" xfId="12033" xr:uid="{00000000-0005-0000-0000-0000810F0000}"/>
    <cellStyle name="40% - Accent5 14 4" xfId="2321" xr:uid="{00000000-0005-0000-0000-0000820F0000}"/>
    <cellStyle name="40% - Accent5 14 5" xfId="12034" xr:uid="{00000000-0005-0000-0000-0000830F0000}"/>
    <cellStyle name="40% - Accent5 14 6" xfId="12035" xr:uid="{00000000-0005-0000-0000-0000840F0000}"/>
    <cellStyle name="40% - Accent5 14 7" xfId="12036" xr:uid="{00000000-0005-0000-0000-0000850F0000}"/>
    <cellStyle name="40% - Accent5 15" xfId="2322" xr:uid="{00000000-0005-0000-0000-0000860F0000}"/>
    <cellStyle name="40% - Accent5 15 2" xfId="2323" xr:uid="{00000000-0005-0000-0000-0000870F0000}"/>
    <cellStyle name="40% - Accent5 15 2 2" xfId="2324" xr:uid="{00000000-0005-0000-0000-0000880F0000}"/>
    <cellStyle name="40% - Accent5 15 2 2 2" xfId="2325" xr:uid="{00000000-0005-0000-0000-0000890F0000}"/>
    <cellStyle name="40% - Accent5 15 2 2 3" xfId="12037" xr:uid="{00000000-0005-0000-0000-00008A0F0000}"/>
    <cellStyle name="40% - Accent5 15 2 3" xfId="2326" xr:uid="{00000000-0005-0000-0000-00008B0F0000}"/>
    <cellStyle name="40% - Accent5 15 2 4" xfId="12038" xr:uid="{00000000-0005-0000-0000-00008C0F0000}"/>
    <cellStyle name="40% - Accent5 15 2 5" xfId="12039" xr:uid="{00000000-0005-0000-0000-00008D0F0000}"/>
    <cellStyle name="40% - Accent5 15 2 6" xfId="12040" xr:uid="{00000000-0005-0000-0000-00008E0F0000}"/>
    <cellStyle name="40% - Accent5 15 3" xfId="2327" xr:uid="{00000000-0005-0000-0000-00008F0F0000}"/>
    <cellStyle name="40% - Accent5 15 3 2" xfId="2328" xr:uid="{00000000-0005-0000-0000-0000900F0000}"/>
    <cellStyle name="40% - Accent5 15 3 3" xfId="12041" xr:uid="{00000000-0005-0000-0000-0000910F0000}"/>
    <cellStyle name="40% - Accent5 15 4" xfId="2329" xr:uid="{00000000-0005-0000-0000-0000920F0000}"/>
    <cellStyle name="40% - Accent5 15 5" xfId="12042" xr:uid="{00000000-0005-0000-0000-0000930F0000}"/>
    <cellStyle name="40% - Accent5 15 6" xfId="12043" xr:uid="{00000000-0005-0000-0000-0000940F0000}"/>
    <cellStyle name="40% - Accent5 15 7" xfId="12044" xr:uid="{00000000-0005-0000-0000-0000950F0000}"/>
    <cellStyle name="40% - Accent5 16" xfId="2330" xr:uid="{00000000-0005-0000-0000-0000960F0000}"/>
    <cellStyle name="40% - Accent5 16 2" xfId="2331" xr:uid="{00000000-0005-0000-0000-0000970F0000}"/>
    <cellStyle name="40% - Accent5 16 2 2" xfId="2332" xr:uid="{00000000-0005-0000-0000-0000980F0000}"/>
    <cellStyle name="40% - Accent5 16 2 2 2" xfId="2333" xr:uid="{00000000-0005-0000-0000-0000990F0000}"/>
    <cellStyle name="40% - Accent5 16 2 2 3" xfId="12045" xr:uid="{00000000-0005-0000-0000-00009A0F0000}"/>
    <cellStyle name="40% - Accent5 16 2 3" xfId="2334" xr:uid="{00000000-0005-0000-0000-00009B0F0000}"/>
    <cellStyle name="40% - Accent5 16 2 4" xfId="12046" xr:uid="{00000000-0005-0000-0000-00009C0F0000}"/>
    <cellStyle name="40% - Accent5 16 2 5" xfId="12047" xr:uid="{00000000-0005-0000-0000-00009D0F0000}"/>
    <cellStyle name="40% - Accent5 16 2 6" xfId="12048" xr:uid="{00000000-0005-0000-0000-00009E0F0000}"/>
    <cellStyle name="40% - Accent5 16 3" xfId="2335" xr:uid="{00000000-0005-0000-0000-00009F0F0000}"/>
    <cellStyle name="40% - Accent5 16 3 2" xfId="2336" xr:uid="{00000000-0005-0000-0000-0000A00F0000}"/>
    <cellStyle name="40% - Accent5 16 3 3" xfId="12049" xr:uid="{00000000-0005-0000-0000-0000A10F0000}"/>
    <cellStyle name="40% - Accent5 16 4" xfId="2337" xr:uid="{00000000-0005-0000-0000-0000A20F0000}"/>
    <cellStyle name="40% - Accent5 16 5" xfId="12050" xr:uid="{00000000-0005-0000-0000-0000A30F0000}"/>
    <cellStyle name="40% - Accent5 16 6" xfId="12051" xr:uid="{00000000-0005-0000-0000-0000A40F0000}"/>
    <cellStyle name="40% - Accent5 16 7" xfId="12052" xr:uid="{00000000-0005-0000-0000-0000A50F0000}"/>
    <cellStyle name="40% - Accent5 17" xfId="2338" xr:uid="{00000000-0005-0000-0000-0000A60F0000}"/>
    <cellStyle name="40% - Accent5 17 2" xfId="2339" xr:uid="{00000000-0005-0000-0000-0000A70F0000}"/>
    <cellStyle name="40% - Accent5 17 2 2" xfId="2340" xr:uid="{00000000-0005-0000-0000-0000A80F0000}"/>
    <cellStyle name="40% - Accent5 17 2 2 2" xfId="2341" xr:uid="{00000000-0005-0000-0000-0000A90F0000}"/>
    <cellStyle name="40% - Accent5 17 2 2 3" xfId="12053" xr:uid="{00000000-0005-0000-0000-0000AA0F0000}"/>
    <cellStyle name="40% - Accent5 17 2 3" xfId="2342" xr:uid="{00000000-0005-0000-0000-0000AB0F0000}"/>
    <cellStyle name="40% - Accent5 17 2 4" xfId="12054" xr:uid="{00000000-0005-0000-0000-0000AC0F0000}"/>
    <cellStyle name="40% - Accent5 17 2 5" xfId="12055" xr:uid="{00000000-0005-0000-0000-0000AD0F0000}"/>
    <cellStyle name="40% - Accent5 17 2 6" xfId="12056" xr:uid="{00000000-0005-0000-0000-0000AE0F0000}"/>
    <cellStyle name="40% - Accent5 17 3" xfId="2343" xr:uid="{00000000-0005-0000-0000-0000AF0F0000}"/>
    <cellStyle name="40% - Accent5 17 3 2" xfId="2344" xr:uid="{00000000-0005-0000-0000-0000B00F0000}"/>
    <cellStyle name="40% - Accent5 17 3 3" xfId="12057" xr:uid="{00000000-0005-0000-0000-0000B10F0000}"/>
    <cellStyle name="40% - Accent5 17 4" xfId="2345" xr:uid="{00000000-0005-0000-0000-0000B20F0000}"/>
    <cellStyle name="40% - Accent5 17 5" xfId="12058" xr:uid="{00000000-0005-0000-0000-0000B30F0000}"/>
    <cellStyle name="40% - Accent5 17 6" xfId="12059" xr:uid="{00000000-0005-0000-0000-0000B40F0000}"/>
    <cellStyle name="40% - Accent5 17 7" xfId="12060" xr:uid="{00000000-0005-0000-0000-0000B50F0000}"/>
    <cellStyle name="40% - Accent5 18" xfId="2346" xr:uid="{00000000-0005-0000-0000-0000B60F0000}"/>
    <cellStyle name="40% - Accent5 18 2" xfId="2347" xr:uid="{00000000-0005-0000-0000-0000B70F0000}"/>
    <cellStyle name="40% - Accent5 18 2 2" xfId="2348" xr:uid="{00000000-0005-0000-0000-0000B80F0000}"/>
    <cellStyle name="40% - Accent5 18 2 2 2" xfId="2349" xr:uid="{00000000-0005-0000-0000-0000B90F0000}"/>
    <cellStyle name="40% - Accent5 18 2 2 3" xfId="12061" xr:uid="{00000000-0005-0000-0000-0000BA0F0000}"/>
    <cellStyle name="40% - Accent5 18 2 3" xfId="2350" xr:uid="{00000000-0005-0000-0000-0000BB0F0000}"/>
    <cellStyle name="40% - Accent5 18 2 4" xfId="12062" xr:uid="{00000000-0005-0000-0000-0000BC0F0000}"/>
    <cellStyle name="40% - Accent5 18 2 5" xfId="12063" xr:uid="{00000000-0005-0000-0000-0000BD0F0000}"/>
    <cellStyle name="40% - Accent5 18 2 6" xfId="12064" xr:uid="{00000000-0005-0000-0000-0000BE0F0000}"/>
    <cellStyle name="40% - Accent5 18 3" xfId="2351" xr:uid="{00000000-0005-0000-0000-0000BF0F0000}"/>
    <cellStyle name="40% - Accent5 18 3 2" xfId="2352" xr:uid="{00000000-0005-0000-0000-0000C00F0000}"/>
    <cellStyle name="40% - Accent5 18 3 3" xfId="12065" xr:uid="{00000000-0005-0000-0000-0000C10F0000}"/>
    <cellStyle name="40% - Accent5 18 4" xfId="2353" xr:uid="{00000000-0005-0000-0000-0000C20F0000}"/>
    <cellStyle name="40% - Accent5 18 5" xfId="12066" xr:uid="{00000000-0005-0000-0000-0000C30F0000}"/>
    <cellStyle name="40% - Accent5 18 6" xfId="12067" xr:uid="{00000000-0005-0000-0000-0000C40F0000}"/>
    <cellStyle name="40% - Accent5 18 7" xfId="12068" xr:uid="{00000000-0005-0000-0000-0000C50F0000}"/>
    <cellStyle name="40% - Accent5 19" xfId="2354" xr:uid="{00000000-0005-0000-0000-0000C60F0000}"/>
    <cellStyle name="40% - Accent5 19 2" xfId="2355" xr:uid="{00000000-0005-0000-0000-0000C70F0000}"/>
    <cellStyle name="40% - Accent5 19 2 2" xfId="2356" xr:uid="{00000000-0005-0000-0000-0000C80F0000}"/>
    <cellStyle name="40% - Accent5 19 2 2 2" xfId="2357" xr:uid="{00000000-0005-0000-0000-0000C90F0000}"/>
    <cellStyle name="40% - Accent5 19 2 2 3" xfId="12069" xr:uid="{00000000-0005-0000-0000-0000CA0F0000}"/>
    <cellStyle name="40% - Accent5 19 2 3" xfId="2358" xr:uid="{00000000-0005-0000-0000-0000CB0F0000}"/>
    <cellStyle name="40% - Accent5 19 2 4" xfId="12070" xr:uid="{00000000-0005-0000-0000-0000CC0F0000}"/>
    <cellStyle name="40% - Accent5 19 2 5" xfId="12071" xr:uid="{00000000-0005-0000-0000-0000CD0F0000}"/>
    <cellStyle name="40% - Accent5 19 2 6" xfId="12072" xr:uid="{00000000-0005-0000-0000-0000CE0F0000}"/>
    <cellStyle name="40% - Accent5 19 3" xfId="2359" xr:uid="{00000000-0005-0000-0000-0000CF0F0000}"/>
    <cellStyle name="40% - Accent5 19 3 2" xfId="2360" xr:uid="{00000000-0005-0000-0000-0000D00F0000}"/>
    <cellStyle name="40% - Accent5 19 3 3" xfId="12073" xr:uid="{00000000-0005-0000-0000-0000D10F0000}"/>
    <cellStyle name="40% - Accent5 19 4" xfId="2361" xr:uid="{00000000-0005-0000-0000-0000D20F0000}"/>
    <cellStyle name="40% - Accent5 19 5" xfId="12074" xr:uid="{00000000-0005-0000-0000-0000D30F0000}"/>
    <cellStyle name="40% - Accent5 19 6" xfId="12075" xr:uid="{00000000-0005-0000-0000-0000D40F0000}"/>
    <cellStyle name="40% - Accent5 19 7" xfId="12076" xr:uid="{00000000-0005-0000-0000-0000D50F0000}"/>
    <cellStyle name="40% - Accent5 2" xfId="2362" xr:uid="{00000000-0005-0000-0000-0000D60F0000}"/>
    <cellStyle name="40% - Accent5 2 2" xfId="2363" xr:uid="{00000000-0005-0000-0000-0000D70F0000}"/>
    <cellStyle name="40% - Accent5 2 2 2" xfId="2364" xr:uid="{00000000-0005-0000-0000-0000D80F0000}"/>
    <cellStyle name="40% - Accent5 2 2 3" xfId="12077" xr:uid="{00000000-0005-0000-0000-0000D90F0000}"/>
    <cellStyle name="40% - Accent5 2 3" xfId="2365" xr:uid="{00000000-0005-0000-0000-0000DA0F0000}"/>
    <cellStyle name="40% - Accent5 2 4" xfId="2366" xr:uid="{00000000-0005-0000-0000-0000DB0F0000}"/>
    <cellStyle name="40% - Accent5 2 5" xfId="2367" xr:uid="{00000000-0005-0000-0000-0000DC0F0000}"/>
    <cellStyle name="40% - Accent5 2 6" xfId="12078" xr:uid="{00000000-0005-0000-0000-0000DD0F0000}"/>
    <cellStyle name="40% - Accent5 2 7" xfId="12079" xr:uid="{00000000-0005-0000-0000-0000DE0F0000}"/>
    <cellStyle name="40% - Accent5 2 8" xfId="12080" xr:uid="{00000000-0005-0000-0000-0000DF0F0000}"/>
    <cellStyle name="40% - Accent5 20" xfId="2368" xr:uid="{00000000-0005-0000-0000-0000E00F0000}"/>
    <cellStyle name="40% - Accent5 20 2" xfId="2369" xr:uid="{00000000-0005-0000-0000-0000E10F0000}"/>
    <cellStyle name="40% - Accent5 20 2 2" xfId="2370" xr:uid="{00000000-0005-0000-0000-0000E20F0000}"/>
    <cellStyle name="40% - Accent5 20 2 3" xfId="12081" xr:uid="{00000000-0005-0000-0000-0000E30F0000}"/>
    <cellStyle name="40% - Accent5 20 3" xfId="2371" xr:uid="{00000000-0005-0000-0000-0000E40F0000}"/>
    <cellStyle name="40% - Accent5 20 4" xfId="12082" xr:uid="{00000000-0005-0000-0000-0000E50F0000}"/>
    <cellStyle name="40% - Accent5 20 5" xfId="12083" xr:uid="{00000000-0005-0000-0000-0000E60F0000}"/>
    <cellStyle name="40% - Accent5 20 6" xfId="12084" xr:uid="{00000000-0005-0000-0000-0000E70F0000}"/>
    <cellStyle name="40% - Accent5 21" xfId="2372" xr:uid="{00000000-0005-0000-0000-0000E80F0000}"/>
    <cellStyle name="40% - Accent5 21 2" xfId="2373" xr:uid="{00000000-0005-0000-0000-0000E90F0000}"/>
    <cellStyle name="40% - Accent5 21 2 2" xfId="2374" xr:uid="{00000000-0005-0000-0000-0000EA0F0000}"/>
    <cellStyle name="40% - Accent5 21 3" xfId="2375" xr:uid="{00000000-0005-0000-0000-0000EB0F0000}"/>
    <cellStyle name="40% - Accent5 21 4" xfId="12085" xr:uid="{00000000-0005-0000-0000-0000EC0F0000}"/>
    <cellStyle name="40% - Accent5 22" xfId="2376" xr:uid="{00000000-0005-0000-0000-0000ED0F0000}"/>
    <cellStyle name="40% - Accent5 22 2" xfId="2377" xr:uid="{00000000-0005-0000-0000-0000EE0F0000}"/>
    <cellStyle name="40% - Accent5 22 3" xfId="12086" xr:uid="{00000000-0005-0000-0000-0000EF0F0000}"/>
    <cellStyle name="40% - Accent5 3" xfId="2378" xr:uid="{00000000-0005-0000-0000-0000F00F0000}"/>
    <cellStyle name="40% - Accent5 3 2" xfId="2379" xr:uid="{00000000-0005-0000-0000-0000F10F0000}"/>
    <cellStyle name="40% - Accent5 3 3" xfId="2380" xr:uid="{00000000-0005-0000-0000-0000F20F0000}"/>
    <cellStyle name="40% - Accent5 3 4" xfId="12087" xr:uid="{00000000-0005-0000-0000-0000F30F0000}"/>
    <cellStyle name="40% - Accent5 4" xfId="2381" xr:uid="{00000000-0005-0000-0000-0000F40F0000}"/>
    <cellStyle name="40% - Accent5 4 2" xfId="2382" xr:uid="{00000000-0005-0000-0000-0000F50F0000}"/>
    <cellStyle name="40% - Accent5 5" xfId="2383" xr:uid="{00000000-0005-0000-0000-0000F60F0000}"/>
    <cellStyle name="40% - Accent5 5 2" xfId="2384" xr:uid="{00000000-0005-0000-0000-0000F70F0000}"/>
    <cellStyle name="40% - Accent5 6" xfId="2385" xr:uid="{00000000-0005-0000-0000-0000F80F0000}"/>
    <cellStyle name="40% - Accent5 6 2" xfId="2386" xr:uid="{00000000-0005-0000-0000-0000F90F0000}"/>
    <cellStyle name="40% - Accent5 7" xfId="2387" xr:uid="{00000000-0005-0000-0000-0000FA0F0000}"/>
    <cellStyle name="40% - Accent5 7 2" xfId="2388" xr:uid="{00000000-0005-0000-0000-0000FB0F0000}"/>
    <cellStyle name="40% - Accent5 8" xfId="2389" xr:uid="{00000000-0005-0000-0000-0000FC0F0000}"/>
    <cellStyle name="40% - Accent5 8 2" xfId="2390" xr:uid="{00000000-0005-0000-0000-0000FD0F0000}"/>
    <cellStyle name="40% - Accent5 9" xfId="2391" xr:uid="{00000000-0005-0000-0000-0000FE0F0000}"/>
    <cellStyle name="40% - Accent6 10" xfId="2392" xr:uid="{00000000-0005-0000-0000-0000FF0F0000}"/>
    <cellStyle name="40% - Accent6 10 2" xfId="2393" xr:uid="{00000000-0005-0000-0000-000000100000}"/>
    <cellStyle name="40% - Accent6 10 2 2" xfId="2394" xr:uid="{00000000-0005-0000-0000-000001100000}"/>
    <cellStyle name="40% - Accent6 10 2 2 2" xfId="2395" xr:uid="{00000000-0005-0000-0000-000002100000}"/>
    <cellStyle name="40% - Accent6 10 2 2 2 2" xfId="2396" xr:uid="{00000000-0005-0000-0000-000003100000}"/>
    <cellStyle name="40% - Accent6 10 2 2 2 2 2" xfId="2397" xr:uid="{00000000-0005-0000-0000-000004100000}"/>
    <cellStyle name="40% - Accent6 10 2 2 2 2 3" xfId="12088" xr:uid="{00000000-0005-0000-0000-000005100000}"/>
    <cellStyle name="40% - Accent6 10 2 2 2 3" xfId="2398" xr:uid="{00000000-0005-0000-0000-000006100000}"/>
    <cellStyle name="40% - Accent6 10 2 2 2 4" xfId="12089" xr:uid="{00000000-0005-0000-0000-000007100000}"/>
    <cellStyle name="40% - Accent6 10 2 2 2 5" xfId="12090" xr:uid="{00000000-0005-0000-0000-000008100000}"/>
    <cellStyle name="40% - Accent6 10 2 2 2 6" xfId="12091" xr:uid="{00000000-0005-0000-0000-000009100000}"/>
    <cellStyle name="40% - Accent6 10 2 2 3" xfId="2399" xr:uid="{00000000-0005-0000-0000-00000A100000}"/>
    <cellStyle name="40% - Accent6 10 2 2 3 2" xfId="2400" xr:uid="{00000000-0005-0000-0000-00000B100000}"/>
    <cellStyle name="40% - Accent6 10 2 2 3 3" xfId="12092" xr:uid="{00000000-0005-0000-0000-00000C100000}"/>
    <cellStyle name="40% - Accent6 10 2 2 4" xfId="2401" xr:uid="{00000000-0005-0000-0000-00000D100000}"/>
    <cellStyle name="40% - Accent6 10 2 2 5" xfId="12093" xr:uid="{00000000-0005-0000-0000-00000E100000}"/>
    <cellStyle name="40% - Accent6 10 2 2 6" xfId="12094" xr:uid="{00000000-0005-0000-0000-00000F100000}"/>
    <cellStyle name="40% - Accent6 10 2 2 7" xfId="12095" xr:uid="{00000000-0005-0000-0000-000010100000}"/>
    <cellStyle name="40% - Accent6 10 2 3" xfId="2402" xr:uid="{00000000-0005-0000-0000-000011100000}"/>
    <cellStyle name="40% - Accent6 10 2 3 2" xfId="2403" xr:uid="{00000000-0005-0000-0000-000012100000}"/>
    <cellStyle name="40% - Accent6 10 2 3 2 2" xfId="2404" xr:uid="{00000000-0005-0000-0000-000013100000}"/>
    <cellStyle name="40% - Accent6 10 2 3 2 3" xfId="12096" xr:uid="{00000000-0005-0000-0000-000014100000}"/>
    <cellStyle name="40% - Accent6 10 2 3 3" xfId="2405" xr:uid="{00000000-0005-0000-0000-000015100000}"/>
    <cellStyle name="40% - Accent6 10 2 3 4" xfId="12097" xr:uid="{00000000-0005-0000-0000-000016100000}"/>
    <cellStyle name="40% - Accent6 10 2 3 5" xfId="12098" xr:uid="{00000000-0005-0000-0000-000017100000}"/>
    <cellStyle name="40% - Accent6 10 2 3 6" xfId="12099" xr:uid="{00000000-0005-0000-0000-000018100000}"/>
    <cellStyle name="40% - Accent6 10 2 4" xfId="2406" xr:uid="{00000000-0005-0000-0000-000019100000}"/>
    <cellStyle name="40% - Accent6 10 2 4 2" xfId="2407" xr:uid="{00000000-0005-0000-0000-00001A100000}"/>
    <cellStyle name="40% - Accent6 10 2 4 3" xfId="12100" xr:uid="{00000000-0005-0000-0000-00001B100000}"/>
    <cellStyle name="40% - Accent6 10 2 5" xfId="2408" xr:uid="{00000000-0005-0000-0000-00001C100000}"/>
    <cellStyle name="40% - Accent6 10 2 6" xfId="12101" xr:uid="{00000000-0005-0000-0000-00001D100000}"/>
    <cellStyle name="40% - Accent6 10 2 7" xfId="12102" xr:uid="{00000000-0005-0000-0000-00001E100000}"/>
    <cellStyle name="40% - Accent6 10 2 8" xfId="12103" xr:uid="{00000000-0005-0000-0000-00001F100000}"/>
    <cellStyle name="40% - Accent6 10 3" xfId="2409" xr:uid="{00000000-0005-0000-0000-000020100000}"/>
    <cellStyle name="40% - Accent6 10 3 2" xfId="2410" xr:uid="{00000000-0005-0000-0000-000021100000}"/>
    <cellStyle name="40% - Accent6 10 3 2 2" xfId="2411" xr:uid="{00000000-0005-0000-0000-000022100000}"/>
    <cellStyle name="40% - Accent6 10 3 2 2 2" xfId="2412" xr:uid="{00000000-0005-0000-0000-000023100000}"/>
    <cellStyle name="40% - Accent6 10 3 2 2 3" xfId="12104" xr:uid="{00000000-0005-0000-0000-000024100000}"/>
    <cellStyle name="40% - Accent6 10 3 2 3" xfId="2413" xr:uid="{00000000-0005-0000-0000-000025100000}"/>
    <cellStyle name="40% - Accent6 10 3 2 4" xfId="12105" xr:uid="{00000000-0005-0000-0000-000026100000}"/>
    <cellStyle name="40% - Accent6 10 3 2 5" xfId="12106" xr:uid="{00000000-0005-0000-0000-000027100000}"/>
    <cellStyle name="40% - Accent6 10 3 2 6" xfId="12107" xr:uid="{00000000-0005-0000-0000-000028100000}"/>
    <cellStyle name="40% - Accent6 10 3 3" xfId="2414" xr:uid="{00000000-0005-0000-0000-000029100000}"/>
    <cellStyle name="40% - Accent6 10 3 3 2" xfId="2415" xr:uid="{00000000-0005-0000-0000-00002A100000}"/>
    <cellStyle name="40% - Accent6 10 3 3 3" xfId="12108" xr:uid="{00000000-0005-0000-0000-00002B100000}"/>
    <cellStyle name="40% - Accent6 10 3 4" xfId="2416" xr:uid="{00000000-0005-0000-0000-00002C100000}"/>
    <cellStyle name="40% - Accent6 10 3 5" xfId="12109" xr:uid="{00000000-0005-0000-0000-00002D100000}"/>
    <cellStyle name="40% - Accent6 10 3 6" xfId="12110" xr:uid="{00000000-0005-0000-0000-00002E100000}"/>
    <cellStyle name="40% - Accent6 10 3 7" xfId="12111" xr:uid="{00000000-0005-0000-0000-00002F100000}"/>
    <cellStyle name="40% - Accent6 10 4" xfId="2417" xr:uid="{00000000-0005-0000-0000-000030100000}"/>
    <cellStyle name="40% - Accent6 10 4 2" xfId="2418" xr:uid="{00000000-0005-0000-0000-000031100000}"/>
    <cellStyle name="40% - Accent6 10 4 2 2" xfId="2419" xr:uid="{00000000-0005-0000-0000-000032100000}"/>
    <cellStyle name="40% - Accent6 10 4 2 3" xfId="12112" xr:uid="{00000000-0005-0000-0000-000033100000}"/>
    <cellStyle name="40% - Accent6 10 4 3" xfId="2420" xr:uid="{00000000-0005-0000-0000-000034100000}"/>
    <cellStyle name="40% - Accent6 10 4 4" xfId="12113" xr:uid="{00000000-0005-0000-0000-000035100000}"/>
    <cellStyle name="40% - Accent6 10 4 5" xfId="12114" xr:uid="{00000000-0005-0000-0000-000036100000}"/>
    <cellStyle name="40% - Accent6 10 4 6" xfId="12115" xr:uid="{00000000-0005-0000-0000-000037100000}"/>
    <cellStyle name="40% - Accent6 10 5" xfId="2421" xr:uid="{00000000-0005-0000-0000-000038100000}"/>
    <cellStyle name="40% - Accent6 10 5 2" xfId="2422" xr:uid="{00000000-0005-0000-0000-000039100000}"/>
    <cellStyle name="40% - Accent6 10 5 3" xfId="12116" xr:uid="{00000000-0005-0000-0000-00003A100000}"/>
    <cellStyle name="40% - Accent6 10 6" xfId="2423" xr:uid="{00000000-0005-0000-0000-00003B100000}"/>
    <cellStyle name="40% - Accent6 10 7" xfId="12117" xr:uid="{00000000-0005-0000-0000-00003C100000}"/>
    <cellStyle name="40% - Accent6 10 8" xfId="12118" xr:uid="{00000000-0005-0000-0000-00003D100000}"/>
    <cellStyle name="40% - Accent6 10 9" xfId="12119" xr:uid="{00000000-0005-0000-0000-00003E100000}"/>
    <cellStyle name="40% - Accent6 11" xfId="2424" xr:uid="{00000000-0005-0000-0000-00003F100000}"/>
    <cellStyle name="40% - Accent6 11 2" xfId="2425" xr:uid="{00000000-0005-0000-0000-000040100000}"/>
    <cellStyle name="40% - Accent6 11 2 2" xfId="2426" xr:uid="{00000000-0005-0000-0000-000041100000}"/>
    <cellStyle name="40% - Accent6 11 2 2 2" xfId="2427" xr:uid="{00000000-0005-0000-0000-000042100000}"/>
    <cellStyle name="40% - Accent6 11 2 2 2 2" xfId="2428" xr:uid="{00000000-0005-0000-0000-000043100000}"/>
    <cellStyle name="40% - Accent6 11 2 2 2 2 2" xfId="2429" xr:uid="{00000000-0005-0000-0000-000044100000}"/>
    <cellStyle name="40% - Accent6 11 2 2 2 2 3" xfId="12120" xr:uid="{00000000-0005-0000-0000-000045100000}"/>
    <cellStyle name="40% - Accent6 11 2 2 2 3" xfId="2430" xr:uid="{00000000-0005-0000-0000-000046100000}"/>
    <cellStyle name="40% - Accent6 11 2 2 2 4" xfId="12121" xr:uid="{00000000-0005-0000-0000-000047100000}"/>
    <cellStyle name="40% - Accent6 11 2 2 2 5" xfId="12122" xr:uid="{00000000-0005-0000-0000-000048100000}"/>
    <cellStyle name="40% - Accent6 11 2 2 2 6" xfId="12123" xr:uid="{00000000-0005-0000-0000-000049100000}"/>
    <cellStyle name="40% - Accent6 11 2 2 3" xfId="2431" xr:uid="{00000000-0005-0000-0000-00004A100000}"/>
    <cellStyle name="40% - Accent6 11 2 2 3 2" xfId="2432" xr:uid="{00000000-0005-0000-0000-00004B100000}"/>
    <cellStyle name="40% - Accent6 11 2 2 3 3" xfId="12124" xr:uid="{00000000-0005-0000-0000-00004C100000}"/>
    <cellStyle name="40% - Accent6 11 2 2 4" xfId="2433" xr:uid="{00000000-0005-0000-0000-00004D100000}"/>
    <cellStyle name="40% - Accent6 11 2 2 5" xfId="12125" xr:uid="{00000000-0005-0000-0000-00004E100000}"/>
    <cellStyle name="40% - Accent6 11 2 2 6" xfId="12126" xr:uid="{00000000-0005-0000-0000-00004F100000}"/>
    <cellStyle name="40% - Accent6 11 2 2 7" xfId="12127" xr:uid="{00000000-0005-0000-0000-000050100000}"/>
    <cellStyle name="40% - Accent6 11 2 3" xfId="2434" xr:uid="{00000000-0005-0000-0000-000051100000}"/>
    <cellStyle name="40% - Accent6 11 2 3 2" xfId="2435" xr:uid="{00000000-0005-0000-0000-000052100000}"/>
    <cellStyle name="40% - Accent6 11 2 3 2 2" xfId="2436" xr:uid="{00000000-0005-0000-0000-000053100000}"/>
    <cellStyle name="40% - Accent6 11 2 3 2 3" xfId="12128" xr:uid="{00000000-0005-0000-0000-000054100000}"/>
    <cellStyle name="40% - Accent6 11 2 3 3" xfId="2437" xr:uid="{00000000-0005-0000-0000-000055100000}"/>
    <cellStyle name="40% - Accent6 11 2 3 4" xfId="12129" xr:uid="{00000000-0005-0000-0000-000056100000}"/>
    <cellStyle name="40% - Accent6 11 2 3 5" xfId="12130" xr:uid="{00000000-0005-0000-0000-000057100000}"/>
    <cellStyle name="40% - Accent6 11 2 3 6" xfId="12131" xr:uid="{00000000-0005-0000-0000-000058100000}"/>
    <cellStyle name="40% - Accent6 11 2 4" xfId="2438" xr:uid="{00000000-0005-0000-0000-000059100000}"/>
    <cellStyle name="40% - Accent6 11 2 4 2" xfId="2439" xr:uid="{00000000-0005-0000-0000-00005A100000}"/>
    <cellStyle name="40% - Accent6 11 2 4 3" xfId="12132" xr:uid="{00000000-0005-0000-0000-00005B100000}"/>
    <cellStyle name="40% - Accent6 11 2 5" xfId="2440" xr:uid="{00000000-0005-0000-0000-00005C100000}"/>
    <cellStyle name="40% - Accent6 11 2 6" xfId="12133" xr:uid="{00000000-0005-0000-0000-00005D100000}"/>
    <cellStyle name="40% - Accent6 11 2 7" xfId="12134" xr:uid="{00000000-0005-0000-0000-00005E100000}"/>
    <cellStyle name="40% - Accent6 11 2 8" xfId="12135" xr:uid="{00000000-0005-0000-0000-00005F100000}"/>
    <cellStyle name="40% - Accent6 11 3" xfId="2441" xr:uid="{00000000-0005-0000-0000-000060100000}"/>
    <cellStyle name="40% - Accent6 11 3 2" xfId="2442" xr:uid="{00000000-0005-0000-0000-000061100000}"/>
    <cellStyle name="40% - Accent6 11 3 2 2" xfId="2443" xr:uid="{00000000-0005-0000-0000-000062100000}"/>
    <cellStyle name="40% - Accent6 11 3 2 2 2" xfId="2444" xr:uid="{00000000-0005-0000-0000-000063100000}"/>
    <cellStyle name="40% - Accent6 11 3 2 2 3" xfId="12136" xr:uid="{00000000-0005-0000-0000-000064100000}"/>
    <cellStyle name="40% - Accent6 11 3 2 3" xfId="2445" xr:uid="{00000000-0005-0000-0000-000065100000}"/>
    <cellStyle name="40% - Accent6 11 3 2 4" xfId="12137" xr:uid="{00000000-0005-0000-0000-000066100000}"/>
    <cellStyle name="40% - Accent6 11 3 2 5" xfId="12138" xr:uid="{00000000-0005-0000-0000-000067100000}"/>
    <cellStyle name="40% - Accent6 11 3 2 6" xfId="12139" xr:uid="{00000000-0005-0000-0000-000068100000}"/>
    <cellStyle name="40% - Accent6 11 3 3" xfId="2446" xr:uid="{00000000-0005-0000-0000-000069100000}"/>
    <cellStyle name="40% - Accent6 11 3 3 2" xfId="2447" xr:uid="{00000000-0005-0000-0000-00006A100000}"/>
    <cellStyle name="40% - Accent6 11 3 3 3" xfId="12140" xr:uid="{00000000-0005-0000-0000-00006B100000}"/>
    <cellStyle name="40% - Accent6 11 3 4" xfId="2448" xr:uid="{00000000-0005-0000-0000-00006C100000}"/>
    <cellStyle name="40% - Accent6 11 3 5" xfId="12141" xr:uid="{00000000-0005-0000-0000-00006D100000}"/>
    <cellStyle name="40% - Accent6 11 3 6" xfId="12142" xr:uid="{00000000-0005-0000-0000-00006E100000}"/>
    <cellStyle name="40% - Accent6 11 3 7" xfId="12143" xr:uid="{00000000-0005-0000-0000-00006F100000}"/>
    <cellStyle name="40% - Accent6 11 4" xfId="2449" xr:uid="{00000000-0005-0000-0000-000070100000}"/>
    <cellStyle name="40% - Accent6 11 4 2" xfId="2450" xr:uid="{00000000-0005-0000-0000-000071100000}"/>
    <cellStyle name="40% - Accent6 11 4 2 2" xfId="2451" xr:uid="{00000000-0005-0000-0000-000072100000}"/>
    <cellStyle name="40% - Accent6 11 4 2 3" xfId="12144" xr:uid="{00000000-0005-0000-0000-000073100000}"/>
    <cellStyle name="40% - Accent6 11 4 3" xfId="2452" xr:uid="{00000000-0005-0000-0000-000074100000}"/>
    <cellStyle name="40% - Accent6 11 4 4" xfId="12145" xr:uid="{00000000-0005-0000-0000-000075100000}"/>
    <cellStyle name="40% - Accent6 11 4 5" xfId="12146" xr:uid="{00000000-0005-0000-0000-000076100000}"/>
    <cellStyle name="40% - Accent6 11 4 6" xfId="12147" xr:uid="{00000000-0005-0000-0000-000077100000}"/>
    <cellStyle name="40% - Accent6 11 5" xfId="2453" xr:uid="{00000000-0005-0000-0000-000078100000}"/>
    <cellStyle name="40% - Accent6 11 5 2" xfId="2454" xr:uid="{00000000-0005-0000-0000-000079100000}"/>
    <cellStyle name="40% - Accent6 11 5 3" xfId="12148" xr:uid="{00000000-0005-0000-0000-00007A100000}"/>
    <cellStyle name="40% - Accent6 11 6" xfId="2455" xr:uid="{00000000-0005-0000-0000-00007B100000}"/>
    <cellStyle name="40% - Accent6 11 7" xfId="12149" xr:uid="{00000000-0005-0000-0000-00007C100000}"/>
    <cellStyle name="40% - Accent6 11 8" xfId="12150" xr:uid="{00000000-0005-0000-0000-00007D100000}"/>
    <cellStyle name="40% - Accent6 11 9" xfId="12151" xr:uid="{00000000-0005-0000-0000-00007E100000}"/>
    <cellStyle name="40% - Accent6 12" xfId="2456" xr:uid="{00000000-0005-0000-0000-00007F100000}"/>
    <cellStyle name="40% - Accent6 12 2" xfId="2457" xr:uid="{00000000-0005-0000-0000-000080100000}"/>
    <cellStyle name="40% - Accent6 12 2 2" xfId="2458" xr:uid="{00000000-0005-0000-0000-000081100000}"/>
    <cellStyle name="40% - Accent6 12 2 2 2" xfId="2459" xr:uid="{00000000-0005-0000-0000-000082100000}"/>
    <cellStyle name="40% - Accent6 12 2 2 2 2" xfId="2460" xr:uid="{00000000-0005-0000-0000-000083100000}"/>
    <cellStyle name="40% - Accent6 12 2 2 2 3" xfId="12152" xr:uid="{00000000-0005-0000-0000-000084100000}"/>
    <cellStyle name="40% - Accent6 12 2 2 3" xfId="2461" xr:uid="{00000000-0005-0000-0000-000085100000}"/>
    <cellStyle name="40% - Accent6 12 2 2 4" xfId="12153" xr:uid="{00000000-0005-0000-0000-000086100000}"/>
    <cellStyle name="40% - Accent6 12 2 2 5" xfId="12154" xr:uid="{00000000-0005-0000-0000-000087100000}"/>
    <cellStyle name="40% - Accent6 12 2 2 6" xfId="12155" xr:uid="{00000000-0005-0000-0000-000088100000}"/>
    <cellStyle name="40% - Accent6 12 2 3" xfId="2462" xr:uid="{00000000-0005-0000-0000-000089100000}"/>
    <cellStyle name="40% - Accent6 12 2 3 2" xfId="2463" xr:uid="{00000000-0005-0000-0000-00008A100000}"/>
    <cellStyle name="40% - Accent6 12 2 3 3" xfId="12156" xr:uid="{00000000-0005-0000-0000-00008B100000}"/>
    <cellStyle name="40% - Accent6 12 2 4" xfId="2464" xr:uid="{00000000-0005-0000-0000-00008C100000}"/>
    <cellStyle name="40% - Accent6 12 2 5" xfId="12157" xr:uid="{00000000-0005-0000-0000-00008D100000}"/>
    <cellStyle name="40% - Accent6 12 2 6" xfId="12158" xr:uid="{00000000-0005-0000-0000-00008E100000}"/>
    <cellStyle name="40% - Accent6 12 2 7" xfId="12159" xr:uid="{00000000-0005-0000-0000-00008F100000}"/>
    <cellStyle name="40% - Accent6 12 3" xfId="2465" xr:uid="{00000000-0005-0000-0000-000090100000}"/>
    <cellStyle name="40% - Accent6 12 3 2" xfId="2466" xr:uid="{00000000-0005-0000-0000-000091100000}"/>
    <cellStyle name="40% - Accent6 12 3 2 2" xfId="2467" xr:uid="{00000000-0005-0000-0000-000092100000}"/>
    <cellStyle name="40% - Accent6 12 3 2 3" xfId="12160" xr:uid="{00000000-0005-0000-0000-000093100000}"/>
    <cellStyle name="40% - Accent6 12 3 3" xfId="2468" xr:uid="{00000000-0005-0000-0000-000094100000}"/>
    <cellStyle name="40% - Accent6 12 3 4" xfId="12161" xr:uid="{00000000-0005-0000-0000-000095100000}"/>
    <cellStyle name="40% - Accent6 12 3 5" xfId="12162" xr:uid="{00000000-0005-0000-0000-000096100000}"/>
    <cellStyle name="40% - Accent6 12 3 6" xfId="12163" xr:uid="{00000000-0005-0000-0000-000097100000}"/>
    <cellStyle name="40% - Accent6 12 4" xfId="2469" xr:uid="{00000000-0005-0000-0000-000098100000}"/>
    <cellStyle name="40% - Accent6 12 4 2" xfId="2470" xr:uid="{00000000-0005-0000-0000-000099100000}"/>
    <cellStyle name="40% - Accent6 12 4 3" xfId="12164" xr:uid="{00000000-0005-0000-0000-00009A100000}"/>
    <cellStyle name="40% - Accent6 12 5" xfId="2471" xr:uid="{00000000-0005-0000-0000-00009B100000}"/>
    <cellStyle name="40% - Accent6 12 6" xfId="12165" xr:uid="{00000000-0005-0000-0000-00009C100000}"/>
    <cellStyle name="40% - Accent6 12 7" xfId="12166" xr:uid="{00000000-0005-0000-0000-00009D100000}"/>
    <cellStyle name="40% - Accent6 12 8" xfId="12167" xr:uid="{00000000-0005-0000-0000-00009E100000}"/>
    <cellStyle name="40% - Accent6 13" xfId="2472" xr:uid="{00000000-0005-0000-0000-00009F100000}"/>
    <cellStyle name="40% - Accent6 13 2" xfId="2473" xr:uid="{00000000-0005-0000-0000-0000A0100000}"/>
    <cellStyle name="40% - Accent6 13 2 2" xfId="2474" xr:uid="{00000000-0005-0000-0000-0000A1100000}"/>
    <cellStyle name="40% - Accent6 13 2 2 2" xfId="2475" xr:uid="{00000000-0005-0000-0000-0000A2100000}"/>
    <cellStyle name="40% - Accent6 13 2 2 3" xfId="12168" xr:uid="{00000000-0005-0000-0000-0000A3100000}"/>
    <cellStyle name="40% - Accent6 13 2 3" xfId="2476" xr:uid="{00000000-0005-0000-0000-0000A4100000}"/>
    <cellStyle name="40% - Accent6 13 2 4" xfId="12169" xr:uid="{00000000-0005-0000-0000-0000A5100000}"/>
    <cellStyle name="40% - Accent6 13 2 5" xfId="12170" xr:uid="{00000000-0005-0000-0000-0000A6100000}"/>
    <cellStyle name="40% - Accent6 13 2 6" xfId="12171" xr:uid="{00000000-0005-0000-0000-0000A7100000}"/>
    <cellStyle name="40% - Accent6 13 3" xfId="2477" xr:uid="{00000000-0005-0000-0000-0000A8100000}"/>
    <cellStyle name="40% - Accent6 13 3 2" xfId="2478" xr:uid="{00000000-0005-0000-0000-0000A9100000}"/>
    <cellStyle name="40% - Accent6 13 3 3" xfId="12172" xr:uid="{00000000-0005-0000-0000-0000AA100000}"/>
    <cellStyle name="40% - Accent6 13 4" xfId="2479" xr:uid="{00000000-0005-0000-0000-0000AB100000}"/>
    <cellStyle name="40% - Accent6 13 5" xfId="12173" xr:uid="{00000000-0005-0000-0000-0000AC100000}"/>
    <cellStyle name="40% - Accent6 13 6" xfId="12174" xr:uid="{00000000-0005-0000-0000-0000AD100000}"/>
    <cellStyle name="40% - Accent6 13 7" xfId="12175" xr:uid="{00000000-0005-0000-0000-0000AE100000}"/>
    <cellStyle name="40% - Accent6 14" xfId="2480" xr:uid="{00000000-0005-0000-0000-0000AF100000}"/>
    <cellStyle name="40% - Accent6 14 2" xfId="2481" xr:uid="{00000000-0005-0000-0000-0000B0100000}"/>
    <cellStyle name="40% - Accent6 14 2 2" xfId="2482" xr:uid="{00000000-0005-0000-0000-0000B1100000}"/>
    <cellStyle name="40% - Accent6 14 2 2 2" xfId="2483" xr:uid="{00000000-0005-0000-0000-0000B2100000}"/>
    <cellStyle name="40% - Accent6 14 2 2 3" xfId="12176" xr:uid="{00000000-0005-0000-0000-0000B3100000}"/>
    <cellStyle name="40% - Accent6 14 2 3" xfId="2484" xr:uid="{00000000-0005-0000-0000-0000B4100000}"/>
    <cellStyle name="40% - Accent6 14 2 4" xfId="12177" xr:uid="{00000000-0005-0000-0000-0000B5100000}"/>
    <cellStyle name="40% - Accent6 14 2 5" xfId="12178" xr:uid="{00000000-0005-0000-0000-0000B6100000}"/>
    <cellStyle name="40% - Accent6 14 2 6" xfId="12179" xr:uid="{00000000-0005-0000-0000-0000B7100000}"/>
    <cellStyle name="40% - Accent6 14 3" xfId="2485" xr:uid="{00000000-0005-0000-0000-0000B8100000}"/>
    <cellStyle name="40% - Accent6 14 3 2" xfId="2486" xr:uid="{00000000-0005-0000-0000-0000B9100000}"/>
    <cellStyle name="40% - Accent6 14 3 3" xfId="12180" xr:uid="{00000000-0005-0000-0000-0000BA100000}"/>
    <cellStyle name="40% - Accent6 14 4" xfId="2487" xr:uid="{00000000-0005-0000-0000-0000BB100000}"/>
    <cellStyle name="40% - Accent6 14 5" xfId="12181" xr:uid="{00000000-0005-0000-0000-0000BC100000}"/>
    <cellStyle name="40% - Accent6 14 6" xfId="12182" xr:uid="{00000000-0005-0000-0000-0000BD100000}"/>
    <cellStyle name="40% - Accent6 14 7" xfId="12183" xr:uid="{00000000-0005-0000-0000-0000BE100000}"/>
    <cellStyle name="40% - Accent6 15" xfId="2488" xr:uid="{00000000-0005-0000-0000-0000BF100000}"/>
    <cellStyle name="40% - Accent6 15 2" xfId="2489" xr:uid="{00000000-0005-0000-0000-0000C0100000}"/>
    <cellStyle name="40% - Accent6 15 2 2" xfId="2490" xr:uid="{00000000-0005-0000-0000-0000C1100000}"/>
    <cellStyle name="40% - Accent6 15 2 2 2" xfId="2491" xr:uid="{00000000-0005-0000-0000-0000C2100000}"/>
    <cellStyle name="40% - Accent6 15 2 2 3" xfId="12184" xr:uid="{00000000-0005-0000-0000-0000C3100000}"/>
    <cellStyle name="40% - Accent6 15 2 3" xfId="2492" xr:uid="{00000000-0005-0000-0000-0000C4100000}"/>
    <cellStyle name="40% - Accent6 15 2 4" xfId="12185" xr:uid="{00000000-0005-0000-0000-0000C5100000}"/>
    <cellStyle name="40% - Accent6 15 2 5" xfId="12186" xr:uid="{00000000-0005-0000-0000-0000C6100000}"/>
    <cellStyle name="40% - Accent6 15 2 6" xfId="12187" xr:uid="{00000000-0005-0000-0000-0000C7100000}"/>
    <cellStyle name="40% - Accent6 15 3" xfId="2493" xr:uid="{00000000-0005-0000-0000-0000C8100000}"/>
    <cellStyle name="40% - Accent6 15 3 2" xfId="2494" xr:uid="{00000000-0005-0000-0000-0000C9100000}"/>
    <cellStyle name="40% - Accent6 15 3 3" xfId="12188" xr:uid="{00000000-0005-0000-0000-0000CA100000}"/>
    <cellStyle name="40% - Accent6 15 4" xfId="2495" xr:uid="{00000000-0005-0000-0000-0000CB100000}"/>
    <cellStyle name="40% - Accent6 15 5" xfId="12189" xr:uid="{00000000-0005-0000-0000-0000CC100000}"/>
    <cellStyle name="40% - Accent6 15 6" xfId="12190" xr:uid="{00000000-0005-0000-0000-0000CD100000}"/>
    <cellStyle name="40% - Accent6 15 7" xfId="12191" xr:uid="{00000000-0005-0000-0000-0000CE100000}"/>
    <cellStyle name="40% - Accent6 16" xfId="2496" xr:uid="{00000000-0005-0000-0000-0000CF100000}"/>
    <cellStyle name="40% - Accent6 16 2" xfId="2497" xr:uid="{00000000-0005-0000-0000-0000D0100000}"/>
    <cellStyle name="40% - Accent6 16 2 2" xfId="2498" xr:uid="{00000000-0005-0000-0000-0000D1100000}"/>
    <cellStyle name="40% - Accent6 16 2 2 2" xfId="2499" xr:uid="{00000000-0005-0000-0000-0000D2100000}"/>
    <cellStyle name="40% - Accent6 16 2 2 3" xfId="12192" xr:uid="{00000000-0005-0000-0000-0000D3100000}"/>
    <cellStyle name="40% - Accent6 16 2 3" xfId="2500" xr:uid="{00000000-0005-0000-0000-0000D4100000}"/>
    <cellStyle name="40% - Accent6 16 2 4" xfId="12193" xr:uid="{00000000-0005-0000-0000-0000D5100000}"/>
    <cellStyle name="40% - Accent6 16 2 5" xfId="12194" xr:uid="{00000000-0005-0000-0000-0000D6100000}"/>
    <cellStyle name="40% - Accent6 16 2 6" xfId="12195" xr:uid="{00000000-0005-0000-0000-0000D7100000}"/>
    <cellStyle name="40% - Accent6 16 3" xfId="2501" xr:uid="{00000000-0005-0000-0000-0000D8100000}"/>
    <cellStyle name="40% - Accent6 16 3 2" xfId="2502" xr:uid="{00000000-0005-0000-0000-0000D9100000}"/>
    <cellStyle name="40% - Accent6 16 3 3" xfId="12196" xr:uid="{00000000-0005-0000-0000-0000DA100000}"/>
    <cellStyle name="40% - Accent6 16 4" xfId="2503" xr:uid="{00000000-0005-0000-0000-0000DB100000}"/>
    <cellStyle name="40% - Accent6 16 5" xfId="12197" xr:uid="{00000000-0005-0000-0000-0000DC100000}"/>
    <cellStyle name="40% - Accent6 16 6" xfId="12198" xr:uid="{00000000-0005-0000-0000-0000DD100000}"/>
    <cellStyle name="40% - Accent6 16 7" xfId="12199" xr:uid="{00000000-0005-0000-0000-0000DE100000}"/>
    <cellStyle name="40% - Accent6 17" xfId="2504" xr:uid="{00000000-0005-0000-0000-0000DF100000}"/>
    <cellStyle name="40% - Accent6 17 2" xfId="2505" xr:uid="{00000000-0005-0000-0000-0000E0100000}"/>
    <cellStyle name="40% - Accent6 17 2 2" xfId="2506" xr:uid="{00000000-0005-0000-0000-0000E1100000}"/>
    <cellStyle name="40% - Accent6 17 2 2 2" xfId="2507" xr:uid="{00000000-0005-0000-0000-0000E2100000}"/>
    <cellStyle name="40% - Accent6 17 2 2 3" xfId="12200" xr:uid="{00000000-0005-0000-0000-0000E3100000}"/>
    <cellStyle name="40% - Accent6 17 2 3" xfId="2508" xr:uid="{00000000-0005-0000-0000-0000E4100000}"/>
    <cellStyle name="40% - Accent6 17 2 4" xfId="12201" xr:uid="{00000000-0005-0000-0000-0000E5100000}"/>
    <cellStyle name="40% - Accent6 17 2 5" xfId="12202" xr:uid="{00000000-0005-0000-0000-0000E6100000}"/>
    <cellStyle name="40% - Accent6 17 2 6" xfId="12203" xr:uid="{00000000-0005-0000-0000-0000E7100000}"/>
    <cellStyle name="40% - Accent6 17 3" xfId="2509" xr:uid="{00000000-0005-0000-0000-0000E8100000}"/>
    <cellStyle name="40% - Accent6 17 3 2" xfId="2510" xr:uid="{00000000-0005-0000-0000-0000E9100000}"/>
    <cellStyle name="40% - Accent6 17 3 3" xfId="12204" xr:uid="{00000000-0005-0000-0000-0000EA100000}"/>
    <cellStyle name="40% - Accent6 17 4" xfId="2511" xr:uid="{00000000-0005-0000-0000-0000EB100000}"/>
    <cellStyle name="40% - Accent6 17 5" xfId="12205" xr:uid="{00000000-0005-0000-0000-0000EC100000}"/>
    <cellStyle name="40% - Accent6 17 6" xfId="12206" xr:uid="{00000000-0005-0000-0000-0000ED100000}"/>
    <cellStyle name="40% - Accent6 17 7" xfId="12207" xr:uid="{00000000-0005-0000-0000-0000EE100000}"/>
    <cellStyle name="40% - Accent6 18" xfId="2512" xr:uid="{00000000-0005-0000-0000-0000EF100000}"/>
    <cellStyle name="40% - Accent6 18 2" xfId="2513" xr:uid="{00000000-0005-0000-0000-0000F0100000}"/>
    <cellStyle name="40% - Accent6 18 2 2" xfId="2514" xr:uid="{00000000-0005-0000-0000-0000F1100000}"/>
    <cellStyle name="40% - Accent6 18 2 2 2" xfId="2515" xr:uid="{00000000-0005-0000-0000-0000F2100000}"/>
    <cellStyle name="40% - Accent6 18 2 2 3" xfId="12208" xr:uid="{00000000-0005-0000-0000-0000F3100000}"/>
    <cellStyle name="40% - Accent6 18 2 3" xfId="2516" xr:uid="{00000000-0005-0000-0000-0000F4100000}"/>
    <cellStyle name="40% - Accent6 18 2 4" xfId="12209" xr:uid="{00000000-0005-0000-0000-0000F5100000}"/>
    <cellStyle name="40% - Accent6 18 2 5" xfId="12210" xr:uid="{00000000-0005-0000-0000-0000F6100000}"/>
    <cellStyle name="40% - Accent6 18 2 6" xfId="12211" xr:uid="{00000000-0005-0000-0000-0000F7100000}"/>
    <cellStyle name="40% - Accent6 18 3" xfId="2517" xr:uid="{00000000-0005-0000-0000-0000F8100000}"/>
    <cellStyle name="40% - Accent6 18 3 2" xfId="2518" xr:uid="{00000000-0005-0000-0000-0000F9100000}"/>
    <cellStyle name="40% - Accent6 18 3 3" xfId="12212" xr:uid="{00000000-0005-0000-0000-0000FA100000}"/>
    <cellStyle name="40% - Accent6 18 4" xfId="2519" xr:uid="{00000000-0005-0000-0000-0000FB100000}"/>
    <cellStyle name="40% - Accent6 18 5" xfId="12213" xr:uid="{00000000-0005-0000-0000-0000FC100000}"/>
    <cellStyle name="40% - Accent6 18 6" xfId="12214" xr:uid="{00000000-0005-0000-0000-0000FD100000}"/>
    <cellStyle name="40% - Accent6 18 7" xfId="12215" xr:uid="{00000000-0005-0000-0000-0000FE100000}"/>
    <cellStyle name="40% - Accent6 19" xfId="2520" xr:uid="{00000000-0005-0000-0000-0000FF100000}"/>
    <cellStyle name="40% - Accent6 19 2" xfId="2521" xr:uid="{00000000-0005-0000-0000-000000110000}"/>
    <cellStyle name="40% - Accent6 19 2 2" xfId="2522" xr:uid="{00000000-0005-0000-0000-000001110000}"/>
    <cellStyle name="40% - Accent6 19 2 2 2" xfId="2523" xr:uid="{00000000-0005-0000-0000-000002110000}"/>
    <cellStyle name="40% - Accent6 19 2 2 3" xfId="12216" xr:uid="{00000000-0005-0000-0000-000003110000}"/>
    <cellStyle name="40% - Accent6 19 2 3" xfId="2524" xr:uid="{00000000-0005-0000-0000-000004110000}"/>
    <cellStyle name="40% - Accent6 19 2 4" xfId="12217" xr:uid="{00000000-0005-0000-0000-000005110000}"/>
    <cellStyle name="40% - Accent6 19 2 5" xfId="12218" xr:uid="{00000000-0005-0000-0000-000006110000}"/>
    <cellStyle name="40% - Accent6 19 2 6" xfId="12219" xr:uid="{00000000-0005-0000-0000-000007110000}"/>
    <cellStyle name="40% - Accent6 19 3" xfId="2525" xr:uid="{00000000-0005-0000-0000-000008110000}"/>
    <cellStyle name="40% - Accent6 19 3 2" xfId="2526" xr:uid="{00000000-0005-0000-0000-000009110000}"/>
    <cellStyle name="40% - Accent6 19 3 3" xfId="12220" xr:uid="{00000000-0005-0000-0000-00000A110000}"/>
    <cellStyle name="40% - Accent6 19 4" xfId="2527" xr:uid="{00000000-0005-0000-0000-00000B110000}"/>
    <cellStyle name="40% - Accent6 19 5" xfId="12221" xr:uid="{00000000-0005-0000-0000-00000C110000}"/>
    <cellStyle name="40% - Accent6 19 6" xfId="12222" xr:uid="{00000000-0005-0000-0000-00000D110000}"/>
    <cellStyle name="40% - Accent6 19 7" xfId="12223" xr:uid="{00000000-0005-0000-0000-00000E110000}"/>
    <cellStyle name="40% - Accent6 2" xfId="2528" xr:uid="{00000000-0005-0000-0000-00000F110000}"/>
    <cellStyle name="40% - Accent6 2 2" xfId="2529" xr:uid="{00000000-0005-0000-0000-000010110000}"/>
    <cellStyle name="40% - Accent6 2 2 2" xfId="2530" xr:uid="{00000000-0005-0000-0000-000011110000}"/>
    <cellStyle name="40% - Accent6 2 2 3" xfId="12224" xr:uid="{00000000-0005-0000-0000-000012110000}"/>
    <cellStyle name="40% - Accent6 2 3" xfId="2531" xr:uid="{00000000-0005-0000-0000-000013110000}"/>
    <cellStyle name="40% - Accent6 2 4" xfId="2532" xr:uid="{00000000-0005-0000-0000-000014110000}"/>
    <cellStyle name="40% - Accent6 2 5" xfId="2533" xr:uid="{00000000-0005-0000-0000-000015110000}"/>
    <cellStyle name="40% - Accent6 2 6" xfId="12225" xr:uid="{00000000-0005-0000-0000-000016110000}"/>
    <cellStyle name="40% - Accent6 2 7" xfId="12226" xr:uid="{00000000-0005-0000-0000-000017110000}"/>
    <cellStyle name="40% - Accent6 2 8" xfId="12227" xr:uid="{00000000-0005-0000-0000-000018110000}"/>
    <cellStyle name="40% - Accent6 20" xfId="2534" xr:uid="{00000000-0005-0000-0000-000019110000}"/>
    <cellStyle name="40% - Accent6 20 2" xfId="2535" xr:uid="{00000000-0005-0000-0000-00001A110000}"/>
    <cellStyle name="40% - Accent6 20 2 2" xfId="2536" xr:uid="{00000000-0005-0000-0000-00001B110000}"/>
    <cellStyle name="40% - Accent6 20 2 3" xfId="12228" xr:uid="{00000000-0005-0000-0000-00001C110000}"/>
    <cellStyle name="40% - Accent6 20 3" xfId="2537" xr:uid="{00000000-0005-0000-0000-00001D110000}"/>
    <cellStyle name="40% - Accent6 20 4" xfId="12229" xr:uid="{00000000-0005-0000-0000-00001E110000}"/>
    <cellStyle name="40% - Accent6 20 5" xfId="12230" xr:uid="{00000000-0005-0000-0000-00001F110000}"/>
    <cellStyle name="40% - Accent6 20 6" xfId="12231" xr:uid="{00000000-0005-0000-0000-000020110000}"/>
    <cellStyle name="40% - Accent6 21" xfId="2538" xr:uid="{00000000-0005-0000-0000-000021110000}"/>
    <cellStyle name="40% - Accent6 21 2" xfId="2539" xr:uid="{00000000-0005-0000-0000-000022110000}"/>
    <cellStyle name="40% - Accent6 21 2 2" xfId="2540" xr:uid="{00000000-0005-0000-0000-000023110000}"/>
    <cellStyle name="40% - Accent6 21 3" xfId="2541" xr:uid="{00000000-0005-0000-0000-000024110000}"/>
    <cellStyle name="40% - Accent6 21 4" xfId="12232" xr:uid="{00000000-0005-0000-0000-000025110000}"/>
    <cellStyle name="40% - Accent6 22" xfId="2542" xr:uid="{00000000-0005-0000-0000-000026110000}"/>
    <cellStyle name="40% - Accent6 22 2" xfId="2543" xr:uid="{00000000-0005-0000-0000-000027110000}"/>
    <cellStyle name="40% - Accent6 22 3" xfId="12233" xr:uid="{00000000-0005-0000-0000-000028110000}"/>
    <cellStyle name="40% - Accent6 3" xfId="2544" xr:uid="{00000000-0005-0000-0000-000029110000}"/>
    <cellStyle name="40% - Accent6 3 2" xfId="2545" xr:uid="{00000000-0005-0000-0000-00002A110000}"/>
    <cellStyle name="40% - Accent6 3 3" xfId="2546" xr:uid="{00000000-0005-0000-0000-00002B110000}"/>
    <cellStyle name="40% - Accent6 3 4" xfId="12234" xr:uid="{00000000-0005-0000-0000-00002C110000}"/>
    <cellStyle name="40% - Accent6 4" xfId="2547" xr:uid="{00000000-0005-0000-0000-00002D110000}"/>
    <cellStyle name="40% - Accent6 4 2" xfId="2548" xr:uid="{00000000-0005-0000-0000-00002E110000}"/>
    <cellStyle name="40% - Accent6 5" xfId="2549" xr:uid="{00000000-0005-0000-0000-00002F110000}"/>
    <cellStyle name="40% - Accent6 5 2" xfId="2550" xr:uid="{00000000-0005-0000-0000-000030110000}"/>
    <cellStyle name="40% - Accent6 6" xfId="2551" xr:uid="{00000000-0005-0000-0000-000031110000}"/>
    <cellStyle name="40% - Accent6 6 2" xfId="2552" xr:uid="{00000000-0005-0000-0000-000032110000}"/>
    <cellStyle name="40% - Accent6 7" xfId="2553" xr:uid="{00000000-0005-0000-0000-000033110000}"/>
    <cellStyle name="40% - Accent6 7 2" xfId="2554" xr:uid="{00000000-0005-0000-0000-000034110000}"/>
    <cellStyle name="40% - Accent6 8" xfId="2555" xr:uid="{00000000-0005-0000-0000-000035110000}"/>
    <cellStyle name="40% - Accent6 8 2" xfId="2556" xr:uid="{00000000-0005-0000-0000-000036110000}"/>
    <cellStyle name="40% - Accent6 9" xfId="2557" xr:uid="{00000000-0005-0000-0000-000037110000}"/>
    <cellStyle name="40% - Énfasis1" xfId="12235" xr:uid="{00000000-0005-0000-0000-000038110000}"/>
    <cellStyle name="40% - Énfasis1 2" xfId="2558" xr:uid="{00000000-0005-0000-0000-000039110000}"/>
    <cellStyle name="40% - Énfasis1 3" xfId="10312" xr:uid="{00000000-0005-0000-0000-00003A110000}"/>
    <cellStyle name="40% - Énfasis2" xfId="12236" xr:uid="{00000000-0005-0000-0000-00003B110000}"/>
    <cellStyle name="40% - Énfasis2 2" xfId="2559" xr:uid="{00000000-0005-0000-0000-00003C110000}"/>
    <cellStyle name="40% - Énfasis2 3" xfId="10313" xr:uid="{00000000-0005-0000-0000-00003D110000}"/>
    <cellStyle name="40% - Énfasis3" xfId="12237" xr:uid="{00000000-0005-0000-0000-00003E110000}"/>
    <cellStyle name="40% - Énfasis3 2" xfId="2560" xr:uid="{00000000-0005-0000-0000-00003F110000}"/>
    <cellStyle name="40% - Énfasis3 3" xfId="10314" xr:uid="{00000000-0005-0000-0000-000040110000}"/>
    <cellStyle name="40% - Énfasis4" xfId="12238" xr:uid="{00000000-0005-0000-0000-000041110000}"/>
    <cellStyle name="40% - Énfasis4 2" xfId="2561" xr:uid="{00000000-0005-0000-0000-000042110000}"/>
    <cellStyle name="40% - Énfasis4 3" xfId="10315" xr:uid="{00000000-0005-0000-0000-000043110000}"/>
    <cellStyle name="40% - Énfasis5" xfId="12239" xr:uid="{00000000-0005-0000-0000-000044110000}"/>
    <cellStyle name="40% - Énfasis5 2" xfId="2562" xr:uid="{00000000-0005-0000-0000-000045110000}"/>
    <cellStyle name="40% - Énfasis5 3" xfId="10316" xr:uid="{00000000-0005-0000-0000-000046110000}"/>
    <cellStyle name="40% - Énfasis6" xfId="12240" xr:uid="{00000000-0005-0000-0000-000047110000}"/>
    <cellStyle name="40% - Énfasis6 2" xfId="2563" xr:uid="{00000000-0005-0000-0000-000048110000}"/>
    <cellStyle name="40% - Énfasis6 3" xfId="10317" xr:uid="{00000000-0005-0000-0000-000049110000}"/>
    <cellStyle name="60% - Accent1 2" xfId="2564" xr:uid="{00000000-0005-0000-0000-00004A110000}"/>
    <cellStyle name="60% - Accent1 2 2" xfId="2565" xr:uid="{00000000-0005-0000-0000-00004B110000}"/>
    <cellStyle name="60% - Accent1 2 3" xfId="2566" xr:uid="{00000000-0005-0000-0000-00004C110000}"/>
    <cellStyle name="60% - Accent1 2 4" xfId="2567" xr:uid="{00000000-0005-0000-0000-00004D110000}"/>
    <cellStyle name="60% - Accent1 2 5" xfId="12241" xr:uid="{00000000-0005-0000-0000-00004E110000}"/>
    <cellStyle name="60% - Accent1 3" xfId="2568" xr:uid="{00000000-0005-0000-0000-00004F110000}"/>
    <cellStyle name="60% - Accent1 3 2" xfId="2569" xr:uid="{00000000-0005-0000-0000-000050110000}"/>
    <cellStyle name="60% - Accent1 3 3" xfId="12242" xr:uid="{00000000-0005-0000-0000-000051110000}"/>
    <cellStyle name="60% - Accent1 4" xfId="2570" xr:uid="{00000000-0005-0000-0000-000052110000}"/>
    <cellStyle name="60% - Accent1 5" xfId="2571" xr:uid="{00000000-0005-0000-0000-000053110000}"/>
    <cellStyle name="60% - Accent1 6" xfId="2572" xr:uid="{00000000-0005-0000-0000-000054110000}"/>
    <cellStyle name="60% - Accent1 7" xfId="2573" xr:uid="{00000000-0005-0000-0000-000055110000}"/>
    <cellStyle name="60% - Accent1 8" xfId="2574" xr:uid="{00000000-0005-0000-0000-000056110000}"/>
    <cellStyle name="60% - Accent1 9" xfId="2575" xr:uid="{00000000-0005-0000-0000-000057110000}"/>
    <cellStyle name="60% - Accent2 2" xfId="2576" xr:uid="{00000000-0005-0000-0000-000058110000}"/>
    <cellStyle name="60% - Accent2 2 2" xfId="2577" xr:uid="{00000000-0005-0000-0000-000059110000}"/>
    <cellStyle name="60% - Accent2 2 3" xfId="2578" xr:uid="{00000000-0005-0000-0000-00005A110000}"/>
    <cellStyle name="60% - Accent2 2 4" xfId="2579" xr:uid="{00000000-0005-0000-0000-00005B110000}"/>
    <cellStyle name="60% - Accent2 2 5" xfId="12243" xr:uid="{00000000-0005-0000-0000-00005C110000}"/>
    <cellStyle name="60% - Accent2 3" xfId="2580" xr:uid="{00000000-0005-0000-0000-00005D110000}"/>
    <cellStyle name="60% - Accent2 3 2" xfId="2581" xr:uid="{00000000-0005-0000-0000-00005E110000}"/>
    <cellStyle name="60% - Accent2 3 3" xfId="12244" xr:uid="{00000000-0005-0000-0000-00005F110000}"/>
    <cellStyle name="60% - Accent2 4" xfId="2582" xr:uid="{00000000-0005-0000-0000-000060110000}"/>
    <cellStyle name="60% - Accent2 5" xfId="2583" xr:uid="{00000000-0005-0000-0000-000061110000}"/>
    <cellStyle name="60% - Accent2 6" xfId="2584" xr:uid="{00000000-0005-0000-0000-000062110000}"/>
    <cellStyle name="60% - Accent2 7" xfId="2585" xr:uid="{00000000-0005-0000-0000-000063110000}"/>
    <cellStyle name="60% - Accent2 8" xfId="2586" xr:uid="{00000000-0005-0000-0000-000064110000}"/>
    <cellStyle name="60% - Accent2 9" xfId="2587" xr:uid="{00000000-0005-0000-0000-000065110000}"/>
    <cellStyle name="60% - Accent3 2" xfId="2588" xr:uid="{00000000-0005-0000-0000-000066110000}"/>
    <cellStyle name="60% - Accent3 2 2" xfId="2589" xr:uid="{00000000-0005-0000-0000-000067110000}"/>
    <cellStyle name="60% - Accent3 2 3" xfId="2590" xr:uid="{00000000-0005-0000-0000-000068110000}"/>
    <cellStyle name="60% - Accent3 2 4" xfId="2591" xr:uid="{00000000-0005-0000-0000-000069110000}"/>
    <cellStyle name="60% - Accent3 2 5" xfId="12245" xr:uid="{00000000-0005-0000-0000-00006A110000}"/>
    <cellStyle name="60% - Accent3 3" xfId="2592" xr:uid="{00000000-0005-0000-0000-00006B110000}"/>
    <cellStyle name="60% - Accent3 3 2" xfId="2593" xr:uid="{00000000-0005-0000-0000-00006C110000}"/>
    <cellStyle name="60% - Accent3 3 3" xfId="12246" xr:uid="{00000000-0005-0000-0000-00006D110000}"/>
    <cellStyle name="60% - Accent3 4" xfId="2594" xr:uid="{00000000-0005-0000-0000-00006E110000}"/>
    <cellStyle name="60% - Accent3 5" xfId="2595" xr:uid="{00000000-0005-0000-0000-00006F110000}"/>
    <cellStyle name="60% - Accent3 6" xfId="2596" xr:uid="{00000000-0005-0000-0000-000070110000}"/>
    <cellStyle name="60% - Accent3 7" xfId="2597" xr:uid="{00000000-0005-0000-0000-000071110000}"/>
    <cellStyle name="60% - Accent3 8" xfId="2598" xr:uid="{00000000-0005-0000-0000-000072110000}"/>
    <cellStyle name="60% - Accent3 9" xfId="2599" xr:uid="{00000000-0005-0000-0000-000073110000}"/>
    <cellStyle name="60% - Accent4 2" xfId="2600" xr:uid="{00000000-0005-0000-0000-000074110000}"/>
    <cellStyle name="60% - Accent4 2 2" xfId="2601" xr:uid="{00000000-0005-0000-0000-000075110000}"/>
    <cellStyle name="60% - Accent4 2 3" xfId="2602" xr:uid="{00000000-0005-0000-0000-000076110000}"/>
    <cellStyle name="60% - Accent4 2 4" xfId="2603" xr:uid="{00000000-0005-0000-0000-000077110000}"/>
    <cellStyle name="60% - Accent4 2 5" xfId="12247" xr:uid="{00000000-0005-0000-0000-000078110000}"/>
    <cellStyle name="60% - Accent4 3" xfId="2604" xr:uid="{00000000-0005-0000-0000-000079110000}"/>
    <cellStyle name="60% - Accent4 3 2" xfId="2605" xr:uid="{00000000-0005-0000-0000-00007A110000}"/>
    <cellStyle name="60% - Accent4 3 3" xfId="12248" xr:uid="{00000000-0005-0000-0000-00007B110000}"/>
    <cellStyle name="60% - Accent4 4" xfId="2606" xr:uid="{00000000-0005-0000-0000-00007C110000}"/>
    <cellStyle name="60% - Accent4 5" xfId="2607" xr:uid="{00000000-0005-0000-0000-00007D110000}"/>
    <cellStyle name="60% - Accent4 6" xfId="2608" xr:uid="{00000000-0005-0000-0000-00007E110000}"/>
    <cellStyle name="60% - Accent4 7" xfId="2609" xr:uid="{00000000-0005-0000-0000-00007F110000}"/>
    <cellStyle name="60% - Accent4 8" xfId="2610" xr:uid="{00000000-0005-0000-0000-000080110000}"/>
    <cellStyle name="60% - Accent4 9" xfId="2611" xr:uid="{00000000-0005-0000-0000-000081110000}"/>
    <cellStyle name="60% - Accent5 2" xfId="2612" xr:uid="{00000000-0005-0000-0000-000082110000}"/>
    <cellStyle name="60% - Accent5 2 2" xfId="2613" xr:uid="{00000000-0005-0000-0000-000083110000}"/>
    <cellStyle name="60% - Accent5 2 3" xfId="2614" xr:uid="{00000000-0005-0000-0000-000084110000}"/>
    <cellStyle name="60% - Accent5 2 4" xfId="2615" xr:uid="{00000000-0005-0000-0000-000085110000}"/>
    <cellStyle name="60% - Accent5 2 5" xfId="12249" xr:uid="{00000000-0005-0000-0000-000086110000}"/>
    <cellStyle name="60% - Accent5 3" xfId="2616" xr:uid="{00000000-0005-0000-0000-000087110000}"/>
    <cellStyle name="60% - Accent5 3 2" xfId="2617" xr:uid="{00000000-0005-0000-0000-000088110000}"/>
    <cellStyle name="60% - Accent5 3 3" xfId="12250" xr:uid="{00000000-0005-0000-0000-000089110000}"/>
    <cellStyle name="60% - Accent5 4" xfId="2618" xr:uid="{00000000-0005-0000-0000-00008A110000}"/>
    <cellStyle name="60% - Accent5 5" xfId="2619" xr:uid="{00000000-0005-0000-0000-00008B110000}"/>
    <cellStyle name="60% - Accent5 6" xfId="2620" xr:uid="{00000000-0005-0000-0000-00008C110000}"/>
    <cellStyle name="60% - Accent5 7" xfId="2621" xr:uid="{00000000-0005-0000-0000-00008D110000}"/>
    <cellStyle name="60% - Accent5 8" xfId="2622" xr:uid="{00000000-0005-0000-0000-00008E110000}"/>
    <cellStyle name="60% - Accent5 9" xfId="2623" xr:uid="{00000000-0005-0000-0000-00008F110000}"/>
    <cellStyle name="60% - Accent6 2" xfId="2624" xr:uid="{00000000-0005-0000-0000-000090110000}"/>
    <cellStyle name="60% - Accent6 2 2" xfId="2625" xr:uid="{00000000-0005-0000-0000-000091110000}"/>
    <cellStyle name="60% - Accent6 2 3" xfId="2626" xr:uid="{00000000-0005-0000-0000-000092110000}"/>
    <cellStyle name="60% - Accent6 2 4" xfId="2627" xr:uid="{00000000-0005-0000-0000-000093110000}"/>
    <cellStyle name="60% - Accent6 2 5" xfId="12251" xr:uid="{00000000-0005-0000-0000-000094110000}"/>
    <cellStyle name="60% - Accent6 3" xfId="2628" xr:uid="{00000000-0005-0000-0000-000095110000}"/>
    <cellStyle name="60% - Accent6 3 2" xfId="2629" xr:uid="{00000000-0005-0000-0000-000096110000}"/>
    <cellStyle name="60% - Accent6 3 3" xfId="12252" xr:uid="{00000000-0005-0000-0000-000097110000}"/>
    <cellStyle name="60% - Accent6 4" xfId="2630" xr:uid="{00000000-0005-0000-0000-000098110000}"/>
    <cellStyle name="60% - Accent6 5" xfId="2631" xr:uid="{00000000-0005-0000-0000-000099110000}"/>
    <cellStyle name="60% - Accent6 6" xfId="2632" xr:uid="{00000000-0005-0000-0000-00009A110000}"/>
    <cellStyle name="60% - Accent6 7" xfId="2633" xr:uid="{00000000-0005-0000-0000-00009B110000}"/>
    <cellStyle name="60% - Accent6 8" xfId="2634" xr:uid="{00000000-0005-0000-0000-00009C110000}"/>
    <cellStyle name="60% - Accent6 9" xfId="2635" xr:uid="{00000000-0005-0000-0000-00009D110000}"/>
    <cellStyle name="60% - Énfasis1" xfId="12253" xr:uid="{00000000-0005-0000-0000-00009E110000}"/>
    <cellStyle name="60% - Énfasis1 2" xfId="2636" xr:uid="{00000000-0005-0000-0000-00009F110000}"/>
    <cellStyle name="60% - Énfasis1 3" xfId="10318" xr:uid="{00000000-0005-0000-0000-0000A0110000}"/>
    <cellStyle name="60% - Énfasis2" xfId="12254" xr:uid="{00000000-0005-0000-0000-0000A1110000}"/>
    <cellStyle name="60% - Énfasis2 2" xfId="2637" xr:uid="{00000000-0005-0000-0000-0000A2110000}"/>
    <cellStyle name="60% - Énfasis2 3" xfId="10319" xr:uid="{00000000-0005-0000-0000-0000A3110000}"/>
    <cellStyle name="60% - Énfasis3" xfId="12255" xr:uid="{00000000-0005-0000-0000-0000A4110000}"/>
    <cellStyle name="60% - Énfasis3 2" xfId="2638" xr:uid="{00000000-0005-0000-0000-0000A5110000}"/>
    <cellStyle name="60% - Énfasis3 3" xfId="10320" xr:uid="{00000000-0005-0000-0000-0000A6110000}"/>
    <cellStyle name="60% - Énfasis4" xfId="12256" xr:uid="{00000000-0005-0000-0000-0000A7110000}"/>
    <cellStyle name="60% - Énfasis4 2" xfId="2639" xr:uid="{00000000-0005-0000-0000-0000A8110000}"/>
    <cellStyle name="60% - Énfasis4 3" xfId="10321" xr:uid="{00000000-0005-0000-0000-0000A9110000}"/>
    <cellStyle name="60% - Énfasis5" xfId="12257" xr:uid="{00000000-0005-0000-0000-0000AA110000}"/>
    <cellStyle name="60% - Énfasis5 2" xfId="2640" xr:uid="{00000000-0005-0000-0000-0000AB110000}"/>
    <cellStyle name="60% - Énfasis5 3" xfId="10322" xr:uid="{00000000-0005-0000-0000-0000AC110000}"/>
    <cellStyle name="60% - Énfasis6" xfId="12258" xr:uid="{00000000-0005-0000-0000-0000AD110000}"/>
    <cellStyle name="60% - Énfasis6 2" xfId="2641" xr:uid="{00000000-0005-0000-0000-0000AE110000}"/>
    <cellStyle name="60% - Énfasis6 3" xfId="10323" xr:uid="{00000000-0005-0000-0000-0000AF110000}"/>
    <cellStyle name="Accent1 2" xfId="2642" xr:uid="{00000000-0005-0000-0000-0000B0110000}"/>
    <cellStyle name="Accent1 2 2" xfId="2643" xr:uid="{00000000-0005-0000-0000-0000B1110000}"/>
    <cellStyle name="Accent1 2 3" xfId="2644" xr:uid="{00000000-0005-0000-0000-0000B2110000}"/>
    <cellStyle name="Accent1 2 4" xfId="2645" xr:uid="{00000000-0005-0000-0000-0000B3110000}"/>
    <cellStyle name="Accent1 2 5" xfId="12259" xr:uid="{00000000-0005-0000-0000-0000B4110000}"/>
    <cellStyle name="Accent1 3" xfId="2646" xr:uid="{00000000-0005-0000-0000-0000B5110000}"/>
    <cellStyle name="Accent1 3 2" xfId="2647" xr:uid="{00000000-0005-0000-0000-0000B6110000}"/>
    <cellStyle name="Accent1 3 3" xfId="12260" xr:uid="{00000000-0005-0000-0000-0000B7110000}"/>
    <cellStyle name="Accent1 4" xfId="2648" xr:uid="{00000000-0005-0000-0000-0000B8110000}"/>
    <cellStyle name="Accent1 5" xfId="2649" xr:uid="{00000000-0005-0000-0000-0000B9110000}"/>
    <cellStyle name="Accent1 6" xfId="2650" xr:uid="{00000000-0005-0000-0000-0000BA110000}"/>
    <cellStyle name="Accent1 7" xfId="2651" xr:uid="{00000000-0005-0000-0000-0000BB110000}"/>
    <cellStyle name="Accent1 8" xfId="2652" xr:uid="{00000000-0005-0000-0000-0000BC110000}"/>
    <cellStyle name="Accent1 9" xfId="2653" xr:uid="{00000000-0005-0000-0000-0000BD110000}"/>
    <cellStyle name="Accent2 2" xfId="2654" xr:uid="{00000000-0005-0000-0000-0000BE110000}"/>
    <cellStyle name="Accent2 2 2" xfId="2655" xr:uid="{00000000-0005-0000-0000-0000BF110000}"/>
    <cellStyle name="Accent2 2 3" xfId="2656" xr:uid="{00000000-0005-0000-0000-0000C0110000}"/>
    <cellStyle name="Accent2 2 4" xfId="2657" xr:uid="{00000000-0005-0000-0000-0000C1110000}"/>
    <cellStyle name="Accent2 2 5" xfId="12261" xr:uid="{00000000-0005-0000-0000-0000C2110000}"/>
    <cellStyle name="Accent2 3" xfId="2658" xr:uid="{00000000-0005-0000-0000-0000C3110000}"/>
    <cellStyle name="Accent2 3 2" xfId="2659" xr:uid="{00000000-0005-0000-0000-0000C4110000}"/>
    <cellStyle name="Accent2 3 3" xfId="12262" xr:uid="{00000000-0005-0000-0000-0000C5110000}"/>
    <cellStyle name="Accent2 4" xfId="2660" xr:uid="{00000000-0005-0000-0000-0000C6110000}"/>
    <cellStyle name="Accent2 5" xfId="2661" xr:uid="{00000000-0005-0000-0000-0000C7110000}"/>
    <cellStyle name="Accent2 6" xfId="2662" xr:uid="{00000000-0005-0000-0000-0000C8110000}"/>
    <cellStyle name="Accent2 7" xfId="2663" xr:uid="{00000000-0005-0000-0000-0000C9110000}"/>
    <cellStyle name="Accent2 8" xfId="2664" xr:uid="{00000000-0005-0000-0000-0000CA110000}"/>
    <cellStyle name="Accent2 9" xfId="2665" xr:uid="{00000000-0005-0000-0000-0000CB110000}"/>
    <cellStyle name="Accent3 2" xfId="2666" xr:uid="{00000000-0005-0000-0000-0000CC110000}"/>
    <cellStyle name="Accent3 2 2" xfId="2667" xr:uid="{00000000-0005-0000-0000-0000CD110000}"/>
    <cellStyle name="Accent3 2 3" xfId="2668" xr:uid="{00000000-0005-0000-0000-0000CE110000}"/>
    <cellStyle name="Accent3 2 4" xfId="2669" xr:uid="{00000000-0005-0000-0000-0000CF110000}"/>
    <cellStyle name="Accent3 2 5" xfId="12263" xr:uid="{00000000-0005-0000-0000-0000D0110000}"/>
    <cellStyle name="Accent3 3" xfId="2670" xr:uid="{00000000-0005-0000-0000-0000D1110000}"/>
    <cellStyle name="Accent3 3 2" xfId="2671" xr:uid="{00000000-0005-0000-0000-0000D2110000}"/>
    <cellStyle name="Accent3 3 3" xfId="12264" xr:uid="{00000000-0005-0000-0000-0000D3110000}"/>
    <cellStyle name="Accent3 4" xfId="2672" xr:uid="{00000000-0005-0000-0000-0000D4110000}"/>
    <cellStyle name="Accent3 5" xfId="2673" xr:uid="{00000000-0005-0000-0000-0000D5110000}"/>
    <cellStyle name="Accent3 6" xfId="2674" xr:uid="{00000000-0005-0000-0000-0000D6110000}"/>
    <cellStyle name="Accent3 7" xfId="2675" xr:uid="{00000000-0005-0000-0000-0000D7110000}"/>
    <cellStyle name="Accent3 8" xfId="2676" xr:uid="{00000000-0005-0000-0000-0000D8110000}"/>
    <cellStyle name="Accent3 9" xfId="2677" xr:uid="{00000000-0005-0000-0000-0000D9110000}"/>
    <cellStyle name="Accent4 2" xfId="2678" xr:uid="{00000000-0005-0000-0000-0000DA110000}"/>
    <cellStyle name="Accent4 2 2" xfId="2679" xr:uid="{00000000-0005-0000-0000-0000DB110000}"/>
    <cellStyle name="Accent4 2 3" xfId="2680" xr:uid="{00000000-0005-0000-0000-0000DC110000}"/>
    <cellStyle name="Accent4 2 4" xfId="2681" xr:uid="{00000000-0005-0000-0000-0000DD110000}"/>
    <cellStyle name="Accent4 2 5" xfId="12265" xr:uid="{00000000-0005-0000-0000-0000DE110000}"/>
    <cellStyle name="Accent4 3" xfId="2682" xr:uid="{00000000-0005-0000-0000-0000DF110000}"/>
    <cellStyle name="Accent4 3 2" xfId="2683" xr:uid="{00000000-0005-0000-0000-0000E0110000}"/>
    <cellStyle name="Accent4 3 3" xfId="12266" xr:uid="{00000000-0005-0000-0000-0000E1110000}"/>
    <cellStyle name="Accent4 4" xfId="2684" xr:uid="{00000000-0005-0000-0000-0000E2110000}"/>
    <cellStyle name="Accent4 5" xfId="2685" xr:uid="{00000000-0005-0000-0000-0000E3110000}"/>
    <cellStyle name="Accent4 6" xfId="2686" xr:uid="{00000000-0005-0000-0000-0000E4110000}"/>
    <cellStyle name="Accent4 7" xfId="2687" xr:uid="{00000000-0005-0000-0000-0000E5110000}"/>
    <cellStyle name="Accent4 8" xfId="2688" xr:uid="{00000000-0005-0000-0000-0000E6110000}"/>
    <cellStyle name="Accent4 9" xfId="2689" xr:uid="{00000000-0005-0000-0000-0000E7110000}"/>
    <cellStyle name="Accent5 2" xfId="2690" xr:uid="{00000000-0005-0000-0000-0000E8110000}"/>
    <cellStyle name="Accent5 2 2" xfId="2691" xr:uid="{00000000-0005-0000-0000-0000E9110000}"/>
    <cellStyle name="Accent5 2 3" xfId="2692" xr:uid="{00000000-0005-0000-0000-0000EA110000}"/>
    <cellStyle name="Accent5 2 4" xfId="2693" xr:uid="{00000000-0005-0000-0000-0000EB110000}"/>
    <cellStyle name="Accent5 2 5" xfId="12267" xr:uid="{00000000-0005-0000-0000-0000EC110000}"/>
    <cellStyle name="Accent5 3" xfId="2694" xr:uid="{00000000-0005-0000-0000-0000ED110000}"/>
    <cellStyle name="Accent5 3 2" xfId="2695" xr:uid="{00000000-0005-0000-0000-0000EE110000}"/>
    <cellStyle name="Accent5 3 3" xfId="12268" xr:uid="{00000000-0005-0000-0000-0000EF110000}"/>
    <cellStyle name="Accent5 4" xfId="2696" xr:uid="{00000000-0005-0000-0000-0000F0110000}"/>
    <cellStyle name="Accent5 5" xfId="2697" xr:uid="{00000000-0005-0000-0000-0000F1110000}"/>
    <cellStyle name="Accent5 6" xfId="2698" xr:uid="{00000000-0005-0000-0000-0000F2110000}"/>
    <cellStyle name="Accent5 7" xfId="2699" xr:uid="{00000000-0005-0000-0000-0000F3110000}"/>
    <cellStyle name="Accent5 8" xfId="2700" xr:uid="{00000000-0005-0000-0000-0000F4110000}"/>
    <cellStyle name="Accent5 9" xfId="2701" xr:uid="{00000000-0005-0000-0000-0000F5110000}"/>
    <cellStyle name="Accent6 2" xfId="2702" xr:uid="{00000000-0005-0000-0000-0000F6110000}"/>
    <cellStyle name="Accent6 2 2" xfId="2703" xr:uid="{00000000-0005-0000-0000-0000F7110000}"/>
    <cellStyle name="Accent6 2 3" xfId="2704" xr:uid="{00000000-0005-0000-0000-0000F8110000}"/>
    <cellStyle name="Accent6 2 4" xfId="2705" xr:uid="{00000000-0005-0000-0000-0000F9110000}"/>
    <cellStyle name="Accent6 2 5" xfId="12269" xr:uid="{00000000-0005-0000-0000-0000FA110000}"/>
    <cellStyle name="Accent6 3" xfId="2706" xr:uid="{00000000-0005-0000-0000-0000FB110000}"/>
    <cellStyle name="Accent6 3 2" xfId="2707" xr:uid="{00000000-0005-0000-0000-0000FC110000}"/>
    <cellStyle name="Accent6 3 3" xfId="12270" xr:uid="{00000000-0005-0000-0000-0000FD110000}"/>
    <cellStyle name="Accent6 4" xfId="2708" xr:uid="{00000000-0005-0000-0000-0000FE110000}"/>
    <cellStyle name="Accent6 5" xfId="2709" xr:uid="{00000000-0005-0000-0000-0000FF110000}"/>
    <cellStyle name="Accent6 6" xfId="2710" xr:uid="{00000000-0005-0000-0000-000000120000}"/>
    <cellStyle name="Accent6 7" xfId="2711" xr:uid="{00000000-0005-0000-0000-000001120000}"/>
    <cellStyle name="Accent6 8" xfId="2712" xr:uid="{00000000-0005-0000-0000-000002120000}"/>
    <cellStyle name="Accent6 9" xfId="2713" xr:uid="{00000000-0005-0000-0000-000003120000}"/>
    <cellStyle name="AFE" xfId="2714" xr:uid="{00000000-0005-0000-0000-000004120000}"/>
    <cellStyle name="AFE 2" xfId="2715" xr:uid="{00000000-0005-0000-0000-000005120000}"/>
    <cellStyle name="B12" xfId="2716" xr:uid="{00000000-0005-0000-0000-000006120000}"/>
    <cellStyle name="B12 2" xfId="10418" xr:uid="{00000000-0005-0000-0000-000007120000}"/>
    <cellStyle name="Bad 2" xfId="2717" xr:uid="{00000000-0005-0000-0000-000008120000}"/>
    <cellStyle name="Bad 2 2" xfId="2718" xr:uid="{00000000-0005-0000-0000-000009120000}"/>
    <cellStyle name="Bad 2 3" xfId="2719" xr:uid="{00000000-0005-0000-0000-00000A120000}"/>
    <cellStyle name="Bad 2 4" xfId="2720" xr:uid="{00000000-0005-0000-0000-00000B120000}"/>
    <cellStyle name="Bad 2 5" xfId="12271" xr:uid="{00000000-0005-0000-0000-00000C120000}"/>
    <cellStyle name="Bad 3" xfId="2721" xr:uid="{00000000-0005-0000-0000-00000D120000}"/>
    <cellStyle name="Bad 3 2" xfId="2722" xr:uid="{00000000-0005-0000-0000-00000E120000}"/>
    <cellStyle name="Bad 3 3" xfId="12272" xr:uid="{00000000-0005-0000-0000-00000F120000}"/>
    <cellStyle name="Bad 4" xfId="2723" xr:uid="{00000000-0005-0000-0000-000010120000}"/>
    <cellStyle name="Bad 4 2" xfId="2724" xr:uid="{00000000-0005-0000-0000-000011120000}"/>
    <cellStyle name="Bad 5" xfId="2725" xr:uid="{00000000-0005-0000-0000-000012120000}"/>
    <cellStyle name="Bad 6" xfId="2726" xr:uid="{00000000-0005-0000-0000-000013120000}"/>
    <cellStyle name="Bad 7" xfId="2727" xr:uid="{00000000-0005-0000-0000-000014120000}"/>
    <cellStyle name="Bad 8" xfId="2728" xr:uid="{00000000-0005-0000-0000-000015120000}"/>
    <cellStyle name="Bad 9" xfId="2729" xr:uid="{00000000-0005-0000-0000-000016120000}"/>
    <cellStyle name="Blank" xfId="2730" xr:uid="{00000000-0005-0000-0000-000017120000}"/>
    <cellStyle name="Blue" xfId="2731" xr:uid="{00000000-0005-0000-0000-000018120000}"/>
    <cellStyle name="Blue 2" xfId="2732" xr:uid="{00000000-0005-0000-0000-000019120000}"/>
    <cellStyle name="Body" xfId="2733" xr:uid="{00000000-0005-0000-0000-00001A120000}"/>
    <cellStyle name="Buena" xfId="12273" xr:uid="{00000000-0005-0000-0000-00001B120000}"/>
    <cellStyle name="Buena 2" xfId="2734" xr:uid="{00000000-0005-0000-0000-00001C120000}"/>
    <cellStyle name="Buena 3" xfId="10344" xr:uid="{00000000-0005-0000-0000-00001D120000}"/>
    <cellStyle name="Cabecera 1" xfId="2735" xr:uid="{00000000-0005-0000-0000-00001E120000}"/>
    <cellStyle name="Cabecera 1 2" xfId="2736" xr:uid="{00000000-0005-0000-0000-00001F120000}"/>
    <cellStyle name="Cabecera 2" xfId="2737" xr:uid="{00000000-0005-0000-0000-000020120000}"/>
    <cellStyle name="Cabecera 2 2" xfId="2738" xr:uid="{00000000-0005-0000-0000-000021120000}"/>
    <cellStyle name="Calc Currency (0)" xfId="2739" xr:uid="{00000000-0005-0000-0000-000022120000}"/>
    <cellStyle name="Calc Currency (0) 2" xfId="2740" xr:uid="{00000000-0005-0000-0000-000023120000}"/>
    <cellStyle name="Calc Currency (0) 2 2" xfId="2741" xr:uid="{00000000-0005-0000-0000-000024120000}"/>
    <cellStyle name="Calc Currency (0) 3" xfId="2742" xr:uid="{00000000-0005-0000-0000-000025120000}"/>
    <cellStyle name="Calc Currency (0)_ejm para Ajuste (jul-dic)" xfId="2743" xr:uid="{00000000-0005-0000-0000-000026120000}"/>
    <cellStyle name="Calc Currency (2)" xfId="2744" xr:uid="{00000000-0005-0000-0000-000027120000}"/>
    <cellStyle name="Calc Percent (0)" xfId="2745" xr:uid="{00000000-0005-0000-0000-000028120000}"/>
    <cellStyle name="Calc Percent (1)" xfId="2746" xr:uid="{00000000-0005-0000-0000-000029120000}"/>
    <cellStyle name="Calc Percent (1) 2" xfId="2747" xr:uid="{00000000-0005-0000-0000-00002A120000}"/>
    <cellStyle name="Calc Percent (1) 2 2" xfId="2748" xr:uid="{00000000-0005-0000-0000-00002B120000}"/>
    <cellStyle name="Calc Percent (1) 3" xfId="2749" xr:uid="{00000000-0005-0000-0000-00002C120000}"/>
    <cellStyle name="Calc Percent (1)_ejm para Ajuste (jul-dic)" xfId="2750" xr:uid="{00000000-0005-0000-0000-00002D120000}"/>
    <cellStyle name="Calc Percent (2)" xfId="2751" xr:uid="{00000000-0005-0000-0000-00002E120000}"/>
    <cellStyle name="Calc Percent (2) 2" xfId="2752" xr:uid="{00000000-0005-0000-0000-00002F120000}"/>
    <cellStyle name="Calc Percent (2) 2 2" xfId="2753" xr:uid="{00000000-0005-0000-0000-000030120000}"/>
    <cellStyle name="Calc Percent (2) 3" xfId="2754" xr:uid="{00000000-0005-0000-0000-000031120000}"/>
    <cellStyle name="Calc Percent (2)_ejm para Ajuste (jul-dic)" xfId="2755" xr:uid="{00000000-0005-0000-0000-000032120000}"/>
    <cellStyle name="Calc Units (0)" xfId="2756" xr:uid="{00000000-0005-0000-0000-000033120000}"/>
    <cellStyle name="Calc Units (0) 2" xfId="2757" xr:uid="{00000000-0005-0000-0000-000034120000}"/>
    <cellStyle name="Calc Units (0) 2 2" xfId="2758" xr:uid="{00000000-0005-0000-0000-000035120000}"/>
    <cellStyle name="Calc Units (0) 3" xfId="2759" xr:uid="{00000000-0005-0000-0000-000036120000}"/>
    <cellStyle name="Calc Units (0)_ejm para Ajuste (jul-dic)" xfId="2760" xr:uid="{00000000-0005-0000-0000-000037120000}"/>
    <cellStyle name="Calc Units (1)" xfId="2761" xr:uid="{00000000-0005-0000-0000-000038120000}"/>
    <cellStyle name="Calc Units (1) 2" xfId="2762" xr:uid="{00000000-0005-0000-0000-000039120000}"/>
    <cellStyle name="Calc Units (1) 2 2" xfId="2763" xr:uid="{00000000-0005-0000-0000-00003A120000}"/>
    <cellStyle name="Calc Units (1) 3" xfId="2764" xr:uid="{00000000-0005-0000-0000-00003B120000}"/>
    <cellStyle name="Calc Units (1)_ejm para Ajuste (jul-dic)" xfId="2765" xr:uid="{00000000-0005-0000-0000-00003C120000}"/>
    <cellStyle name="Calc Units (2)" xfId="2766" xr:uid="{00000000-0005-0000-0000-00003D120000}"/>
    <cellStyle name="Calculation 2" xfId="2767" xr:uid="{00000000-0005-0000-0000-00003E120000}"/>
    <cellStyle name="Calculation 2 2" xfId="2768" xr:uid="{00000000-0005-0000-0000-00003F120000}"/>
    <cellStyle name="Calculation 2 3" xfId="2769" xr:uid="{00000000-0005-0000-0000-000040120000}"/>
    <cellStyle name="Calculation 2 4" xfId="2770" xr:uid="{00000000-0005-0000-0000-000041120000}"/>
    <cellStyle name="Calculation 2 5" xfId="12274" xr:uid="{00000000-0005-0000-0000-000042120000}"/>
    <cellStyle name="Calculation 3" xfId="2771" xr:uid="{00000000-0005-0000-0000-000043120000}"/>
    <cellStyle name="Calculation 3 2" xfId="2772" xr:uid="{00000000-0005-0000-0000-000044120000}"/>
    <cellStyle name="Calculation 3 3" xfId="12275" xr:uid="{00000000-0005-0000-0000-000045120000}"/>
    <cellStyle name="Calculation 4" xfId="2773" xr:uid="{00000000-0005-0000-0000-000046120000}"/>
    <cellStyle name="Calculation 5" xfId="2774" xr:uid="{00000000-0005-0000-0000-000047120000}"/>
    <cellStyle name="Calculation 6" xfId="2775" xr:uid="{00000000-0005-0000-0000-000048120000}"/>
    <cellStyle name="Calculation 7" xfId="2776" xr:uid="{00000000-0005-0000-0000-000049120000}"/>
    <cellStyle name="Calculation 8" xfId="2777" xr:uid="{00000000-0005-0000-0000-00004A120000}"/>
    <cellStyle name="Calculation 9" xfId="2778" xr:uid="{00000000-0005-0000-0000-00004B120000}"/>
    <cellStyle name="Cálculo" xfId="12276" xr:uid="{00000000-0005-0000-0000-00004C120000}"/>
    <cellStyle name="Cálculo 2" xfId="2779" xr:uid="{00000000-0005-0000-0000-00004D120000}"/>
    <cellStyle name="Cálculo 3" xfId="10324" xr:uid="{00000000-0005-0000-0000-00004E120000}"/>
    <cellStyle name="Celda de comprobación" xfId="12277" xr:uid="{00000000-0005-0000-0000-00004F120000}"/>
    <cellStyle name="Celda de comprobación 2" xfId="2780" xr:uid="{00000000-0005-0000-0000-000050120000}"/>
    <cellStyle name="Celda de comprobación 3" xfId="10347" xr:uid="{00000000-0005-0000-0000-000051120000}"/>
    <cellStyle name="Celda vinculada" xfId="12278" xr:uid="{00000000-0005-0000-0000-000052120000}"/>
    <cellStyle name="Celda vinculada 2" xfId="2781" xr:uid="{00000000-0005-0000-0000-000053120000}"/>
    <cellStyle name="Celda vinculada 3" xfId="10346" xr:uid="{00000000-0005-0000-0000-000054120000}"/>
    <cellStyle name="Centered Heading" xfId="2782" xr:uid="{00000000-0005-0000-0000-000055120000}"/>
    <cellStyle name="CenterHead" xfId="2783" xr:uid="{00000000-0005-0000-0000-000056120000}"/>
    <cellStyle name="CenterHead 2" xfId="2784" xr:uid="{00000000-0005-0000-0000-000057120000}"/>
    <cellStyle name="CenterHead 3" xfId="2785" xr:uid="{00000000-0005-0000-0000-000058120000}"/>
    <cellStyle name="Check Cell 2" xfId="2786" xr:uid="{00000000-0005-0000-0000-000059120000}"/>
    <cellStyle name="Check Cell 2 2" xfId="2787" xr:uid="{00000000-0005-0000-0000-00005A120000}"/>
    <cellStyle name="Check Cell 2 3" xfId="2788" xr:uid="{00000000-0005-0000-0000-00005B120000}"/>
    <cellStyle name="Check Cell 2 4" xfId="2789" xr:uid="{00000000-0005-0000-0000-00005C120000}"/>
    <cellStyle name="Check Cell 2 5" xfId="12279" xr:uid="{00000000-0005-0000-0000-00005D120000}"/>
    <cellStyle name="Check Cell 3" xfId="2790" xr:uid="{00000000-0005-0000-0000-00005E120000}"/>
    <cellStyle name="Check Cell 3 2" xfId="2791" xr:uid="{00000000-0005-0000-0000-00005F120000}"/>
    <cellStyle name="Check Cell 3 3" xfId="12280" xr:uid="{00000000-0005-0000-0000-000060120000}"/>
    <cellStyle name="Check Cell 4" xfId="2792" xr:uid="{00000000-0005-0000-0000-000061120000}"/>
    <cellStyle name="Check Cell 4 2" xfId="2793" xr:uid="{00000000-0005-0000-0000-000062120000}"/>
    <cellStyle name="Check Cell 5" xfId="2794" xr:uid="{00000000-0005-0000-0000-000063120000}"/>
    <cellStyle name="Check Cell 6" xfId="2795" xr:uid="{00000000-0005-0000-0000-000064120000}"/>
    <cellStyle name="Check Cell 7" xfId="2796" xr:uid="{00000000-0005-0000-0000-000065120000}"/>
    <cellStyle name="Check Cell 8" xfId="2797" xr:uid="{00000000-0005-0000-0000-000066120000}"/>
    <cellStyle name="Check Cell 9" xfId="2798" xr:uid="{00000000-0005-0000-0000-000067120000}"/>
    <cellStyle name="Column_Title" xfId="2799" xr:uid="{00000000-0005-0000-0000-000068120000}"/>
    <cellStyle name="Comma  - Style1" xfId="2800" xr:uid="{00000000-0005-0000-0000-000069120000}"/>
    <cellStyle name="Comma  - Style1 2" xfId="2801" xr:uid="{00000000-0005-0000-0000-00006A120000}"/>
    <cellStyle name="Comma  - Style1 2 2" xfId="2802" xr:uid="{00000000-0005-0000-0000-00006B120000}"/>
    <cellStyle name="Comma  - Style1 3" xfId="2803" xr:uid="{00000000-0005-0000-0000-00006C120000}"/>
    <cellStyle name="Comma  - Style1_ejm para Ajuste (jul-dic)" xfId="2804" xr:uid="{00000000-0005-0000-0000-00006D120000}"/>
    <cellStyle name="Comma  - Style2" xfId="2805" xr:uid="{00000000-0005-0000-0000-00006E120000}"/>
    <cellStyle name="Comma  - Style2 2" xfId="2806" xr:uid="{00000000-0005-0000-0000-00006F120000}"/>
    <cellStyle name="Comma  - Style2 2 2" xfId="2807" xr:uid="{00000000-0005-0000-0000-000070120000}"/>
    <cellStyle name="Comma  - Style2 3" xfId="2808" xr:uid="{00000000-0005-0000-0000-000071120000}"/>
    <cellStyle name="Comma  - Style2_ejm para Ajuste (jul-dic)" xfId="2809" xr:uid="{00000000-0005-0000-0000-000072120000}"/>
    <cellStyle name="Comma  - Style3" xfId="2810" xr:uid="{00000000-0005-0000-0000-000073120000}"/>
    <cellStyle name="Comma  - Style3 2" xfId="2811" xr:uid="{00000000-0005-0000-0000-000074120000}"/>
    <cellStyle name="Comma  - Style3 2 2" xfId="2812" xr:uid="{00000000-0005-0000-0000-000075120000}"/>
    <cellStyle name="Comma  - Style3 3" xfId="2813" xr:uid="{00000000-0005-0000-0000-000076120000}"/>
    <cellStyle name="Comma  - Style3_ejm para Ajuste (jul-dic)" xfId="2814" xr:uid="{00000000-0005-0000-0000-000077120000}"/>
    <cellStyle name="Comma  - Style4" xfId="2815" xr:uid="{00000000-0005-0000-0000-000078120000}"/>
    <cellStyle name="Comma  - Style4 2" xfId="2816" xr:uid="{00000000-0005-0000-0000-000079120000}"/>
    <cellStyle name="Comma  - Style4 2 2" xfId="2817" xr:uid="{00000000-0005-0000-0000-00007A120000}"/>
    <cellStyle name="Comma  - Style4 3" xfId="2818" xr:uid="{00000000-0005-0000-0000-00007B120000}"/>
    <cellStyle name="Comma  - Style4_ejm para Ajuste (jul-dic)" xfId="2819" xr:uid="{00000000-0005-0000-0000-00007C120000}"/>
    <cellStyle name="Comma  - Style5" xfId="2820" xr:uid="{00000000-0005-0000-0000-00007D120000}"/>
    <cellStyle name="Comma  - Style5 2" xfId="2821" xr:uid="{00000000-0005-0000-0000-00007E120000}"/>
    <cellStyle name="Comma  - Style5 2 2" xfId="2822" xr:uid="{00000000-0005-0000-0000-00007F120000}"/>
    <cellStyle name="Comma  - Style5 3" xfId="2823" xr:uid="{00000000-0005-0000-0000-000080120000}"/>
    <cellStyle name="Comma  - Style5_ejm para Ajuste (jul-dic)" xfId="2824" xr:uid="{00000000-0005-0000-0000-000081120000}"/>
    <cellStyle name="Comma  - Style6" xfId="2825" xr:uid="{00000000-0005-0000-0000-000082120000}"/>
    <cellStyle name="Comma  - Style6 2" xfId="2826" xr:uid="{00000000-0005-0000-0000-000083120000}"/>
    <cellStyle name="Comma  - Style6 2 2" xfId="2827" xr:uid="{00000000-0005-0000-0000-000084120000}"/>
    <cellStyle name="Comma  - Style6 3" xfId="2828" xr:uid="{00000000-0005-0000-0000-000085120000}"/>
    <cellStyle name="Comma  - Style6_ejm para Ajuste (jul-dic)" xfId="2829" xr:uid="{00000000-0005-0000-0000-000086120000}"/>
    <cellStyle name="Comma  - Style7" xfId="2830" xr:uid="{00000000-0005-0000-0000-000087120000}"/>
    <cellStyle name="Comma  - Style7 2" xfId="2831" xr:uid="{00000000-0005-0000-0000-000088120000}"/>
    <cellStyle name="Comma  - Style7 2 2" xfId="2832" xr:uid="{00000000-0005-0000-0000-000089120000}"/>
    <cellStyle name="Comma  - Style7 3" xfId="2833" xr:uid="{00000000-0005-0000-0000-00008A120000}"/>
    <cellStyle name="Comma  - Style7_ejm para Ajuste (jul-dic)" xfId="2834" xr:uid="{00000000-0005-0000-0000-00008B120000}"/>
    <cellStyle name="Comma  - Style8" xfId="2835" xr:uid="{00000000-0005-0000-0000-00008C120000}"/>
    <cellStyle name="Comma  - Style8 2" xfId="2836" xr:uid="{00000000-0005-0000-0000-00008D120000}"/>
    <cellStyle name="Comma  - Style8 2 2" xfId="2837" xr:uid="{00000000-0005-0000-0000-00008E120000}"/>
    <cellStyle name="Comma  - Style8 3" xfId="2838" xr:uid="{00000000-0005-0000-0000-00008F120000}"/>
    <cellStyle name="Comma  - Style8_ejm para Ajuste (jul-dic)" xfId="2839" xr:uid="{00000000-0005-0000-0000-000090120000}"/>
    <cellStyle name="Comma [0] 2" xfId="2840" xr:uid="{00000000-0005-0000-0000-000091120000}"/>
    <cellStyle name="Comma [0] 2 2" xfId="2841" xr:uid="{00000000-0005-0000-0000-000092120000}"/>
    <cellStyle name="Comma [0] 2 3" xfId="10419" xr:uid="{00000000-0005-0000-0000-000093120000}"/>
    <cellStyle name="Comma [0] 3" xfId="2842" xr:uid="{00000000-0005-0000-0000-000094120000}"/>
    <cellStyle name="Comma [0] 3 2" xfId="2843" xr:uid="{00000000-0005-0000-0000-000095120000}"/>
    <cellStyle name="Comma [0] 4" xfId="2844" xr:uid="{00000000-0005-0000-0000-000096120000}"/>
    <cellStyle name="Comma [0] 4 2" xfId="18111" xr:uid="{00000000-0005-0000-0000-000097120000}"/>
    <cellStyle name="Comma [0] 4 3" xfId="21125" xr:uid="{00000000-0005-0000-0000-000098120000}"/>
    <cellStyle name="Comma [00]" xfId="2845" xr:uid="{00000000-0005-0000-0000-000099120000}"/>
    <cellStyle name="Comma [00] 2" xfId="2846" xr:uid="{00000000-0005-0000-0000-00009A120000}"/>
    <cellStyle name="Comma [00] 2 2" xfId="2847" xr:uid="{00000000-0005-0000-0000-00009B120000}"/>
    <cellStyle name="Comma [00] 3" xfId="2848" xr:uid="{00000000-0005-0000-0000-00009C120000}"/>
    <cellStyle name="Comma [00]_ejm para Ajuste (jul-dic)" xfId="2849" xr:uid="{00000000-0005-0000-0000-00009D120000}"/>
    <cellStyle name="Comma [1]" xfId="2850" xr:uid="{00000000-0005-0000-0000-00009E120000}"/>
    <cellStyle name="Comma [1] 2" xfId="2851" xr:uid="{00000000-0005-0000-0000-00009F120000}"/>
    <cellStyle name="Comma 0.0" xfId="2852" xr:uid="{00000000-0005-0000-0000-0000A0120000}"/>
    <cellStyle name="Comma 0.00" xfId="2853" xr:uid="{00000000-0005-0000-0000-0000A1120000}"/>
    <cellStyle name="Comma 0.000" xfId="2854" xr:uid="{00000000-0005-0000-0000-0000A2120000}"/>
    <cellStyle name="Comma 10" xfId="2855" xr:uid="{00000000-0005-0000-0000-0000A3120000}"/>
    <cellStyle name="Comma 10 2" xfId="2856" xr:uid="{00000000-0005-0000-0000-0000A4120000}"/>
    <cellStyle name="Comma 10 3" xfId="2857" xr:uid="{00000000-0005-0000-0000-0000A5120000}"/>
    <cellStyle name="Comma 10 3 2" xfId="12281" xr:uid="{00000000-0005-0000-0000-0000A6120000}"/>
    <cellStyle name="Comma 10 3 2 2" xfId="19632" xr:uid="{00000000-0005-0000-0000-0000A7120000}"/>
    <cellStyle name="Comma 10 3 2 3" xfId="21231" xr:uid="{00000000-0005-0000-0000-0000A8120000}"/>
    <cellStyle name="Comma 10 3 3" xfId="18113" xr:uid="{00000000-0005-0000-0000-0000A9120000}"/>
    <cellStyle name="Comma 10 4" xfId="2858" xr:uid="{00000000-0005-0000-0000-0000AA120000}"/>
    <cellStyle name="Comma 10 4 2" xfId="18114" xr:uid="{00000000-0005-0000-0000-0000AB120000}"/>
    <cellStyle name="Comma 10 5" xfId="12282" xr:uid="{00000000-0005-0000-0000-0000AC120000}"/>
    <cellStyle name="Comma 10 5 2" xfId="19633" xr:uid="{00000000-0005-0000-0000-0000AD120000}"/>
    <cellStyle name="Comma 10 5 3" xfId="21232" xr:uid="{00000000-0005-0000-0000-0000AE120000}"/>
    <cellStyle name="Comma 10 6" xfId="12283" xr:uid="{00000000-0005-0000-0000-0000AF120000}"/>
    <cellStyle name="Comma 10 6 2" xfId="19634" xr:uid="{00000000-0005-0000-0000-0000B0120000}"/>
    <cellStyle name="Comma 10 6 3" xfId="21233" xr:uid="{00000000-0005-0000-0000-0000B1120000}"/>
    <cellStyle name="Comma 10 7" xfId="12284" xr:uid="{00000000-0005-0000-0000-0000B2120000}"/>
    <cellStyle name="Comma 10 7 2" xfId="19635" xr:uid="{00000000-0005-0000-0000-0000B3120000}"/>
    <cellStyle name="Comma 10 8" xfId="18112" xr:uid="{00000000-0005-0000-0000-0000B4120000}"/>
    <cellStyle name="Comma 100" xfId="2859" xr:uid="{00000000-0005-0000-0000-0000B5120000}"/>
    <cellStyle name="Comma 100 2" xfId="12285" xr:uid="{00000000-0005-0000-0000-0000B6120000}"/>
    <cellStyle name="Comma 100 2 2" xfId="19636" xr:uid="{00000000-0005-0000-0000-0000B7120000}"/>
    <cellStyle name="Comma 100 2 3" xfId="21234" xr:uid="{00000000-0005-0000-0000-0000B8120000}"/>
    <cellStyle name="Comma 100 3" xfId="2860" xr:uid="{00000000-0005-0000-0000-0000B9120000}"/>
    <cellStyle name="Comma 100 3 2" xfId="18116" xr:uid="{00000000-0005-0000-0000-0000BA120000}"/>
    <cellStyle name="Comma 100 4" xfId="18115" xr:uid="{00000000-0005-0000-0000-0000BB120000}"/>
    <cellStyle name="Comma 100 5" xfId="21122" xr:uid="{00000000-0005-0000-0000-0000BC120000}"/>
    <cellStyle name="Comma 101" xfId="2861" xr:uid="{00000000-0005-0000-0000-0000BD120000}"/>
    <cellStyle name="Comma 101 2" xfId="12286" xr:uid="{00000000-0005-0000-0000-0000BE120000}"/>
    <cellStyle name="Comma 101 2 2" xfId="19637" xr:uid="{00000000-0005-0000-0000-0000BF120000}"/>
    <cellStyle name="Comma 101 2 3" xfId="21235" xr:uid="{00000000-0005-0000-0000-0000C0120000}"/>
    <cellStyle name="Comma 101 3" xfId="18117" xr:uid="{00000000-0005-0000-0000-0000C1120000}"/>
    <cellStyle name="Comma 102" xfId="2862" xr:uid="{00000000-0005-0000-0000-0000C2120000}"/>
    <cellStyle name="Comma 102 2" xfId="12287" xr:uid="{00000000-0005-0000-0000-0000C3120000}"/>
    <cellStyle name="Comma 102 2 2" xfId="19638" xr:uid="{00000000-0005-0000-0000-0000C4120000}"/>
    <cellStyle name="Comma 102 2 3" xfId="21236" xr:uid="{00000000-0005-0000-0000-0000C5120000}"/>
    <cellStyle name="Comma 102 3" xfId="18118" xr:uid="{00000000-0005-0000-0000-0000C6120000}"/>
    <cellStyle name="Comma 103" xfId="2863" xr:uid="{00000000-0005-0000-0000-0000C7120000}"/>
    <cellStyle name="Comma 103 2" xfId="12288" xr:uid="{00000000-0005-0000-0000-0000C8120000}"/>
    <cellStyle name="Comma 103 2 2" xfId="19639" xr:uid="{00000000-0005-0000-0000-0000C9120000}"/>
    <cellStyle name="Comma 103 2 3" xfId="21237" xr:uid="{00000000-0005-0000-0000-0000CA120000}"/>
    <cellStyle name="Comma 103 3" xfId="18119" xr:uid="{00000000-0005-0000-0000-0000CB120000}"/>
    <cellStyle name="Comma 104" xfId="2864" xr:uid="{00000000-0005-0000-0000-0000CC120000}"/>
    <cellStyle name="Comma 104 2" xfId="12289" xr:uid="{00000000-0005-0000-0000-0000CD120000}"/>
    <cellStyle name="Comma 104 2 2" xfId="19640" xr:uid="{00000000-0005-0000-0000-0000CE120000}"/>
    <cellStyle name="Comma 104 2 3" xfId="21238" xr:uid="{00000000-0005-0000-0000-0000CF120000}"/>
    <cellStyle name="Comma 104 3" xfId="18120" xr:uid="{00000000-0005-0000-0000-0000D0120000}"/>
    <cellStyle name="Comma 105" xfId="2865" xr:uid="{00000000-0005-0000-0000-0000D1120000}"/>
    <cellStyle name="Comma 105 2" xfId="12290" xr:uid="{00000000-0005-0000-0000-0000D2120000}"/>
    <cellStyle name="Comma 105 2 2" xfId="19641" xr:uid="{00000000-0005-0000-0000-0000D3120000}"/>
    <cellStyle name="Comma 105 2 3" xfId="21239" xr:uid="{00000000-0005-0000-0000-0000D4120000}"/>
    <cellStyle name="Comma 105 3" xfId="18121" xr:uid="{00000000-0005-0000-0000-0000D5120000}"/>
    <cellStyle name="Comma 106" xfId="2866" xr:uid="{00000000-0005-0000-0000-0000D6120000}"/>
    <cellStyle name="Comma 106 2" xfId="12291" xr:uid="{00000000-0005-0000-0000-0000D7120000}"/>
    <cellStyle name="Comma 106 2 2" xfId="19642" xr:uid="{00000000-0005-0000-0000-0000D8120000}"/>
    <cellStyle name="Comma 106 2 3" xfId="21240" xr:uid="{00000000-0005-0000-0000-0000D9120000}"/>
    <cellStyle name="Comma 106 3" xfId="18122" xr:uid="{00000000-0005-0000-0000-0000DA120000}"/>
    <cellStyle name="Comma 107" xfId="2867" xr:uid="{00000000-0005-0000-0000-0000DB120000}"/>
    <cellStyle name="Comma 107 2" xfId="12292" xr:uid="{00000000-0005-0000-0000-0000DC120000}"/>
    <cellStyle name="Comma 107 2 2" xfId="19643" xr:uid="{00000000-0005-0000-0000-0000DD120000}"/>
    <cellStyle name="Comma 107 2 3" xfId="21241" xr:uid="{00000000-0005-0000-0000-0000DE120000}"/>
    <cellStyle name="Comma 107 3" xfId="18123" xr:uid="{00000000-0005-0000-0000-0000DF120000}"/>
    <cellStyle name="Comma 108" xfId="2868" xr:uid="{00000000-0005-0000-0000-0000E0120000}"/>
    <cellStyle name="Comma 108 2" xfId="12293" xr:uid="{00000000-0005-0000-0000-0000E1120000}"/>
    <cellStyle name="Comma 108 2 2" xfId="19644" xr:uid="{00000000-0005-0000-0000-0000E2120000}"/>
    <cellStyle name="Comma 108 2 3" xfId="21242" xr:uid="{00000000-0005-0000-0000-0000E3120000}"/>
    <cellStyle name="Comma 108 3" xfId="18124" xr:uid="{00000000-0005-0000-0000-0000E4120000}"/>
    <cellStyle name="Comma 109" xfId="2869" xr:uid="{00000000-0005-0000-0000-0000E5120000}"/>
    <cellStyle name="Comma 109 2" xfId="12294" xr:uid="{00000000-0005-0000-0000-0000E6120000}"/>
    <cellStyle name="Comma 109 2 2" xfId="19645" xr:uid="{00000000-0005-0000-0000-0000E7120000}"/>
    <cellStyle name="Comma 109 2 3" xfId="21243" xr:uid="{00000000-0005-0000-0000-0000E8120000}"/>
    <cellStyle name="Comma 109 3" xfId="18125" xr:uid="{00000000-0005-0000-0000-0000E9120000}"/>
    <cellStyle name="Comma 11" xfId="2870" xr:uid="{00000000-0005-0000-0000-0000EA120000}"/>
    <cellStyle name="Comma 11 2" xfId="2871" xr:uid="{00000000-0005-0000-0000-0000EB120000}"/>
    <cellStyle name="Comma 11 2 2" xfId="2872" xr:uid="{00000000-0005-0000-0000-0000EC120000}"/>
    <cellStyle name="Comma 11 2 2 2" xfId="2873" xr:uid="{00000000-0005-0000-0000-0000ED120000}"/>
    <cellStyle name="Comma 11 2 2 2 2" xfId="2874" xr:uid="{00000000-0005-0000-0000-0000EE120000}"/>
    <cellStyle name="Comma 11 2 2 2 2 2" xfId="2875" xr:uid="{00000000-0005-0000-0000-0000EF120000}"/>
    <cellStyle name="Comma 11 2 2 2 2 2 2" xfId="18131" xr:uid="{00000000-0005-0000-0000-0000F0120000}"/>
    <cellStyle name="Comma 11 2 2 2 2 3" xfId="12295" xr:uid="{00000000-0005-0000-0000-0000F1120000}"/>
    <cellStyle name="Comma 11 2 2 2 2 3 2" xfId="19646" xr:uid="{00000000-0005-0000-0000-0000F2120000}"/>
    <cellStyle name="Comma 11 2 2 2 2 3 3" xfId="21244" xr:uid="{00000000-0005-0000-0000-0000F3120000}"/>
    <cellStyle name="Comma 11 2 2 2 2 4" xfId="18130" xr:uid="{00000000-0005-0000-0000-0000F4120000}"/>
    <cellStyle name="Comma 11 2 2 2 3" xfId="2876" xr:uid="{00000000-0005-0000-0000-0000F5120000}"/>
    <cellStyle name="Comma 11 2 2 2 3 2" xfId="18132" xr:uid="{00000000-0005-0000-0000-0000F6120000}"/>
    <cellStyle name="Comma 11 2 2 2 4" xfId="12296" xr:uid="{00000000-0005-0000-0000-0000F7120000}"/>
    <cellStyle name="Comma 11 2 2 2 4 2" xfId="19647" xr:uid="{00000000-0005-0000-0000-0000F8120000}"/>
    <cellStyle name="Comma 11 2 2 2 4 3" xfId="21245" xr:uid="{00000000-0005-0000-0000-0000F9120000}"/>
    <cellStyle name="Comma 11 2 2 2 5" xfId="12297" xr:uid="{00000000-0005-0000-0000-0000FA120000}"/>
    <cellStyle name="Comma 11 2 2 2 5 2" xfId="19648" xr:uid="{00000000-0005-0000-0000-0000FB120000}"/>
    <cellStyle name="Comma 11 2 2 2 5 3" xfId="21246" xr:uid="{00000000-0005-0000-0000-0000FC120000}"/>
    <cellStyle name="Comma 11 2 2 2 6" xfId="12298" xr:uid="{00000000-0005-0000-0000-0000FD120000}"/>
    <cellStyle name="Comma 11 2 2 2 6 2" xfId="19649" xr:uid="{00000000-0005-0000-0000-0000FE120000}"/>
    <cellStyle name="Comma 11 2 2 2 7" xfId="18129" xr:uid="{00000000-0005-0000-0000-0000FF120000}"/>
    <cellStyle name="Comma 11 2 2 3" xfId="2877" xr:uid="{00000000-0005-0000-0000-000000130000}"/>
    <cellStyle name="Comma 11 2 2 3 2" xfId="2878" xr:uid="{00000000-0005-0000-0000-000001130000}"/>
    <cellStyle name="Comma 11 2 2 3 2 2" xfId="18134" xr:uid="{00000000-0005-0000-0000-000002130000}"/>
    <cellStyle name="Comma 11 2 2 3 3" xfId="12299" xr:uid="{00000000-0005-0000-0000-000003130000}"/>
    <cellStyle name="Comma 11 2 2 3 3 2" xfId="19650" xr:uid="{00000000-0005-0000-0000-000004130000}"/>
    <cellStyle name="Comma 11 2 2 3 3 3" xfId="21247" xr:uid="{00000000-0005-0000-0000-000005130000}"/>
    <cellStyle name="Comma 11 2 2 3 4" xfId="18133" xr:uid="{00000000-0005-0000-0000-000006130000}"/>
    <cellStyle name="Comma 11 2 2 4" xfId="2879" xr:uid="{00000000-0005-0000-0000-000007130000}"/>
    <cellStyle name="Comma 11 2 2 4 2" xfId="18135" xr:uid="{00000000-0005-0000-0000-000008130000}"/>
    <cellStyle name="Comma 11 2 2 5" xfId="12300" xr:uid="{00000000-0005-0000-0000-000009130000}"/>
    <cellStyle name="Comma 11 2 2 5 2" xfId="19651" xr:uid="{00000000-0005-0000-0000-00000A130000}"/>
    <cellStyle name="Comma 11 2 2 5 3" xfId="21248" xr:uid="{00000000-0005-0000-0000-00000B130000}"/>
    <cellStyle name="Comma 11 2 2 6" xfId="12301" xr:uid="{00000000-0005-0000-0000-00000C130000}"/>
    <cellStyle name="Comma 11 2 2 6 2" xfId="19652" xr:uid="{00000000-0005-0000-0000-00000D130000}"/>
    <cellStyle name="Comma 11 2 2 6 3" xfId="21249" xr:uid="{00000000-0005-0000-0000-00000E130000}"/>
    <cellStyle name="Comma 11 2 2 7" xfId="12302" xr:uid="{00000000-0005-0000-0000-00000F130000}"/>
    <cellStyle name="Comma 11 2 2 7 2" xfId="19653" xr:uid="{00000000-0005-0000-0000-000010130000}"/>
    <cellStyle name="Comma 11 2 2 8" xfId="18128" xr:uid="{00000000-0005-0000-0000-000011130000}"/>
    <cellStyle name="Comma 11 2 3" xfId="2880" xr:uid="{00000000-0005-0000-0000-000012130000}"/>
    <cellStyle name="Comma 11 2 3 2" xfId="2881" xr:uid="{00000000-0005-0000-0000-000013130000}"/>
    <cellStyle name="Comma 11 2 3 2 2" xfId="2882" xr:uid="{00000000-0005-0000-0000-000014130000}"/>
    <cellStyle name="Comma 11 2 3 2 2 2" xfId="18138" xr:uid="{00000000-0005-0000-0000-000015130000}"/>
    <cellStyle name="Comma 11 2 3 2 3" xfId="12303" xr:uid="{00000000-0005-0000-0000-000016130000}"/>
    <cellStyle name="Comma 11 2 3 2 3 2" xfId="19654" xr:uid="{00000000-0005-0000-0000-000017130000}"/>
    <cellStyle name="Comma 11 2 3 2 3 3" xfId="21250" xr:uid="{00000000-0005-0000-0000-000018130000}"/>
    <cellStyle name="Comma 11 2 3 2 4" xfId="18137" xr:uid="{00000000-0005-0000-0000-000019130000}"/>
    <cellStyle name="Comma 11 2 3 3" xfId="2883" xr:uid="{00000000-0005-0000-0000-00001A130000}"/>
    <cellStyle name="Comma 11 2 3 3 2" xfId="18139" xr:uid="{00000000-0005-0000-0000-00001B130000}"/>
    <cellStyle name="Comma 11 2 3 4" xfId="12304" xr:uid="{00000000-0005-0000-0000-00001C130000}"/>
    <cellStyle name="Comma 11 2 3 4 2" xfId="19655" xr:uid="{00000000-0005-0000-0000-00001D130000}"/>
    <cellStyle name="Comma 11 2 3 4 3" xfId="21251" xr:uid="{00000000-0005-0000-0000-00001E130000}"/>
    <cellStyle name="Comma 11 2 3 5" xfId="12305" xr:uid="{00000000-0005-0000-0000-00001F130000}"/>
    <cellStyle name="Comma 11 2 3 5 2" xfId="19656" xr:uid="{00000000-0005-0000-0000-000020130000}"/>
    <cellStyle name="Comma 11 2 3 5 3" xfId="21252" xr:uid="{00000000-0005-0000-0000-000021130000}"/>
    <cellStyle name="Comma 11 2 3 6" xfId="12306" xr:uid="{00000000-0005-0000-0000-000022130000}"/>
    <cellStyle name="Comma 11 2 3 6 2" xfId="19657" xr:uid="{00000000-0005-0000-0000-000023130000}"/>
    <cellStyle name="Comma 11 2 3 7" xfId="18136" xr:uid="{00000000-0005-0000-0000-000024130000}"/>
    <cellStyle name="Comma 11 2 4" xfId="2884" xr:uid="{00000000-0005-0000-0000-000025130000}"/>
    <cellStyle name="Comma 11 2 4 2" xfId="2885" xr:uid="{00000000-0005-0000-0000-000026130000}"/>
    <cellStyle name="Comma 11 2 4 2 2" xfId="18141" xr:uid="{00000000-0005-0000-0000-000027130000}"/>
    <cellStyle name="Comma 11 2 4 3" xfId="12307" xr:uid="{00000000-0005-0000-0000-000028130000}"/>
    <cellStyle name="Comma 11 2 4 3 2" xfId="19658" xr:uid="{00000000-0005-0000-0000-000029130000}"/>
    <cellStyle name="Comma 11 2 4 3 3" xfId="21253" xr:uid="{00000000-0005-0000-0000-00002A130000}"/>
    <cellStyle name="Comma 11 2 4 4" xfId="18140" xr:uid="{00000000-0005-0000-0000-00002B130000}"/>
    <cellStyle name="Comma 11 2 5" xfId="2886" xr:uid="{00000000-0005-0000-0000-00002C130000}"/>
    <cellStyle name="Comma 11 2 5 2" xfId="18142" xr:uid="{00000000-0005-0000-0000-00002D130000}"/>
    <cellStyle name="Comma 11 2 6" xfId="12308" xr:uid="{00000000-0005-0000-0000-00002E130000}"/>
    <cellStyle name="Comma 11 2 6 2" xfId="19659" xr:uid="{00000000-0005-0000-0000-00002F130000}"/>
    <cellStyle name="Comma 11 2 6 3" xfId="21254" xr:uid="{00000000-0005-0000-0000-000030130000}"/>
    <cellStyle name="Comma 11 2 7" xfId="12309" xr:uid="{00000000-0005-0000-0000-000031130000}"/>
    <cellStyle name="Comma 11 2 7 2" xfId="19660" xr:uid="{00000000-0005-0000-0000-000032130000}"/>
    <cellStyle name="Comma 11 2 7 3" xfId="21255" xr:uid="{00000000-0005-0000-0000-000033130000}"/>
    <cellStyle name="Comma 11 2 8" xfId="12310" xr:uid="{00000000-0005-0000-0000-000034130000}"/>
    <cellStyle name="Comma 11 2 8 2" xfId="19661" xr:uid="{00000000-0005-0000-0000-000035130000}"/>
    <cellStyle name="Comma 11 2 9" xfId="18127" xr:uid="{00000000-0005-0000-0000-000036130000}"/>
    <cellStyle name="Comma 11 3" xfId="2887" xr:uid="{00000000-0005-0000-0000-000037130000}"/>
    <cellStyle name="Comma 11 3 2" xfId="2888" xr:uid="{00000000-0005-0000-0000-000038130000}"/>
    <cellStyle name="Comma 11 3 2 2" xfId="2889" xr:uid="{00000000-0005-0000-0000-000039130000}"/>
    <cellStyle name="Comma 11 3 2 2 2" xfId="2890" xr:uid="{00000000-0005-0000-0000-00003A130000}"/>
    <cellStyle name="Comma 11 3 2 2 2 2" xfId="18146" xr:uid="{00000000-0005-0000-0000-00003B130000}"/>
    <cellStyle name="Comma 11 3 2 2 3" xfId="12311" xr:uid="{00000000-0005-0000-0000-00003C130000}"/>
    <cellStyle name="Comma 11 3 2 2 3 2" xfId="19662" xr:uid="{00000000-0005-0000-0000-00003D130000}"/>
    <cellStyle name="Comma 11 3 2 2 3 3" xfId="21256" xr:uid="{00000000-0005-0000-0000-00003E130000}"/>
    <cellStyle name="Comma 11 3 2 2 4" xfId="18145" xr:uid="{00000000-0005-0000-0000-00003F130000}"/>
    <cellStyle name="Comma 11 3 2 3" xfId="2891" xr:uid="{00000000-0005-0000-0000-000040130000}"/>
    <cellStyle name="Comma 11 3 2 3 2" xfId="18147" xr:uid="{00000000-0005-0000-0000-000041130000}"/>
    <cellStyle name="Comma 11 3 2 4" xfId="12312" xr:uid="{00000000-0005-0000-0000-000042130000}"/>
    <cellStyle name="Comma 11 3 2 4 2" xfId="19663" xr:uid="{00000000-0005-0000-0000-000043130000}"/>
    <cellStyle name="Comma 11 3 2 4 3" xfId="21257" xr:uid="{00000000-0005-0000-0000-000044130000}"/>
    <cellStyle name="Comma 11 3 2 5" xfId="12313" xr:uid="{00000000-0005-0000-0000-000045130000}"/>
    <cellStyle name="Comma 11 3 2 5 2" xfId="19664" xr:uid="{00000000-0005-0000-0000-000046130000}"/>
    <cellStyle name="Comma 11 3 2 5 3" xfId="21258" xr:uid="{00000000-0005-0000-0000-000047130000}"/>
    <cellStyle name="Comma 11 3 2 6" xfId="12314" xr:uid="{00000000-0005-0000-0000-000048130000}"/>
    <cellStyle name="Comma 11 3 2 6 2" xfId="19665" xr:uid="{00000000-0005-0000-0000-000049130000}"/>
    <cellStyle name="Comma 11 3 2 7" xfId="18144" xr:uid="{00000000-0005-0000-0000-00004A130000}"/>
    <cellStyle name="Comma 11 3 3" xfId="2892" xr:uid="{00000000-0005-0000-0000-00004B130000}"/>
    <cellStyle name="Comma 11 3 3 2" xfId="2893" xr:uid="{00000000-0005-0000-0000-00004C130000}"/>
    <cellStyle name="Comma 11 3 3 2 2" xfId="18149" xr:uid="{00000000-0005-0000-0000-00004D130000}"/>
    <cellStyle name="Comma 11 3 3 3" xfId="12315" xr:uid="{00000000-0005-0000-0000-00004E130000}"/>
    <cellStyle name="Comma 11 3 3 3 2" xfId="19666" xr:uid="{00000000-0005-0000-0000-00004F130000}"/>
    <cellStyle name="Comma 11 3 3 3 3" xfId="21259" xr:uid="{00000000-0005-0000-0000-000050130000}"/>
    <cellStyle name="Comma 11 3 3 4" xfId="18148" xr:uid="{00000000-0005-0000-0000-000051130000}"/>
    <cellStyle name="Comma 11 3 4" xfId="2894" xr:uid="{00000000-0005-0000-0000-000052130000}"/>
    <cellStyle name="Comma 11 3 4 2" xfId="18150" xr:uid="{00000000-0005-0000-0000-000053130000}"/>
    <cellStyle name="Comma 11 3 5" xfId="12316" xr:uid="{00000000-0005-0000-0000-000054130000}"/>
    <cellStyle name="Comma 11 3 5 2" xfId="19667" xr:uid="{00000000-0005-0000-0000-000055130000}"/>
    <cellStyle name="Comma 11 3 5 3" xfId="21260" xr:uid="{00000000-0005-0000-0000-000056130000}"/>
    <cellStyle name="Comma 11 3 6" xfId="12317" xr:uid="{00000000-0005-0000-0000-000057130000}"/>
    <cellStyle name="Comma 11 3 6 2" xfId="19668" xr:uid="{00000000-0005-0000-0000-000058130000}"/>
    <cellStyle name="Comma 11 3 6 3" xfId="21261" xr:uid="{00000000-0005-0000-0000-000059130000}"/>
    <cellStyle name="Comma 11 3 7" xfId="12318" xr:uid="{00000000-0005-0000-0000-00005A130000}"/>
    <cellStyle name="Comma 11 3 7 2" xfId="19669" xr:uid="{00000000-0005-0000-0000-00005B130000}"/>
    <cellStyle name="Comma 11 3 8" xfId="18143" xr:uid="{00000000-0005-0000-0000-00005C130000}"/>
    <cellStyle name="Comma 11 4" xfId="2895" xr:uid="{00000000-0005-0000-0000-00005D130000}"/>
    <cellStyle name="Comma 11 4 2" xfId="2896" xr:uid="{00000000-0005-0000-0000-00005E130000}"/>
    <cellStyle name="Comma 11 4 2 2" xfId="2897" xr:uid="{00000000-0005-0000-0000-00005F130000}"/>
    <cellStyle name="Comma 11 4 2 2 2" xfId="2898" xr:uid="{00000000-0005-0000-0000-000060130000}"/>
    <cellStyle name="Comma 11 4 2 2 2 2" xfId="18154" xr:uid="{00000000-0005-0000-0000-000061130000}"/>
    <cellStyle name="Comma 11 4 2 2 3" xfId="12319" xr:uid="{00000000-0005-0000-0000-000062130000}"/>
    <cellStyle name="Comma 11 4 2 2 3 2" xfId="19670" xr:uid="{00000000-0005-0000-0000-000063130000}"/>
    <cellStyle name="Comma 11 4 2 2 3 3" xfId="21262" xr:uid="{00000000-0005-0000-0000-000064130000}"/>
    <cellStyle name="Comma 11 4 2 2 4" xfId="18153" xr:uid="{00000000-0005-0000-0000-000065130000}"/>
    <cellStyle name="Comma 11 4 2 3" xfId="2899" xr:uid="{00000000-0005-0000-0000-000066130000}"/>
    <cellStyle name="Comma 11 4 2 3 2" xfId="18155" xr:uid="{00000000-0005-0000-0000-000067130000}"/>
    <cellStyle name="Comma 11 4 2 4" xfId="12320" xr:uid="{00000000-0005-0000-0000-000068130000}"/>
    <cellStyle name="Comma 11 4 2 4 2" xfId="19671" xr:uid="{00000000-0005-0000-0000-000069130000}"/>
    <cellStyle name="Comma 11 4 2 4 3" xfId="21263" xr:uid="{00000000-0005-0000-0000-00006A130000}"/>
    <cellStyle name="Comma 11 4 2 5" xfId="12321" xr:uid="{00000000-0005-0000-0000-00006B130000}"/>
    <cellStyle name="Comma 11 4 2 5 2" xfId="19672" xr:uid="{00000000-0005-0000-0000-00006C130000}"/>
    <cellStyle name="Comma 11 4 2 5 3" xfId="21264" xr:uid="{00000000-0005-0000-0000-00006D130000}"/>
    <cellStyle name="Comma 11 4 2 6" xfId="12322" xr:uid="{00000000-0005-0000-0000-00006E130000}"/>
    <cellStyle name="Comma 11 4 2 6 2" xfId="19673" xr:uid="{00000000-0005-0000-0000-00006F130000}"/>
    <cellStyle name="Comma 11 4 2 7" xfId="18152" xr:uid="{00000000-0005-0000-0000-000070130000}"/>
    <cellStyle name="Comma 11 4 3" xfId="2900" xr:uid="{00000000-0005-0000-0000-000071130000}"/>
    <cellStyle name="Comma 11 4 3 2" xfId="2901" xr:uid="{00000000-0005-0000-0000-000072130000}"/>
    <cellStyle name="Comma 11 4 3 2 2" xfId="18157" xr:uid="{00000000-0005-0000-0000-000073130000}"/>
    <cellStyle name="Comma 11 4 3 3" xfId="12323" xr:uid="{00000000-0005-0000-0000-000074130000}"/>
    <cellStyle name="Comma 11 4 3 3 2" xfId="19674" xr:uid="{00000000-0005-0000-0000-000075130000}"/>
    <cellStyle name="Comma 11 4 3 3 3" xfId="21265" xr:uid="{00000000-0005-0000-0000-000076130000}"/>
    <cellStyle name="Comma 11 4 3 4" xfId="18156" xr:uid="{00000000-0005-0000-0000-000077130000}"/>
    <cellStyle name="Comma 11 4 4" xfId="2902" xr:uid="{00000000-0005-0000-0000-000078130000}"/>
    <cellStyle name="Comma 11 4 4 2" xfId="18158" xr:uid="{00000000-0005-0000-0000-000079130000}"/>
    <cellStyle name="Comma 11 4 5" xfId="12324" xr:uid="{00000000-0005-0000-0000-00007A130000}"/>
    <cellStyle name="Comma 11 4 5 2" xfId="19675" xr:uid="{00000000-0005-0000-0000-00007B130000}"/>
    <cellStyle name="Comma 11 4 5 3" xfId="21266" xr:uid="{00000000-0005-0000-0000-00007C130000}"/>
    <cellStyle name="Comma 11 4 6" xfId="12325" xr:uid="{00000000-0005-0000-0000-00007D130000}"/>
    <cellStyle name="Comma 11 4 6 2" xfId="19676" xr:uid="{00000000-0005-0000-0000-00007E130000}"/>
    <cellStyle name="Comma 11 4 6 3" xfId="21267" xr:uid="{00000000-0005-0000-0000-00007F130000}"/>
    <cellStyle name="Comma 11 4 7" xfId="12326" xr:uid="{00000000-0005-0000-0000-000080130000}"/>
    <cellStyle name="Comma 11 4 7 2" xfId="19677" xr:uid="{00000000-0005-0000-0000-000081130000}"/>
    <cellStyle name="Comma 11 4 8" xfId="18151" xr:uid="{00000000-0005-0000-0000-000082130000}"/>
    <cellStyle name="Comma 11 5" xfId="2903" xr:uid="{00000000-0005-0000-0000-000083130000}"/>
    <cellStyle name="Comma 11 5 2" xfId="2904" xr:uid="{00000000-0005-0000-0000-000084130000}"/>
    <cellStyle name="Comma 11 5 2 2" xfId="2905" xr:uid="{00000000-0005-0000-0000-000085130000}"/>
    <cellStyle name="Comma 11 5 2 2 2" xfId="2906" xr:uid="{00000000-0005-0000-0000-000086130000}"/>
    <cellStyle name="Comma 11 5 2 2 2 2" xfId="18162" xr:uid="{00000000-0005-0000-0000-000087130000}"/>
    <cellStyle name="Comma 11 5 2 2 3" xfId="12327" xr:uid="{00000000-0005-0000-0000-000088130000}"/>
    <cellStyle name="Comma 11 5 2 2 3 2" xfId="19678" xr:uid="{00000000-0005-0000-0000-000089130000}"/>
    <cellStyle name="Comma 11 5 2 2 3 3" xfId="21268" xr:uid="{00000000-0005-0000-0000-00008A130000}"/>
    <cellStyle name="Comma 11 5 2 2 4" xfId="18161" xr:uid="{00000000-0005-0000-0000-00008B130000}"/>
    <cellStyle name="Comma 11 5 2 3" xfId="2907" xr:uid="{00000000-0005-0000-0000-00008C130000}"/>
    <cellStyle name="Comma 11 5 2 3 2" xfId="18163" xr:uid="{00000000-0005-0000-0000-00008D130000}"/>
    <cellStyle name="Comma 11 5 2 4" xfId="12328" xr:uid="{00000000-0005-0000-0000-00008E130000}"/>
    <cellStyle name="Comma 11 5 2 4 2" xfId="19679" xr:uid="{00000000-0005-0000-0000-00008F130000}"/>
    <cellStyle name="Comma 11 5 2 4 3" xfId="21269" xr:uid="{00000000-0005-0000-0000-000090130000}"/>
    <cellStyle name="Comma 11 5 2 5" xfId="12329" xr:uid="{00000000-0005-0000-0000-000091130000}"/>
    <cellStyle name="Comma 11 5 2 5 2" xfId="19680" xr:uid="{00000000-0005-0000-0000-000092130000}"/>
    <cellStyle name="Comma 11 5 2 5 3" xfId="21270" xr:uid="{00000000-0005-0000-0000-000093130000}"/>
    <cellStyle name="Comma 11 5 2 6" xfId="12330" xr:uid="{00000000-0005-0000-0000-000094130000}"/>
    <cellStyle name="Comma 11 5 2 6 2" xfId="19681" xr:uid="{00000000-0005-0000-0000-000095130000}"/>
    <cellStyle name="Comma 11 5 2 7" xfId="18160" xr:uid="{00000000-0005-0000-0000-000096130000}"/>
    <cellStyle name="Comma 11 5 3" xfId="2908" xr:uid="{00000000-0005-0000-0000-000097130000}"/>
    <cellStyle name="Comma 11 5 3 2" xfId="2909" xr:uid="{00000000-0005-0000-0000-000098130000}"/>
    <cellStyle name="Comma 11 5 3 2 2" xfId="18165" xr:uid="{00000000-0005-0000-0000-000099130000}"/>
    <cellStyle name="Comma 11 5 3 3" xfId="12331" xr:uid="{00000000-0005-0000-0000-00009A130000}"/>
    <cellStyle name="Comma 11 5 3 3 2" xfId="19682" xr:uid="{00000000-0005-0000-0000-00009B130000}"/>
    <cellStyle name="Comma 11 5 3 3 3" xfId="21271" xr:uid="{00000000-0005-0000-0000-00009C130000}"/>
    <cellStyle name="Comma 11 5 3 4" xfId="18164" xr:uid="{00000000-0005-0000-0000-00009D130000}"/>
    <cellStyle name="Comma 11 5 4" xfId="2910" xr:uid="{00000000-0005-0000-0000-00009E130000}"/>
    <cellStyle name="Comma 11 5 4 2" xfId="18166" xr:uid="{00000000-0005-0000-0000-00009F130000}"/>
    <cellStyle name="Comma 11 5 5" xfId="12332" xr:uid="{00000000-0005-0000-0000-0000A0130000}"/>
    <cellStyle name="Comma 11 5 5 2" xfId="19683" xr:uid="{00000000-0005-0000-0000-0000A1130000}"/>
    <cellStyle name="Comma 11 5 5 3" xfId="21272" xr:uid="{00000000-0005-0000-0000-0000A2130000}"/>
    <cellStyle name="Comma 11 5 6" xfId="12333" xr:uid="{00000000-0005-0000-0000-0000A3130000}"/>
    <cellStyle name="Comma 11 5 6 2" xfId="19684" xr:uid="{00000000-0005-0000-0000-0000A4130000}"/>
    <cellStyle name="Comma 11 5 6 3" xfId="21273" xr:uid="{00000000-0005-0000-0000-0000A5130000}"/>
    <cellStyle name="Comma 11 5 7" xfId="12334" xr:uid="{00000000-0005-0000-0000-0000A6130000}"/>
    <cellStyle name="Comma 11 5 7 2" xfId="19685" xr:uid="{00000000-0005-0000-0000-0000A7130000}"/>
    <cellStyle name="Comma 11 5 8" xfId="18159" xr:uid="{00000000-0005-0000-0000-0000A8130000}"/>
    <cellStyle name="Comma 11 6" xfId="12335" xr:uid="{00000000-0005-0000-0000-0000A9130000}"/>
    <cellStyle name="Comma 11 6 2" xfId="12336" xr:uid="{00000000-0005-0000-0000-0000AA130000}"/>
    <cellStyle name="Comma 11 6 2 2" xfId="19687" xr:uid="{00000000-0005-0000-0000-0000AB130000}"/>
    <cellStyle name="Comma 11 6 2 3" xfId="21275" xr:uid="{00000000-0005-0000-0000-0000AC130000}"/>
    <cellStyle name="Comma 11 6 3" xfId="19686" xr:uid="{00000000-0005-0000-0000-0000AD130000}"/>
    <cellStyle name="Comma 11 6 4" xfId="21274" xr:uid="{00000000-0005-0000-0000-0000AE130000}"/>
    <cellStyle name="Comma 11 7" xfId="12337" xr:uid="{00000000-0005-0000-0000-0000AF130000}"/>
    <cellStyle name="Comma 11 7 2" xfId="19688" xr:uid="{00000000-0005-0000-0000-0000B0130000}"/>
    <cellStyle name="Comma 11 8" xfId="12338" xr:uid="{00000000-0005-0000-0000-0000B1130000}"/>
    <cellStyle name="Comma 11 8 2" xfId="19689" xr:uid="{00000000-0005-0000-0000-0000B2130000}"/>
    <cellStyle name="Comma 11 9" xfId="18126" xr:uid="{00000000-0005-0000-0000-0000B3130000}"/>
    <cellStyle name="Comma 110" xfId="2911" xr:uid="{00000000-0005-0000-0000-0000B4130000}"/>
    <cellStyle name="Comma 110 2" xfId="12339" xr:uid="{00000000-0005-0000-0000-0000B5130000}"/>
    <cellStyle name="Comma 110 2 2" xfId="19690" xr:uid="{00000000-0005-0000-0000-0000B6130000}"/>
    <cellStyle name="Comma 110 2 3" xfId="21276" xr:uid="{00000000-0005-0000-0000-0000B7130000}"/>
    <cellStyle name="Comma 110 3" xfId="18167" xr:uid="{00000000-0005-0000-0000-0000B8130000}"/>
    <cellStyle name="Comma 111" xfId="2912" xr:uid="{00000000-0005-0000-0000-0000B9130000}"/>
    <cellStyle name="Comma 111 2" xfId="12340" xr:uid="{00000000-0005-0000-0000-0000BA130000}"/>
    <cellStyle name="Comma 111 2 2" xfId="19691" xr:uid="{00000000-0005-0000-0000-0000BB130000}"/>
    <cellStyle name="Comma 111 2 3" xfId="21277" xr:uid="{00000000-0005-0000-0000-0000BC130000}"/>
    <cellStyle name="Comma 111 3" xfId="18168" xr:uid="{00000000-0005-0000-0000-0000BD130000}"/>
    <cellStyle name="Comma 112" xfId="2913" xr:uid="{00000000-0005-0000-0000-0000BE130000}"/>
    <cellStyle name="Comma 112 2" xfId="12341" xr:uid="{00000000-0005-0000-0000-0000BF130000}"/>
    <cellStyle name="Comma 112 2 2" xfId="19692" xr:uid="{00000000-0005-0000-0000-0000C0130000}"/>
    <cellStyle name="Comma 112 2 3" xfId="21278" xr:uid="{00000000-0005-0000-0000-0000C1130000}"/>
    <cellStyle name="Comma 112 3" xfId="18169" xr:uid="{00000000-0005-0000-0000-0000C2130000}"/>
    <cellStyle name="Comma 113" xfId="2914" xr:uid="{00000000-0005-0000-0000-0000C3130000}"/>
    <cellStyle name="Comma 113 2" xfId="12342" xr:uid="{00000000-0005-0000-0000-0000C4130000}"/>
    <cellStyle name="Comma 113 2 2" xfId="19693" xr:uid="{00000000-0005-0000-0000-0000C5130000}"/>
    <cellStyle name="Comma 113 2 3" xfId="21279" xr:uid="{00000000-0005-0000-0000-0000C6130000}"/>
    <cellStyle name="Comma 113 3" xfId="18170" xr:uid="{00000000-0005-0000-0000-0000C7130000}"/>
    <cellStyle name="Comma 114" xfId="2915" xr:uid="{00000000-0005-0000-0000-0000C8130000}"/>
    <cellStyle name="Comma 114 2" xfId="12343" xr:uid="{00000000-0005-0000-0000-0000C9130000}"/>
    <cellStyle name="Comma 114 2 2" xfId="19694" xr:uid="{00000000-0005-0000-0000-0000CA130000}"/>
    <cellStyle name="Comma 114 2 3" xfId="21280" xr:uid="{00000000-0005-0000-0000-0000CB130000}"/>
    <cellStyle name="Comma 114 3" xfId="18171" xr:uid="{00000000-0005-0000-0000-0000CC130000}"/>
    <cellStyle name="Comma 115" xfId="2916" xr:uid="{00000000-0005-0000-0000-0000CD130000}"/>
    <cellStyle name="Comma 115 2" xfId="12344" xr:uid="{00000000-0005-0000-0000-0000CE130000}"/>
    <cellStyle name="Comma 115 2 2" xfId="19695" xr:uid="{00000000-0005-0000-0000-0000CF130000}"/>
    <cellStyle name="Comma 115 2 3" xfId="21281" xr:uid="{00000000-0005-0000-0000-0000D0130000}"/>
    <cellStyle name="Comma 115 3" xfId="18172" xr:uid="{00000000-0005-0000-0000-0000D1130000}"/>
    <cellStyle name="Comma 116" xfId="2917" xr:uid="{00000000-0005-0000-0000-0000D2130000}"/>
    <cellStyle name="Comma 116 2" xfId="12345" xr:uid="{00000000-0005-0000-0000-0000D3130000}"/>
    <cellStyle name="Comma 116 2 2" xfId="19696" xr:uid="{00000000-0005-0000-0000-0000D4130000}"/>
    <cellStyle name="Comma 116 2 3" xfId="21282" xr:uid="{00000000-0005-0000-0000-0000D5130000}"/>
    <cellStyle name="Comma 116 3" xfId="18173" xr:uid="{00000000-0005-0000-0000-0000D6130000}"/>
    <cellStyle name="Comma 117" xfId="2918" xr:uid="{00000000-0005-0000-0000-0000D7130000}"/>
    <cellStyle name="Comma 117 2" xfId="12346" xr:uid="{00000000-0005-0000-0000-0000D8130000}"/>
    <cellStyle name="Comma 117 2 2" xfId="19697" xr:uid="{00000000-0005-0000-0000-0000D9130000}"/>
    <cellStyle name="Comma 117 2 3" xfId="21283" xr:uid="{00000000-0005-0000-0000-0000DA130000}"/>
    <cellStyle name="Comma 117 3" xfId="18174" xr:uid="{00000000-0005-0000-0000-0000DB130000}"/>
    <cellStyle name="Comma 118" xfId="2919" xr:uid="{00000000-0005-0000-0000-0000DC130000}"/>
    <cellStyle name="Comma 118 2" xfId="12347" xr:uid="{00000000-0005-0000-0000-0000DD130000}"/>
    <cellStyle name="Comma 118 2 2" xfId="19698" xr:uid="{00000000-0005-0000-0000-0000DE130000}"/>
    <cellStyle name="Comma 118 2 3" xfId="21284" xr:uid="{00000000-0005-0000-0000-0000DF130000}"/>
    <cellStyle name="Comma 118 3" xfId="18175" xr:uid="{00000000-0005-0000-0000-0000E0130000}"/>
    <cellStyle name="Comma 119" xfId="2920" xr:uid="{00000000-0005-0000-0000-0000E1130000}"/>
    <cellStyle name="Comma 119 2" xfId="12348" xr:uid="{00000000-0005-0000-0000-0000E2130000}"/>
    <cellStyle name="Comma 119 2 2" xfId="19699" xr:uid="{00000000-0005-0000-0000-0000E3130000}"/>
    <cellStyle name="Comma 119 2 3" xfId="21285" xr:uid="{00000000-0005-0000-0000-0000E4130000}"/>
    <cellStyle name="Comma 119 3" xfId="18176" xr:uid="{00000000-0005-0000-0000-0000E5130000}"/>
    <cellStyle name="Comma 12" xfId="2921" xr:uid="{00000000-0005-0000-0000-0000E6130000}"/>
    <cellStyle name="Comma 12 2" xfId="2922" xr:uid="{00000000-0005-0000-0000-0000E7130000}"/>
    <cellStyle name="Comma 12 2 2" xfId="2923" xr:uid="{00000000-0005-0000-0000-0000E8130000}"/>
    <cellStyle name="Comma 12 2 2 2" xfId="2924" xr:uid="{00000000-0005-0000-0000-0000E9130000}"/>
    <cellStyle name="Comma 12 2 2 2 2" xfId="2925" xr:uid="{00000000-0005-0000-0000-0000EA130000}"/>
    <cellStyle name="Comma 12 2 2 2 2 2" xfId="2926" xr:uid="{00000000-0005-0000-0000-0000EB130000}"/>
    <cellStyle name="Comma 12 2 2 2 2 2 2" xfId="18181" xr:uid="{00000000-0005-0000-0000-0000EC130000}"/>
    <cellStyle name="Comma 12 2 2 2 2 3" xfId="12349" xr:uid="{00000000-0005-0000-0000-0000ED130000}"/>
    <cellStyle name="Comma 12 2 2 2 2 3 2" xfId="19700" xr:uid="{00000000-0005-0000-0000-0000EE130000}"/>
    <cellStyle name="Comma 12 2 2 2 2 3 3" xfId="21286" xr:uid="{00000000-0005-0000-0000-0000EF130000}"/>
    <cellStyle name="Comma 12 2 2 2 2 4" xfId="18180" xr:uid="{00000000-0005-0000-0000-0000F0130000}"/>
    <cellStyle name="Comma 12 2 2 2 3" xfId="2927" xr:uid="{00000000-0005-0000-0000-0000F1130000}"/>
    <cellStyle name="Comma 12 2 2 2 3 2" xfId="18182" xr:uid="{00000000-0005-0000-0000-0000F2130000}"/>
    <cellStyle name="Comma 12 2 2 2 4" xfId="12350" xr:uid="{00000000-0005-0000-0000-0000F3130000}"/>
    <cellStyle name="Comma 12 2 2 2 4 2" xfId="19701" xr:uid="{00000000-0005-0000-0000-0000F4130000}"/>
    <cellStyle name="Comma 12 2 2 2 4 3" xfId="21287" xr:uid="{00000000-0005-0000-0000-0000F5130000}"/>
    <cellStyle name="Comma 12 2 2 2 5" xfId="12351" xr:uid="{00000000-0005-0000-0000-0000F6130000}"/>
    <cellStyle name="Comma 12 2 2 2 5 2" xfId="19702" xr:uid="{00000000-0005-0000-0000-0000F7130000}"/>
    <cellStyle name="Comma 12 2 2 2 5 3" xfId="21288" xr:uid="{00000000-0005-0000-0000-0000F8130000}"/>
    <cellStyle name="Comma 12 2 2 2 6" xfId="12352" xr:uid="{00000000-0005-0000-0000-0000F9130000}"/>
    <cellStyle name="Comma 12 2 2 2 6 2" xfId="19703" xr:uid="{00000000-0005-0000-0000-0000FA130000}"/>
    <cellStyle name="Comma 12 2 2 2 7" xfId="18179" xr:uid="{00000000-0005-0000-0000-0000FB130000}"/>
    <cellStyle name="Comma 12 2 2 3" xfId="2928" xr:uid="{00000000-0005-0000-0000-0000FC130000}"/>
    <cellStyle name="Comma 12 2 2 3 2" xfId="2929" xr:uid="{00000000-0005-0000-0000-0000FD130000}"/>
    <cellStyle name="Comma 12 2 2 3 2 2" xfId="18184" xr:uid="{00000000-0005-0000-0000-0000FE130000}"/>
    <cellStyle name="Comma 12 2 2 3 3" xfId="12353" xr:uid="{00000000-0005-0000-0000-0000FF130000}"/>
    <cellStyle name="Comma 12 2 2 3 3 2" xfId="19704" xr:uid="{00000000-0005-0000-0000-000000140000}"/>
    <cellStyle name="Comma 12 2 2 3 3 3" xfId="21289" xr:uid="{00000000-0005-0000-0000-000001140000}"/>
    <cellStyle name="Comma 12 2 2 3 4" xfId="18183" xr:uid="{00000000-0005-0000-0000-000002140000}"/>
    <cellStyle name="Comma 12 2 2 4" xfId="2930" xr:uid="{00000000-0005-0000-0000-000003140000}"/>
    <cellStyle name="Comma 12 2 2 4 2" xfId="18185" xr:uid="{00000000-0005-0000-0000-000004140000}"/>
    <cellStyle name="Comma 12 2 2 5" xfId="12354" xr:uid="{00000000-0005-0000-0000-000005140000}"/>
    <cellStyle name="Comma 12 2 2 5 2" xfId="19705" xr:uid="{00000000-0005-0000-0000-000006140000}"/>
    <cellStyle name="Comma 12 2 2 5 3" xfId="21290" xr:uid="{00000000-0005-0000-0000-000007140000}"/>
    <cellStyle name="Comma 12 2 2 6" xfId="12355" xr:uid="{00000000-0005-0000-0000-000008140000}"/>
    <cellStyle name="Comma 12 2 2 6 2" xfId="19706" xr:uid="{00000000-0005-0000-0000-000009140000}"/>
    <cellStyle name="Comma 12 2 2 6 3" xfId="21291" xr:uid="{00000000-0005-0000-0000-00000A140000}"/>
    <cellStyle name="Comma 12 2 2 7" xfId="12356" xr:uid="{00000000-0005-0000-0000-00000B140000}"/>
    <cellStyle name="Comma 12 2 2 7 2" xfId="19707" xr:uid="{00000000-0005-0000-0000-00000C140000}"/>
    <cellStyle name="Comma 12 2 2 8" xfId="18178" xr:uid="{00000000-0005-0000-0000-00000D140000}"/>
    <cellStyle name="Comma 12 2 3" xfId="2931" xr:uid="{00000000-0005-0000-0000-00000E140000}"/>
    <cellStyle name="Comma 12 2 3 2" xfId="2932" xr:uid="{00000000-0005-0000-0000-00000F140000}"/>
    <cellStyle name="Comma 12 2 3 2 2" xfId="2933" xr:uid="{00000000-0005-0000-0000-000010140000}"/>
    <cellStyle name="Comma 12 2 3 2 2 2" xfId="18188" xr:uid="{00000000-0005-0000-0000-000011140000}"/>
    <cellStyle name="Comma 12 2 3 2 3" xfId="12357" xr:uid="{00000000-0005-0000-0000-000012140000}"/>
    <cellStyle name="Comma 12 2 3 2 3 2" xfId="19708" xr:uid="{00000000-0005-0000-0000-000013140000}"/>
    <cellStyle name="Comma 12 2 3 2 3 3" xfId="21292" xr:uid="{00000000-0005-0000-0000-000014140000}"/>
    <cellStyle name="Comma 12 2 3 2 4" xfId="18187" xr:uid="{00000000-0005-0000-0000-000015140000}"/>
    <cellStyle name="Comma 12 2 3 3" xfId="2934" xr:uid="{00000000-0005-0000-0000-000016140000}"/>
    <cellStyle name="Comma 12 2 3 3 2" xfId="18189" xr:uid="{00000000-0005-0000-0000-000017140000}"/>
    <cellStyle name="Comma 12 2 3 4" xfId="12358" xr:uid="{00000000-0005-0000-0000-000018140000}"/>
    <cellStyle name="Comma 12 2 3 4 2" xfId="19709" xr:uid="{00000000-0005-0000-0000-000019140000}"/>
    <cellStyle name="Comma 12 2 3 4 3" xfId="21293" xr:uid="{00000000-0005-0000-0000-00001A140000}"/>
    <cellStyle name="Comma 12 2 3 5" xfId="12359" xr:uid="{00000000-0005-0000-0000-00001B140000}"/>
    <cellStyle name="Comma 12 2 3 5 2" xfId="19710" xr:uid="{00000000-0005-0000-0000-00001C140000}"/>
    <cellStyle name="Comma 12 2 3 5 3" xfId="21294" xr:uid="{00000000-0005-0000-0000-00001D140000}"/>
    <cellStyle name="Comma 12 2 3 6" xfId="12360" xr:uid="{00000000-0005-0000-0000-00001E140000}"/>
    <cellStyle name="Comma 12 2 3 6 2" xfId="19711" xr:uid="{00000000-0005-0000-0000-00001F140000}"/>
    <cellStyle name="Comma 12 2 3 7" xfId="18186" xr:uid="{00000000-0005-0000-0000-000020140000}"/>
    <cellStyle name="Comma 12 2 4" xfId="2935" xr:uid="{00000000-0005-0000-0000-000021140000}"/>
    <cellStyle name="Comma 12 2 4 2" xfId="2936" xr:uid="{00000000-0005-0000-0000-000022140000}"/>
    <cellStyle name="Comma 12 2 4 2 2" xfId="18191" xr:uid="{00000000-0005-0000-0000-000023140000}"/>
    <cellStyle name="Comma 12 2 4 3" xfId="12361" xr:uid="{00000000-0005-0000-0000-000024140000}"/>
    <cellStyle name="Comma 12 2 4 3 2" xfId="19712" xr:uid="{00000000-0005-0000-0000-000025140000}"/>
    <cellStyle name="Comma 12 2 4 3 3" xfId="21295" xr:uid="{00000000-0005-0000-0000-000026140000}"/>
    <cellStyle name="Comma 12 2 4 4" xfId="18190" xr:uid="{00000000-0005-0000-0000-000027140000}"/>
    <cellStyle name="Comma 12 2 5" xfId="2937" xr:uid="{00000000-0005-0000-0000-000028140000}"/>
    <cellStyle name="Comma 12 2 5 2" xfId="18192" xr:uid="{00000000-0005-0000-0000-000029140000}"/>
    <cellStyle name="Comma 12 2 6" xfId="12362" xr:uid="{00000000-0005-0000-0000-00002A140000}"/>
    <cellStyle name="Comma 12 2 6 2" xfId="19713" xr:uid="{00000000-0005-0000-0000-00002B140000}"/>
    <cellStyle name="Comma 12 2 6 3" xfId="21296" xr:uid="{00000000-0005-0000-0000-00002C140000}"/>
    <cellStyle name="Comma 12 2 7" xfId="12363" xr:uid="{00000000-0005-0000-0000-00002D140000}"/>
    <cellStyle name="Comma 12 2 7 2" xfId="19714" xr:uid="{00000000-0005-0000-0000-00002E140000}"/>
    <cellStyle name="Comma 12 2 7 3" xfId="21297" xr:uid="{00000000-0005-0000-0000-00002F140000}"/>
    <cellStyle name="Comma 12 2 8" xfId="12364" xr:uid="{00000000-0005-0000-0000-000030140000}"/>
    <cellStyle name="Comma 12 2 8 2" xfId="19715" xr:uid="{00000000-0005-0000-0000-000031140000}"/>
    <cellStyle name="Comma 12 2 9" xfId="18177" xr:uid="{00000000-0005-0000-0000-000032140000}"/>
    <cellStyle name="Comma 12 3" xfId="2938" xr:uid="{00000000-0005-0000-0000-000033140000}"/>
    <cellStyle name="Comma 12 3 2" xfId="2939" xr:uid="{00000000-0005-0000-0000-000034140000}"/>
    <cellStyle name="Comma 12 3 2 2" xfId="2940" xr:uid="{00000000-0005-0000-0000-000035140000}"/>
    <cellStyle name="Comma 12 3 2 2 2" xfId="2941" xr:uid="{00000000-0005-0000-0000-000036140000}"/>
    <cellStyle name="Comma 12 3 2 2 2 2" xfId="18196" xr:uid="{00000000-0005-0000-0000-000037140000}"/>
    <cellStyle name="Comma 12 3 2 2 3" xfId="12365" xr:uid="{00000000-0005-0000-0000-000038140000}"/>
    <cellStyle name="Comma 12 3 2 2 3 2" xfId="19716" xr:uid="{00000000-0005-0000-0000-000039140000}"/>
    <cellStyle name="Comma 12 3 2 2 3 3" xfId="21298" xr:uid="{00000000-0005-0000-0000-00003A140000}"/>
    <cellStyle name="Comma 12 3 2 2 4" xfId="18195" xr:uid="{00000000-0005-0000-0000-00003B140000}"/>
    <cellStyle name="Comma 12 3 2 3" xfId="2942" xr:uid="{00000000-0005-0000-0000-00003C140000}"/>
    <cellStyle name="Comma 12 3 2 3 2" xfId="18197" xr:uid="{00000000-0005-0000-0000-00003D140000}"/>
    <cellStyle name="Comma 12 3 2 4" xfId="12366" xr:uid="{00000000-0005-0000-0000-00003E140000}"/>
    <cellStyle name="Comma 12 3 2 4 2" xfId="19717" xr:uid="{00000000-0005-0000-0000-00003F140000}"/>
    <cellStyle name="Comma 12 3 2 4 3" xfId="21299" xr:uid="{00000000-0005-0000-0000-000040140000}"/>
    <cellStyle name="Comma 12 3 2 5" xfId="12367" xr:uid="{00000000-0005-0000-0000-000041140000}"/>
    <cellStyle name="Comma 12 3 2 5 2" xfId="19718" xr:uid="{00000000-0005-0000-0000-000042140000}"/>
    <cellStyle name="Comma 12 3 2 5 3" xfId="21300" xr:uid="{00000000-0005-0000-0000-000043140000}"/>
    <cellStyle name="Comma 12 3 2 6" xfId="12368" xr:uid="{00000000-0005-0000-0000-000044140000}"/>
    <cellStyle name="Comma 12 3 2 6 2" xfId="19719" xr:uid="{00000000-0005-0000-0000-000045140000}"/>
    <cellStyle name="Comma 12 3 2 7" xfId="18194" xr:uid="{00000000-0005-0000-0000-000046140000}"/>
    <cellStyle name="Comma 12 3 3" xfId="2943" xr:uid="{00000000-0005-0000-0000-000047140000}"/>
    <cellStyle name="Comma 12 3 3 2" xfId="2944" xr:uid="{00000000-0005-0000-0000-000048140000}"/>
    <cellStyle name="Comma 12 3 3 2 2" xfId="18199" xr:uid="{00000000-0005-0000-0000-000049140000}"/>
    <cellStyle name="Comma 12 3 3 3" xfId="12369" xr:uid="{00000000-0005-0000-0000-00004A140000}"/>
    <cellStyle name="Comma 12 3 3 3 2" xfId="19720" xr:uid="{00000000-0005-0000-0000-00004B140000}"/>
    <cellStyle name="Comma 12 3 3 3 3" xfId="21301" xr:uid="{00000000-0005-0000-0000-00004C140000}"/>
    <cellStyle name="Comma 12 3 3 4" xfId="18198" xr:uid="{00000000-0005-0000-0000-00004D140000}"/>
    <cellStyle name="Comma 12 3 4" xfId="2945" xr:uid="{00000000-0005-0000-0000-00004E140000}"/>
    <cellStyle name="Comma 12 3 4 2" xfId="18200" xr:uid="{00000000-0005-0000-0000-00004F140000}"/>
    <cellStyle name="Comma 12 3 5" xfId="12370" xr:uid="{00000000-0005-0000-0000-000050140000}"/>
    <cellStyle name="Comma 12 3 5 2" xfId="19721" xr:uid="{00000000-0005-0000-0000-000051140000}"/>
    <cellStyle name="Comma 12 3 5 3" xfId="21302" xr:uid="{00000000-0005-0000-0000-000052140000}"/>
    <cellStyle name="Comma 12 3 6" xfId="12371" xr:uid="{00000000-0005-0000-0000-000053140000}"/>
    <cellStyle name="Comma 12 3 6 2" xfId="19722" xr:uid="{00000000-0005-0000-0000-000054140000}"/>
    <cellStyle name="Comma 12 3 6 3" xfId="21303" xr:uid="{00000000-0005-0000-0000-000055140000}"/>
    <cellStyle name="Comma 12 3 7" xfId="12372" xr:uid="{00000000-0005-0000-0000-000056140000}"/>
    <cellStyle name="Comma 12 3 7 2" xfId="19723" xr:uid="{00000000-0005-0000-0000-000057140000}"/>
    <cellStyle name="Comma 12 3 8" xfId="18193" xr:uid="{00000000-0005-0000-0000-000058140000}"/>
    <cellStyle name="Comma 12 4" xfId="2946" xr:uid="{00000000-0005-0000-0000-000059140000}"/>
    <cellStyle name="Comma 12 4 2" xfId="12373" xr:uid="{00000000-0005-0000-0000-00005A140000}"/>
    <cellStyle name="Comma 12 4 2 2" xfId="19724" xr:uid="{00000000-0005-0000-0000-00005B140000}"/>
    <cellStyle name="Comma 12 4 2 3" xfId="21304" xr:uid="{00000000-0005-0000-0000-00005C140000}"/>
    <cellStyle name="Comma 12 4 3" xfId="2947" xr:uid="{00000000-0005-0000-0000-00005D140000}"/>
    <cellStyle name="Comma 12 4 3 2" xfId="18202" xr:uid="{00000000-0005-0000-0000-00005E140000}"/>
    <cellStyle name="Comma 12 4 4" xfId="12374" xr:uid="{00000000-0005-0000-0000-00005F140000}"/>
    <cellStyle name="Comma 12 4 4 2" xfId="12375" xr:uid="{00000000-0005-0000-0000-000060140000}"/>
    <cellStyle name="Comma 12 4 4 2 2" xfId="19725" xr:uid="{00000000-0005-0000-0000-000061140000}"/>
    <cellStyle name="Comma 12 4 4 3" xfId="21305" xr:uid="{00000000-0005-0000-0000-000062140000}"/>
    <cellStyle name="Comma 12 4 5" xfId="18201" xr:uid="{00000000-0005-0000-0000-000063140000}"/>
    <cellStyle name="Comma 12 5" xfId="2948" xr:uid="{00000000-0005-0000-0000-000064140000}"/>
    <cellStyle name="Comma 12 5 2" xfId="2949" xr:uid="{00000000-0005-0000-0000-000065140000}"/>
    <cellStyle name="Comma 12 5 2 2" xfId="2950" xr:uid="{00000000-0005-0000-0000-000066140000}"/>
    <cellStyle name="Comma 12 5 2 2 2" xfId="2951" xr:uid="{00000000-0005-0000-0000-000067140000}"/>
    <cellStyle name="Comma 12 5 2 2 2 2" xfId="18206" xr:uid="{00000000-0005-0000-0000-000068140000}"/>
    <cellStyle name="Comma 12 5 2 2 3" xfId="12376" xr:uid="{00000000-0005-0000-0000-000069140000}"/>
    <cellStyle name="Comma 12 5 2 2 3 2" xfId="19726" xr:uid="{00000000-0005-0000-0000-00006A140000}"/>
    <cellStyle name="Comma 12 5 2 2 3 3" xfId="21306" xr:uid="{00000000-0005-0000-0000-00006B140000}"/>
    <cellStyle name="Comma 12 5 2 2 4" xfId="18205" xr:uid="{00000000-0005-0000-0000-00006C140000}"/>
    <cellStyle name="Comma 12 5 2 3" xfId="2952" xr:uid="{00000000-0005-0000-0000-00006D140000}"/>
    <cellStyle name="Comma 12 5 2 3 2" xfId="18207" xr:uid="{00000000-0005-0000-0000-00006E140000}"/>
    <cellStyle name="Comma 12 5 2 4" xfId="12377" xr:uid="{00000000-0005-0000-0000-00006F140000}"/>
    <cellStyle name="Comma 12 5 2 4 2" xfId="19727" xr:uid="{00000000-0005-0000-0000-000070140000}"/>
    <cellStyle name="Comma 12 5 2 4 3" xfId="21307" xr:uid="{00000000-0005-0000-0000-000071140000}"/>
    <cellStyle name="Comma 12 5 2 5" xfId="12378" xr:uid="{00000000-0005-0000-0000-000072140000}"/>
    <cellStyle name="Comma 12 5 2 5 2" xfId="19728" xr:uid="{00000000-0005-0000-0000-000073140000}"/>
    <cellStyle name="Comma 12 5 2 5 3" xfId="21308" xr:uid="{00000000-0005-0000-0000-000074140000}"/>
    <cellStyle name="Comma 12 5 2 6" xfId="12379" xr:uid="{00000000-0005-0000-0000-000075140000}"/>
    <cellStyle name="Comma 12 5 2 6 2" xfId="19729" xr:uid="{00000000-0005-0000-0000-000076140000}"/>
    <cellStyle name="Comma 12 5 2 7" xfId="18204" xr:uid="{00000000-0005-0000-0000-000077140000}"/>
    <cellStyle name="Comma 12 5 3" xfId="2953" xr:uid="{00000000-0005-0000-0000-000078140000}"/>
    <cellStyle name="Comma 12 5 3 2" xfId="2954" xr:uid="{00000000-0005-0000-0000-000079140000}"/>
    <cellStyle name="Comma 12 5 3 2 2" xfId="18209" xr:uid="{00000000-0005-0000-0000-00007A140000}"/>
    <cellStyle name="Comma 12 5 3 3" xfId="12380" xr:uid="{00000000-0005-0000-0000-00007B140000}"/>
    <cellStyle name="Comma 12 5 3 3 2" xfId="19730" xr:uid="{00000000-0005-0000-0000-00007C140000}"/>
    <cellStyle name="Comma 12 5 3 3 3" xfId="21309" xr:uid="{00000000-0005-0000-0000-00007D140000}"/>
    <cellStyle name="Comma 12 5 3 4" xfId="18208" xr:uid="{00000000-0005-0000-0000-00007E140000}"/>
    <cellStyle name="Comma 12 5 4" xfId="2955" xr:uid="{00000000-0005-0000-0000-00007F140000}"/>
    <cellStyle name="Comma 12 5 4 2" xfId="18210" xr:uid="{00000000-0005-0000-0000-000080140000}"/>
    <cellStyle name="Comma 12 5 5" xfId="12381" xr:uid="{00000000-0005-0000-0000-000081140000}"/>
    <cellStyle name="Comma 12 5 5 2" xfId="19731" xr:uid="{00000000-0005-0000-0000-000082140000}"/>
    <cellStyle name="Comma 12 5 5 3" xfId="21310" xr:uid="{00000000-0005-0000-0000-000083140000}"/>
    <cellStyle name="Comma 12 5 6" xfId="12382" xr:uid="{00000000-0005-0000-0000-000084140000}"/>
    <cellStyle name="Comma 12 5 6 2" xfId="19732" xr:uid="{00000000-0005-0000-0000-000085140000}"/>
    <cellStyle name="Comma 12 5 6 3" xfId="21311" xr:uid="{00000000-0005-0000-0000-000086140000}"/>
    <cellStyle name="Comma 12 5 7" xfId="12383" xr:uid="{00000000-0005-0000-0000-000087140000}"/>
    <cellStyle name="Comma 12 5 7 2" xfId="19733" xr:uid="{00000000-0005-0000-0000-000088140000}"/>
    <cellStyle name="Comma 12 5 8" xfId="18203" xr:uid="{00000000-0005-0000-0000-000089140000}"/>
    <cellStyle name="Comma 12 6" xfId="12384" xr:uid="{00000000-0005-0000-0000-00008A140000}"/>
    <cellStyle name="Comma 12 6 2" xfId="19734" xr:uid="{00000000-0005-0000-0000-00008B140000}"/>
    <cellStyle name="Comma 12 6 3" xfId="21312" xr:uid="{00000000-0005-0000-0000-00008C140000}"/>
    <cellStyle name="Comma 12 7" xfId="12385" xr:uid="{00000000-0005-0000-0000-00008D140000}"/>
    <cellStyle name="Comma 12 7 2" xfId="19735" xr:uid="{00000000-0005-0000-0000-00008E140000}"/>
    <cellStyle name="Comma 12 7 3" xfId="21313" xr:uid="{00000000-0005-0000-0000-00008F140000}"/>
    <cellStyle name="Comma 12 8" xfId="12386" xr:uid="{00000000-0005-0000-0000-000090140000}"/>
    <cellStyle name="Comma 12 8 2" xfId="19736" xr:uid="{00000000-0005-0000-0000-000091140000}"/>
    <cellStyle name="Comma 12 9" xfId="21126" xr:uid="{00000000-0005-0000-0000-000092140000}"/>
    <cellStyle name="Comma 120" xfId="2956" xr:uid="{00000000-0005-0000-0000-000093140000}"/>
    <cellStyle name="Comma 120 2" xfId="12387" xr:uid="{00000000-0005-0000-0000-000094140000}"/>
    <cellStyle name="Comma 120 2 2" xfId="19737" xr:uid="{00000000-0005-0000-0000-000095140000}"/>
    <cellStyle name="Comma 120 2 3" xfId="21314" xr:uid="{00000000-0005-0000-0000-000096140000}"/>
    <cellStyle name="Comma 120 3" xfId="18211" xr:uid="{00000000-0005-0000-0000-000097140000}"/>
    <cellStyle name="Comma 121" xfId="2957" xr:uid="{00000000-0005-0000-0000-000098140000}"/>
    <cellStyle name="Comma 121 2" xfId="12388" xr:uid="{00000000-0005-0000-0000-000099140000}"/>
    <cellStyle name="Comma 121 2 2" xfId="19738" xr:uid="{00000000-0005-0000-0000-00009A140000}"/>
    <cellStyle name="Comma 121 2 3" xfId="21315" xr:uid="{00000000-0005-0000-0000-00009B140000}"/>
    <cellStyle name="Comma 121 3" xfId="18212" xr:uid="{00000000-0005-0000-0000-00009C140000}"/>
    <cellStyle name="Comma 122" xfId="2958" xr:uid="{00000000-0005-0000-0000-00009D140000}"/>
    <cellStyle name="Comma 122 2" xfId="12389" xr:uid="{00000000-0005-0000-0000-00009E140000}"/>
    <cellStyle name="Comma 122 2 2" xfId="19739" xr:uid="{00000000-0005-0000-0000-00009F140000}"/>
    <cellStyle name="Comma 122 2 3" xfId="21316" xr:uid="{00000000-0005-0000-0000-0000A0140000}"/>
    <cellStyle name="Comma 122 3" xfId="18213" xr:uid="{00000000-0005-0000-0000-0000A1140000}"/>
    <cellStyle name="Comma 123" xfId="2959" xr:uid="{00000000-0005-0000-0000-0000A2140000}"/>
    <cellStyle name="Comma 123 2" xfId="12390" xr:uid="{00000000-0005-0000-0000-0000A3140000}"/>
    <cellStyle name="Comma 123 2 2" xfId="19740" xr:uid="{00000000-0005-0000-0000-0000A4140000}"/>
    <cellStyle name="Comma 123 2 3" xfId="21317" xr:uid="{00000000-0005-0000-0000-0000A5140000}"/>
    <cellStyle name="Comma 123 3" xfId="18214" xr:uid="{00000000-0005-0000-0000-0000A6140000}"/>
    <cellStyle name="Comma 124" xfId="2960" xr:uid="{00000000-0005-0000-0000-0000A7140000}"/>
    <cellStyle name="Comma 124 2" xfId="12391" xr:uid="{00000000-0005-0000-0000-0000A8140000}"/>
    <cellStyle name="Comma 124 2 2" xfId="19741" xr:uid="{00000000-0005-0000-0000-0000A9140000}"/>
    <cellStyle name="Comma 124 2 3" xfId="21318" xr:uid="{00000000-0005-0000-0000-0000AA140000}"/>
    <cellStyle name="Comma 124 3" xfId="18215" xr:uid="{00000000-0005-0000-0000-0000AB140000}"/>
    <cellStyle name="Comma 125" xfId="2961" xr:uid="{00000000-0005-0000-0000-0000AC140000}"/>
    <cellStyle name="Comma 125 2" xfId="12392" xr:uid="{00000000-0005-0000-0000-0000AD140000}"/>
    <cellStyle name="Comma 125 2 2" xfId="19742" xr:uid="{00000000-0005-0000-0000-0000AE140000}"/>
    <cellStyle name="Comma 125 2 3" xfId="21319" xr:uid="{00000000-0005-0000-0000-0000AF140000}"/>
    <cellStyle name="Comma 125 3" xfId="18216" xr:uid="{00000000-0005-0000-0000-0000B0140000}"/>
    <cellStyle name="Comma 126" xfId="2962" xr:uid="{00000000-0005-0000-0000-0000B1140000}"/>
    <cellStyle name="Comma 126 2" xfId="12393" xr:uid="{00000000-0005-0000-0000-0000B2140000}"/>
    <cellStyle name="Comma 126 2 2" xfId="19743" xr:uid="{00000000-0005-0000-0000-0000B3140000}"/>
    <cellStyle name="Comma 126 2 3" xfId="21320" xr:uid="{00000000-0005-0000-0000-0000B4140000}"/>
    <cellStyle name="Comma 126 3" xfId="18217" xr:uid="{00000000-0005-0000-0000-0000B5140000}"/>
    <cellStyle name="Comma 127" xfId="2963" xr:uid="{00000000-0005-0000-0000-0000B6140000}"/>
    <cellStyle name="Comma 127 2" xfId="12394" xr:uid="{00000000-0005-0000-0000-0000B7140000}"/>
    <cellStyle name="Comma 127 2 2" xfId="19744" xr:uid="{00000000-0005-0000-0000-0000B8140000}"/>
    <cellStyle name="Comma 127 2 3" xfId="21321" xr:uid="{00000000-0005-0000-0000-0000B9140000}"/>
    <cellStyle name="Comma 127 3" xfId="18218" xr:uid="{00000000-0005-0000-0000-0000BA140000}"/>
    <cellStyle name="Comma 128" xfId="2964" xr:uid="{00000000-0005-0000-0000-0000BB140000}"/>
    <cellStyle name="Comma 128 2" xfId="12395" xr:uid="{00000000-0005-0000-0000-0000BC140000}"/>
    <cellStyle name="Comma 128 2 2" xfId="19745" xr:uid="{00000000-0005-0000-0000-0000BD140000}"/>
    <cellStyle name="Comma 128 2 3" xfId="21322" xr:uid="{00000000-0005-0000-0000-0000BE140000}"/>
    <cellStyle name="Comma 128 3" xfId="18219" xr:uid="{00000000-0005-0000-0000-0000BF140000}"/>
    <cellStyle name="Comma 129" xfId="2965" xr:uid="{00000000-0005-0000-0000-0000C0140000}"/>
    <cellStyle name="Comma 129 2" xfId="12396" xr:uid="{00000000-0005-0000-0000-0000C1140000}"/>
    <cellStyle name="Comma 129 2 2" xfId="19746" xr:uid="{00000000-0005-0000-0000-0000C2140000}"/>
    <cellStyle name="Comma 129 2 3" xfId="21323" xr:uid="{00000000-0005-0000-0000-0000C3140000}"/>
    <cellStyle name="Comma 129 3" xfId="18220" xr:uid="{00000000-0005-0000-0000-0000C4140000}"/>
    <cellStyle name="Comma 13" xfId="2966" xr:uid="{00000000-0005-0000-0000-0000C5140000}"/>
    <cellStyle name="Comma 13 2" xfId="2967" xr:uid="{00000000-0005-0000-0000-0000C6140000}"/>
    <cellStyle name="Comma 13 2 2" xfId="2968" xr:uid="{00000000-0005-0000-0000-0000C7140000}"/>
    <cellStyle name="Comma 13 2 2 2" xfId="2969" xr:uid="{00000000-0005-0000-0000-0000C8140000}"/>
    <cellStyle name="Comma 13 2 2 2 2" xfId="2970" xr:uid="{00000000-0005-0000-0000-0000C9140000}"/>
    <cellStyle name="Comma 13 2 2 2 2 2" xfId="2971" xr:uid="{00000000-0005-0000-0000-0000CA140000}"/>
    <cellStyle name="Comma 13 2 2 2 2 2 2" xfId="18225" xr:uid="{00000000-0005-0000-0000-0000CB140000}"/>
    <cellStyle name="Comma 13 2 2 2 2 3" xfId="12397" xr:uid="{00000000-0005-0000-0000-0000CC140000}"/>
    <cellStyle name="Comma 13 2 2 2 2 3 2" xfId="19747" xr:uid="{00000000-0005-0000-0000-0000CD140000}"/>
    <cellStyle name="Comma 13 2 2 2 2 3 3" xfId="21324" xr:uid="{00000000-0005-0000-0000-0000CE140000}"/>
    <cellStyle name="Comma 13 2 2 2 2 4" xfId="18224" xr:uid="{00000000-0005-0000-0000-0000CF140000}"/>
    <cellStyle name="Comma 13 2 2 2 3" xfId="2972" xr:uid="{00000000-0005-0000-0000-0000D0140000}"/>
    <cellStyle name="Comma 13 2 2 2 3 2" xfId="18226" xr:uid="{00000000-0005-0000-0000-0000D1140000}"/>
    <cellStyle name="Comma 13 2 2 2 4" xfId="12398" xr:uid="{00000000-0005-0000-0000-0000D2140000}"/>
    <cellStyle name="Comma 13 2 2 2 4 2" xfId="19748" xr:uid="{00000000-0005-0000-0000-0000D3140000}"/>
    <cellStyle name="Comma 13 2 2 2 4 3" xfId="21325" xr:uid="{00000000-0005-0000-0000-0000D4140000}"/>
    <cellStyle name="Comma 13 2 2 2 5" xfId="12399" xr:uid="{00000000-0005-0000-0000-0000D5140000}"/>
    <cellStyle name="Comma 13 2 2 2 5 2" xfId="19749" xr:uid="{00000000-0005-0000-0000-0000D6140000}"/>
    <cellStyle name="Comma 13 2 2 2 5 3" xfId="21326" xr:uid="{00000000-0005-0000-0000-0000D7140000}"/>
    <cellStyle name="Comma 13 2 2 2 6" xfId="12400" xr:uid="{00000000-0005-0000-0000-0000D8140000}"/>
    <cellStyle name="Comma 13 2 2 2 6 2" xfId="19750" xr:uid="{00000000-0005-0000-0000-0000D9140000}"/>
    <cellStyle name="Comma 13 2 2 2 7" xfId="18223" xr:uid="{00000000-0005-0000-0000-0000DA140000}"/>
    <cellStyle name="Comma 13 2 2 3" xfId="2973" xr:uid="{00000000-0005-0000-0000-0000DB140000}"/>
    <cellStyle name="Comma 13 2 2 3 2" xfId="2974" xr:uid="{00000000-0005-0000-0000-0000DC140000}"/>
    <cellStyle name="Comma 13 2 2 3 2 2" xfId="18228" xr:uid="{00000000-0005-0000-0000-0000DD140000}"/>
    <cellStyle name="Comma 13 2 2 3 3" xfId="12401" xr:uid="{00000000-0005-0000-0000-0000DE140000}"/>
    <cellStyle name="Comma 13 2 2 3 3 2" xfId="19751" xr:uid="{00000000-0005-0000-0000-0000DF140000}"/>
    <cellStyle name="Comma 13 2 2 3 3 3" xfId="21327" xr:uid="{00000000-0005-0000-0000-0000E0140000}"/>
    <cellStyle name="Comma 13 2 2 3 4" xfId="18227" xr:uid="{00000000-0005-0000-0000-0000E1140000}"/>
    <cellStyle name="Comma 13 2 2 4" xfId="2975" xr:uid="{00000000-0005-0000-0000-0000E2140000}"/>
    <cellStyle name="Comma 13 2 2 4 2" xfId="18229" xr:uid="{00000000-0005-0000-0000-0000E3140000}"/>
    <cellStyle name="Comma 13 2 2 5" xfId="12402" xr:uid="{00000000-0005-0000-0000-0000E4140000}"/>
    <cellStyle name="Comma 13 2 2 5 2" xfId="19752" xr:uid="{00000000-0005-0000-0000-0000E5140000}"/>
    <cellStyle name="Comma 13 2 2 5 3" xfId="21328" xr:uid="{00000000-0005-0000-0000-0000E6140000}"/>
    <cellStyle name="Comma 13 2 2 6" xfId="12403" xr:uid="{00000000-0005-0000-0000-0000E7140000}"/>
    <cellStyle name="Comma 13 2 2 6 2" xfId="19753" xr:uid="{00000000-0005-0000-0000-0000E8140000}"/>
    <cellStyle name="Comma 13 2 2 6 3" xfId="21329" xr:uid="{00000000-0005-0000-0000-0000E9140000}"/>
    <cellStyle name="Comma 13 2 2 7" xfId="12404" xr:uid="{00000000-0005-0000-0000-0000EA140000}"/>
    <cellStyle name="Comma 13 2 2 7 2" xfId="19754" xr:uid="{00000000-0005-0000-0000-0000EB140000}"/>
    <cellStyle name="Comma 13 2 2 8" xfId="18222" xr:uid="{00000000-0005-0000-0000-0000EC140000}"/>
    <cellStyle name="Comma 13 2 3" xfId="2976" xr:uid="{00000000-0005-0000-0000-0000ED140000}"/>
    <cellStyle name="Comma 13 2 3 2" xfId="2977" xr:uid="{00000000-0005-0000-0000-0000EE140000}"/>
    <cellStyle name="Comma 13 2 3 2 2" xfId="2978" xr:uid="{00000000-0005-0000-0000-0000EF140000}"/>
    <cellStyle name="Comma 13 2 3 2 2 2" xfId="18232" xr:uid="{00000000-0005-0000-0000-0000F0140000}"/>
    <cellStyle name="Comma 13 2 3 2 3" xfId="12405" xr:uid="{00000000-0005-0000-0000-0000F1140000}"/>
    <cellStyle name="Comma 13 2 3 2 3 2" xfId="19755" xr:uid="{00000000-0005-0000-0000-0000F2140000}"/>
    <cellStyle name="Comma 13 2 3 2 3 3" xfId="21330" xr:uid="{00000000-0005-0000-0000-0000F3140000}"/>
    <cellStyle name="Comma 13 2 3 2 4" xfId="18231" xr:uid="{00000000-0005-0000-0000-0000F4140000}"/>
    <cellStyle name="Comma 13 2 3 3" xfId="2979" xr:uid="{00000000-0005-0000-0000-0000F5140000}"/>
    <cellStyle name="Comma 13 2 3 3 2" xfId="18233" xr:uid="{00000000-0005-0000-0000-0000F6140000}"/>
    <cellStyle name="Comma 13 2 3 4" xfId="12406" xr:uid="{00000000-0005-0000-0000-0000F7140000}"/>
    <cellStyle name="Comma 13 2 3 4 2" xfId="19756" xr:uid="{00000000-0005-0000-0000-0000F8140000}"/>
    <cellStyle name="Comma 13 2 3 4 3" xfId="21331" xr:uid="{00000000-0005-0000-0000-0000F9140000}"/>
    <cellStyle name="Comma 13 2 3 5" xfId="12407" xr:uid="{00000000-0005-0000-0000-0000FA140000}"/>
    <cellStyle name="Comma 13 2 3 5 2" xfId="19757" xr:uid="{00000000-0005-0000-0000-0000FB140000}"/>
    <cellStyle name="Comma 13 2 3 5 3" xfId="21332" xr:uid="{00000000-0005-0000-0000-0000FC140000}"/>
    <cellStyle name="Comma 13 2 3 6" xfId="12408" xr:uid="{00000000-0005-0000-0000-0000FD140000}"/>
    <cellStyle name="Comma 13 2 3 6 2" xfId="19758" xr:uid="{00000000-0005-0000-0000-0000FE140000}"/>
    <cellStyle name="Comma 13 2 3 7" xfId="18230" xr:uid="{00000000-0005-0000-0000-0000FF140000}"/>
    <cellStyle name="Comma 13 2 4" xfId="2980" xr:uid="{00000000-0005-0000-0000-000000150000}"/>
    <cellStyle name="Comma 13 2 4 2" xfId="2981" xr:uid="{00000000-0005-0000-0000-000001150000}"/>
    <cellStyle name="Comma 13 2 4 2 2" xfId="18235" xr:uid="{00000000-0005-0000-0000-000002150000}"/>
    <cellStyle name="Comma 13 2 4 3" xfId="12409" xr:uid="{00000000-0005-0000-0000-000003150000}"/>
    <cellStyle name="Comma 13 2 4 3 2" xfId="19759" xr:uid="{00000000-0005-0000-0000-000004150000}"/>
    <cellStyle name="Comma 13 2 4 3 3" xfId="21333" xr:uid="{00000000-0005-0000-0000-000005150000}"/>
    <cellStyle name="Comma 13 2 4 4" xfId="18234" xr:uid="{00000000-0005-0000-0000-000006150000}"/>
    <cellStyle name="Comma 13 2 5" xfId="2982" xr:uid="{00000000-0005-0000-0000-000007150000}"/>
    <cellStyle name="Comma 13 2 5 2" xfId="18236" xr:uid="{00000000-0005-0000-0000-000008150000}"/>
    <cellStyle name="Comma 13 2 6" xfId="12410" xr:uid="{00000000-0005-0000-0000-000009150000}"/>
    <cellStyle name="Comma 13 2 6 2" xfId="19760" xr:uid="{00000000-0005-0000-0000-00000A150000}"/>
    <cellStyle name="Comma 13 2 6 3" xfId="21334" xr:uid="{00000000-0005-0000-0000-00000B150000}"/>
    <cellStyle name="Comma 13 2 7" xfId="12411" xr:uid="{00000000-0005-0000-0000-00000C150000}"/>
    <cellStyle name="Comma 13 2 7 2" xfId="19761" xr:uid="{00000000-0005-0000-0000-00000D150000}"/>
    <cellStyle name="Comma 13 2 7 3" xfId="21335" xr:uid="{00000000-0005-0000-0000-00000E150000}"/>
    <cellStyle name="Comma 13 2 8" xfId="12412" xr:uid="{00000000-0005-0000-0000-00000F150000}"/>
    <cellStyle name="Comma 13 2 8 2" xfId="19762" xr:uid="{00000000-0005-0000-0000-000010150000}"/>
    <cellStyle name="Comma 13 2 9" xfId="18221" xr:uid="{00000000-0005-0000-0000-000011150000}"/>
    <cellStyle name="Comma 13 3" xfId="2983" xr:uid="{00000000-0005-0000-0000-000012150000}"/>
    <cellStyle name="Comma 13 3 2" xfId="2984" xr:uid="{00000000-0005-0000-0000-000013150000}"/>
    <cellStyle name="Comma 13 3 2 2" xfId="2985" xr:uid="{00000000-0005-0000-0000-000014150000}"/>
    <cellStyle name="Comma 13 3 2 2 2" xfId="2986" xr:uid="{00000000-0005-0000-0000-000015150000}"/>
    <cellStyle name="Comma 13 3 2 2 2 2" xfId="18240" xr:uid="{00000000-0005-0000-0000-000016150000}"/>
    <cellStyle name="Comma 13 3 2 2 3" xfId="12413" xr:uid="{00000000-0005-0000-0000-000017150000}"/>
    <cellStyle name="Comma 13 3 2 2 3 2" xfId="19763" xr:uid="{00000000-0005-0000-0000-000018150000}"/>
    <cellStyle name="Comma 13 3 2 2 3 3" xfId="21336" xr:uid="{00000000-0005-0000-0000-000019150000}"/>
    <cellStyle name="Comma 13 3 2 2 4" xfId="18239" xr:uid="{00000000-0005-0000-0000-00001A150000}"/>
    <cellStyle name="Comma 13 3 2 3" xfId="2987" xr:uid="{00000000-0005-0000-0000-00001B150000}"/>
    <cellStyle name="Comma 13 3 2 3 2" xfId="18241" xr:uid="{00000000-0005-0000-0000-00001C150000}"/>
    <cellStyle name="Comma 13 3 2 4" xfId="12414" xr:uid="{00000000-0005-0000-0000-00001D150000}"/>
    <cellStyle name="Comma 13 3 2 4 2" xfId="19764" xr:uid="{00000000-0005-0000-0000-00001E150000}"/>
    <cellStyle name="Comma 13 3 2 4 3" xfId="21337" xr:uid="{00000000-0005-0000-0000-00001F150000}"/>
    <cellStyle name="Comma 13 3 2 5" xfId="12415" xr:uid="{00000000-0005-0000-0000-000020150000}"/>
    <cellStyle name="Comma 13 3 2 5 2" xfId="19765" xr:uid="{00000000-0005-0000-0000-000021150000}"/>
    <cellStyle name="Comma 13 3 2 5 3" xfId="21338" xr:uid="{00000000-0005-0000-0000-000022150000}"/>
    <cellStyle name="Comma 13 3 2 6" xfId="12416" xr:uid="{00000000-0005-0000-0000-000023150000}"/>
    <cellStyle name="Comma 13 3 2 6 2" xfId="19766" xr:uid="{00000000-0005-0000-0000-000024150000}"/>
    <cellStyle name="Comma 13 3 2 7" xfId="18238" xr:uid="{00000000-0005-0000-0000-000025150000}"/>
    <cellStyle name="Comma 13 3 3" xfId="2988" xr:uid="{00000000-0005-0000-0000-000026150000}"/>
    <cellStyle name="Comma 13 3 3 2" xfId="2989" xr:uid="{00000000-0005-0000-0000-000027150000}"/>
    <cellStyle name="Comma 13 3 3 2 2" xfId="18243" xr:uid="{00000000-0005-0000-0000-000028150000}"/>
    <cellStyle name="Comma 13 3 3 3" xfId="12417" xr:uid="{00000000-0005-0000-0000-000029150000}"/>
    <cellStyle name="Comma 13 3 3 3 2" xfId="19767" xr:uid="{00000000-0005-0000-0000-00002A150000}"/>
    <cellStyle name="Comma 13 3 3 3 3" xfId="21339" xr:uid="{00000000-0005-0000-0000-00002B150000}"/>
    <cellStyle name="Comma 13 3 3 4" xfId="18242" xr:uid="{00000000-0005-0000-0000-00002C150000}"/>
    <cellStyle name="Comma 13 3 4" xfId="2990" xr:uid="{00000000-0005-0000-0000-00002D150000}"/>
    <cellStyle name="Comma 13 3 4 2" xfId="18244" xr:uid="{00000000-0005-0000-0000-00002E150000}"/>
    <cellStyle name="Comma 13 3 5" xfId="12418" xr:uid="{00000000-0005-0000-0000-00002F150000}"/>
    <cellStyle name="Comma 13 3 5 2" xfId="19768" xr:uid="{00000000-0005-0000-0000-000030150000}"/>
    <cellStyle name="Comma 13 3 5 3" xfId="21340" xr:uid="{00000000-0005-0000-0000-000031150000}"/>
    <cellStyle name="Comma 13 3 6" xfId="12419" xr:uid="{00000000-0005-0000-0000-000032150000}"/>
    <cellStyle name="Comma 13 3 6 2" xfId="19769" xr:uid="{00000000-0005-0000-0000-000033150000}"/>
    <cellStyle name="Comma 13 3 6 3" xfId="21341" xr:uid="{00000000-0005-0000-0000-000034150000}"/>
    <cellStyle name="Comma 13 3 7" xfId="12420" xr:uid="{00000000-0005-0000-0000-000035150000}"/>
    <cellStyle name="Comma 13 3 7 2" xfId="19770" xr:uid="{00000000-0005-0000-0000-000036150000}"/>
    <cellStyle name="Comma 13 3 8" xfId="18237" xr:uid="{00000000-0005-0000-0000-000037150000}"/>
    <cellStyle name="Comma 13 4" xfId="2991" xr:uid="{00000000-0005-0000-0000-000038150000}"/>
    <cellStyle name="Comma 13 4 2" xfId="2992" xr:uid="{00000000-0005-0000-0000-000039150000}"/>
    <cellStyle name="Comma 13 4 2 2" xfId="2993" xr:uid="{00000000-0005-0000-0000-00003A150000}"/>
    <cellStyle name="Comma 13 4 2 2 2" xfId="2994" xr:uid="{00000000-0005-0000-0000-00003B150000}"/>
    <cellStyle name="Comma 13 4 2 2 2 2" xfId="18248" xr:uid="{00000000-0005-0000-0000-00003C150000}"/>
    <cellStyle name="Comma 13 4 2 2 3" xfId="12421" xr:uid="{00000000-0005-0000-0000-00003D150000}"/>
    <cellStyle name="Comma 13 4 2 2 3 2" xfId="19771" xr:uid="{00000000-0005-0000-0000-00003E150000}"/>
    <cellStyle name="Comma 13 4 2 2 3 3" xfId="21342" xr:uid="{00000000-0005-0000-0000-00003F150000}"/>
    <cellStyle name="Comma 13 4 2 2 4" xfId="18247" xr:uid="{00000000-0005-0000-0000-000040150000}"/>
    <cellStyle name="Comma 13 4 2 3" xfId="2995" xr:uid="{00000000-0005-0000-0000-000041150000}"/>
    <cellStyle name="Comma 13 4 2 3 2" xfId="18249" xr:uid="{00000000-0005-0000-0000-000042150000}"/>
    <cellStyle name="Comma 13 4 2 4" xfId="12422" xr:uid="{00000000-0005-0000-0000-000043150000}"/>
    <cellStyle name="Comma 13 4 2 4 2" xfId="19772" xr:uid="{00000000-0005-0000-0000-000044150000}"/>
    <cellStyle name="Comma 13 4 2 4 3" xfId="21343" xr:uid="{00000000-0005-0000-0000-000045150000}"/>
    <cellStyle name="Comma 13 4 2 5" xfId="12423" xr:uid="{00000000-0005-0000-0000-000046150000}"/>
    <cellStyle name="Comma 13 4 2 5 2" xfId="19773" xr:uid="{00000000-0005-0000-0000-000047150000}"/>
    <cellStyle name="Comma 13 4 2 5 3" xfId="21344" xr:uid="{00000000-0005-0000-0000-000048150000}"/>
    <cellStyle name="Comma 13 4 2 6" xfId="12424" xr:uid="{00000000-0005-0000-0000-000049150000}"/>
    <cellStyle name="Comma 13 4 2 6 2" xfId="19774" xr:uid="{00000000-0005-0000-0000-00004A150000}"/>
    <cellStyle name="Comma 13 4 2 7" xfId="18246" xr:uid="{00000000-0005-0000-0000-00004B150000}"/>
    <cellStyle name="Comma 13 4 3" xfId="2996" xr:uid="{00000000-0005-0000-0000-00004C150000}"/>
    <cellStyle name="Comma 13 4 3 2" xfId="2997" xr:uid="{00000000-0005-0000-0000-00004D150000}"/>
    <cellStyle name="Comma 13 4 3 2 2" xfId="18251" xr:uid="{00000000-0005-0000-0000-00004E150000}"/>
    <cellStyle name="Comma 13 4 3 3" xfId="12425" xr:uid="{00000000-0005-0000-0000-00004F150000}"/>
    <cellStyle name="Comma 13 4 3 3 2" xfId="19775" xr:uid="{00000000-0005-0000-0000-000050150000}"/>
    <cellStyle name="Comma 13 4 3 3 3" xfId="21345" xr:uid="{00000000-0005-0000-0000-000051150000}"/>
    <cellStyle name="Comma 13 4 3 4" xfId="18250" xr:uid="{00000000-0005-0000-0000-000052150000}"/>
    <cellStyle name="Comma 13 4 4" xfId="2998" xr:uid="{00000000-0005-0000-0000-000053150000}"/>
    <cellStyle name="Comma 13 4 4 2" xfId="18252" xr:uid="{00000000-0005-0000-0000-000054150000}"/>
    <cellStyle name="Comma 13 4 5" xfId="12426" xr:uid="{00000000-0005-0000-0000-000055150000}"/>
    <cellStyle name="Comma 13 4 5 2" xfId="19776" xr:uid="{00000000-0005-0000-0000-000056150000}"/>
    <cellStyle name="Comma 13 4 5 3" xfId="21346" xr:uid="{00000000-0005-0000-0000-000057150000}"/>
    <cellStyle name="Comma 13 4 6" xfId="12427" xr:uid="{00000000-0005-0000-0000-000058150000}"/>
    <cellStyle name="Comma 13 4 6 2" xfId="19777" xr:uid="{00000000-0005-0000-0000-000059150000}"/>
    <cellStyle name="Comma 13 4 6 3" xfId="21347" xr:uid="{00000000-0005-0000-0000-00005A150000}"/>
    <cellStyle name="Comma 13 4 7" xfId="12428" xr:uid="{00000000-0005-0000-0000-00005B150000}"/>
    <cellStyle name="Comma 13 4 7 2" xfId="19778" xr:uid="{00000000-0005-0000-0000-00005C150000}"/>
    <cellStyle name="Comma 13 4 8" xfId="18245" xr:uid="{00000000-0005-0000-0000-00005D150000}"/>
    <cellStyle name="Comma 13 5" xfId="2999" xr:uid="{00000000-0005-0000-0000-00005E150000}"/>
    <cellStyle name="Comma 13 5 2" xfId="12429" xr:uid="{00000000-0005-0000-0000-00005F150000}"/>
    <cellStyle name="Comma 13 5 2 2" xfId="19779" xr:uid="{00000000-0005-0000-0000-000060150000}"/>
    <cellStyle name="Comma 13 6" xfId="12430" xr:uid="{00000000-0005-0000-0000-000061150000}"/>
    <cellStyle name="Comma 13 6 2" xfId="19780" xr:uid="{00000000-0005-0000-0000-000062150000}"/>
    <cellStyle name="Comma 13 6 3" xfId="21348" xr:uid="{00000000-0005-0000-0000-000063150000}"/>
    <cellStyle name="Comma 13 7" xfId="12431" xr:uid="{00000000-0005-0000-0000-000064150000}"/>
    <cellStyle name="Comma 13 7 2" xfId="19781" xr:uid="{00000000-0005-0000-0000-000065150000}"/>
    <cellStyle name="Comma 13 7 3" xfId="21349" xr:uid="{00000000-0005-0000-0000-000066150000}"/>
    <cellStyle name="Comma 13 8" xfId="12432" xr:uid="{00000000-0005-0000-0000-000067150000}"/>
    <cellStyle name="Comma 13 8 2" xfId="19782" xr:uid="{00000000-0005-0000-0000-000068150000}"/>
    <cellStyle name="Comma 13 9" xfId="21127" xr:uid="{00000000-0005-0000-0000-000069150000}"/>
    <cellStyle name="Comma 130" xfId="3000" xr:uid="{00000000-0005-0000-0000-00006A150000}"/>
    <cellStyle name="Comma 130 2" xfId="12433" xr:uid="{00000000-0005-0000-0000-00006B150000}"/>
    <cellStyle name="Comma 130 2 2" xfId="19783" xr:uid="{00000000-0005-0000-0000-00006C150000}"/>
    <cellStyle name="Comma 130 2 3" xfId="21350" xr:uid="{00000000-0005-0000-0000-00006D150000}"/>
    <cellStyle name="Comma 130 3" xfId="18253" xr:uid="{00000000-0005-0000-0000-00006E150000}"/>
    <cellStyle name="Comma 131" xfId="3001" xr:uid="{00000000-0005-0000-0000-00006F150000}"/>
    <cellStyle name="Comma 131 2" xfId="12434" xr:uid="{00000000-0005-0000-0000-000070150000}"/>
    <cellStyle name="Comma 131 2 2" xfId="19784" xr:uid="{00000000-0005-0000-0000-000071150000}"/>
    <cellStyle name="Comma 131 2 3" xfId="21351" xr:uid="{00000000-0005-0000-0000-000072150000}"/>
    <cellStyle name="Comma 131 3" xfId="18254" xr:uid="{00000000-0005-0000-0000-000073150000}"/>
    <cellStyle name="Comma 132" xfId="3002" xr:uid="{00000000-0005-0000-0000-000074150000}"/>
    <cellStyle name="Comma 132 2" xfId="12435" xr:uid="{00000000-0005-0000-0000-000075150000}"/>
    <cellStyle name="Comma 132 2 2" xfId="19785" xr:uid="{00000000-0005-0000-0000-000076150000}"/>
    <cellStyle name="Comma 132 2 3" xfId="21352" xr:uid="{00000000-0005-0000-0000-000077150000}"/>
    <cellStyle name="Comma 132 3" xfId="18255" xr:uid="{00000000-0005-0000-0000-000078150000}"/>
    <cellStyle name="Comma 133" xfId="3003" xr:uid="{00000000-0005-0000-0000-000079150000}"/>
    <cellStyle name="Comma 133 2" xfId="12436" xr:uid="{00000000-0005-0000-0000-00007A150000}"/>
    <cellStyle name="Comma 133 2 2" xfId="19786" xr:uid="{00000000-0005-0000-0000-00007B150000}"/>
    <cellStyle name="Comma 133 2 3" xfId="21353" xr:uid="{00000000-0005-0000-0000-00007C150000}"/>
    <cellStyle name="Comma 133 3" xfId="18256" xr:uid="{00000000-0005-0000-0000-00007D150000}"/>
    <cellStyle name="Comma 134" xfId="3004" xr:uid="{00000000-0005-0000-0000-00007E150000}"/>
    <cellStyle name="Comma 134 2" xfId="12437" xr:uid="{00000000-0005-0000-0000-00007F150000}"/>
    <cellStyle name="Comma 134 2 2" xfId="19787" xr:uid="{00000000-0005-0000-0000-000080150000}"/>
    <cellStyle name="Comma 134 2 3" xfId="21354" xr:uid="{00000000-0005-0000-0000-000081150000}"/>
    <cellStyle name="Comma 134 3" xfId="18257" xr:uid="{00000000-0005-0000-0000-000082150000}"/>
    <cellStyle name="Comma 135" xfId="3005" xr:uid="{00000000-0005-0000-0000-000083150000}"/>
    <cellStyle name="Comma 135 2" xfId="12438" xr:uid="{00000000-0005-0000-0000-000084150000}"/>
    <cellStyle name="Comma 135 2 2" xfId="19788" xr:uid="{00000000-0005-0000-0000-000085150000}"/>
    <cellStyle name="Comma 135 2 3" xfId="21355" xr:uid="{00000000-0005-0000-0000-000086150000}"/>
    <cellStyle name="Comma 135 3" xfId="18258" xr:uid="{00000000-0005-0000-0000-000087150000}"/>
    <cellStyle name="Comma 136" xfId="3006" xr:uid="{00000000-0005-0000-0000-000088150000}"/>
    <cellStyle name="Comma 136 2" xfId="12439" xr:uid="{00000000-0005-0000-0000-000089150000}"/>
    <cellStyle name="Comma 136 2 2" xfId="19789" xr:uid="{00000000-0005-0000-0000-00008A150000}"/>
    <cellStyle name="Comma 136 2 3" xfId="21356" xr:uid="{00000000-0005-0000-0000-00008B150000}"/>
    <cellStyle name="Comma 136 3" xfId="18259" xr:uid="{00000000-0005-0000-0000-00008C150000}"/>
    <cellStyle name="Comma 137" xfId="3007" xr:uid="{00000000-0005-0000-0000-00008D150000}"/>
    <cellStyle name="Comma 137 2" xfId="12440" xr:uid="{00000000-0005-0000-0000-00008E150000}"/>
    <cellStyle name="Comma 137 2 2" xfId="19790" xr:uid="{00000000-0005-0000-0000-00008F150000}"/>
    <cellStyle name="Comma 137 2 3" xfId="21357" xr:uid="{00000000-0005-0000-0000-000090150000}"/>
    <cellStyle name="Comma 137 3" xfId="18260" xr:uid="{00000000-0005-0000-0000-000091150000}"/>
    <cellStyle name="Comma 138" xfId="3008" xr:uid="{00000000-0005-0000-0000-000092150000}"/>
    <cellStyle name="Comma 138 2" xfId="12441" xr:uid="{00000000-0005-0000-0000-000093150000}"/>
    <cellStyle name="Comma 138 2 2" xfId="19791" xr:uid="{00000000-0005-0000-0000-000094150000}"/>
    <cellStyle name="Comma 138 2 3" xfId="21358" xr:uid="{00000000-0005-0000-0000-000095150000}"/>
    <cellStyle name="Comma 138 3" xfId="18261" xr:uid="{00000000-0005-0000-0000-000096150000}"/>
    <cellStyle name="Comma 139" xfId="3009" xr:uid="{00000000-0005-0000-0000-000097150000}"/>
    <cellStyle name="Comma 139 2" xfId="12442" xr:uid="{00000000-0005-0000-0000-000098150000}"/>
    <cellStyle name="Comma 139 2 2" xfId="19792" xr:uid="{00000000-0005-0000-0000-000099150000}"/>
    <cellStyle name="Comma 139 2 3" xfId="21359" xr:uid="{00000000-0005-0000-0000-00009A150000}"/>
    <cellStyle name="Comma 139 3" xfId="18262" xr:uid="{00000000-0005-0000-0000-00009B150000}"/>
    <cellStyle name="Comma 14" xfId="3010" xr:uid="{00000000-0005-0000-0000-00009C150000}"/>
    <cellStyle name="Comma 14 2" xfId="3011" xr:uid="{00000000-0005-0000-0000-00009D150000}"/>
    <cellStyle name="Comma 14 2 2" xfId="3012" xr:uid="{00000000-0005-0000-0000-00009E150000}"/>
    <cellStyle name="Comma 14 2 2 2" xfId="3013" xr:uid="{00000000-0005-0000-0000-00009F150000}"/>
    <cellStyle name="Comma 14 2 2 2 2" xfId="3014" xr:uid="{00000000-0005-0000-0000-0000A0150000}"/>
    <cellStyle name="Comma 14 2 2 2 2 2" xfId="3015" xr:uid="{00000000-0005-0000-0000-0000A1150000}"/>
    <cellStyle name="Comma 14 2 2 2 2 2 2" xfId="18267" xr:uid="{00000000-0005-0000-0000-0000A2150000}"/>
    <cellStyle name="Comma 14 2 2 2 2 3" xfId="12443" xr:uid="{00000000-0005-0000-0000-0000A3150000}"/>
    <cellStyle name="Comma 14 2 2 2 2 3 2" xfId="19793" xr:uid="{00000000-0005-0000-0000-0000A4150000}"/>
    <cellStyle name="Comma 14 2 2 2 2 3 3" xfId="21360" xr:uid="{00000000-0005-0000-0000-0000A5150000}"/>
    <cellStyle name="Comma 14 2 2 2 2 4" xfId="18266" xr:uid="{00000000-0005-0000-0000-0000A6150000}"/>
    <cellStyle name="Comma 14 2 2 2 3" xfId="3016" xr:uid="{00000000-0005-0000-0000-0000A7150000}"/>
    <cellStyle name="Comma 14 2 2 2 3 2" xfId="18268" xr:uid="{00000000-0005-0000-0000-0000A8150000}"/>
    <cellStyle name="Comma 14 2 2 2 4" xfId="12444" xr:uid="{00000000-0005-0000-0000-0000A9150000}"/>
    <cellStyle name="Comma 14 2 2 2 4 2" xfId="19794" xr:uid="{00000000-0005-0000-0000-0000AA150000}"/>
    <cellStyle name="Comma 14 2 2 2 4 3" xfId="21361" xr:uid="{00000000-0005-0000-0000-0000AB150000}"/>
    <cellStyle name="Comma 14 2 2 2 5" xfId="12445" xr:uid="{00000000-0005-0000-0000-0000AC150000}"/>
    <cellStyle name="Comma 14 2 2 2 5 2" xfId="19795" xr:uid="{00000000-0005-0000-0000-0000AD150000}"/>
    <cellStyle name="Comma 14 2 2 2 5 3" xfId="21362" xr:uid="{00000000-0005-0000-0000-0000AE150000}"/>
    <cellStyle name="Comma 14 2 2 2 6" xfId="12446" xr:uid="{00000000-0005-0000-0000-0000AF150000}"/>
    <cellStyle name="Comma 14 2 2 2 6 2" xfId="19796" xr:uid="{00000000-0005-0000-0000-0000B0150000}"/>
    <cellStyle name="Comma 14 2 2 2 7" xfId="18265" xr:uid="{00000000-0005-0000-0000-0000B1150000}"/>
    <cellStyle name="Comma 14 2 2 3" xfId="3017" xr:uid="{00000000-0005-0000-0000-0000B2150000}"/>
    <cellStyle name="Comma 14 2 2 3 2" xfId="3018" xr:uid="{00000000-0005-0000-0000-0000B3150000}"/>
    <cellStyle name="Comma 14 2 2 3 2 2" xfId="18270" xr:uid="{00000000-0005-0000-0000-0000B4150000}"/>
    <cellStyle name="Comma 14 2 2 3 3" xfId="12447" xr:uid="{00000000-0005-0000-0000-0000B5150000}"/>
    <cellStyle name="Comma 14 2 2 3 3 2" xfId="19797" xr:uid="{00000000-0005-0000-0000-0000B6150000}"/>
    <cellStyle name="Comma 14 2 2 3 3 3" xfId="21363" xr:uid="{00000000-0005-0000-0000-0000B7150000}"/>
    <cellStyle name="Comma 14 2 2 3 4" xfId="18269" xr:uid="{00000000-0005-0000-0000-0000B8150000}"/>
    <cellStyle name="Comma 14 2 2 4" xfId="3019" xr:uid="{00000000-0005-0000-0000-0000B9150000}"/>
    <cellStyle name="Comma 14 2 2 4 2" xfId="18271" xr:uid="{00000000-0005-0000-0000-0000BA150000}"/>
    <cellStyle name="Comma 14 2 2 5" xfId="12448" xr:uid="{00000000-0005-0000-0000-0000BB150000}"/>
    <cellStyle name="Comma 14 2 2 5 2" xfId="19798" xr:uid="{00000000-0005-0000-0000-0000BC150000}"/>
    <cellStyle name="Comma 14 2 2 5 3" xfId="21364" xr:uid="{00000000-0005-0000-0000-0000BD150000}"/>
    <cellStyle name="Comma 14 2 2 6" xfId="12449" xr:uid="{00000000-0005-0000-0000-0000BE150000}"/>
    <cellStyle name="Comma 14 2 2 6 2" xfId="19799" xr:uid="{00000000-0005-0000-0000-0000BF150000}"/>
    <cellStyle name="Comma 14 2 2 6 3" xfId="21365" xr:uid="{00000000-0005-0000-0000-0000C0150000}"/>
    <cellStyle name="Comma 14 2 2 7" xfId="12450" xr:uid="{00000000-0005-0000-0000-0000C1150000}"/>
    <cellStyle name="Comma 14 2 2 7 2" xfId="19800" xr:uid="{00000000-0005-0000-0000-0000C2150000}"/>
    <cellStyle name="Comma 14 2 2 8" xfId="18264" xr:uid="{00000000-0005-0000-0000-0000C3150000}"/>
    <cellStyle name="Comma 14 2 3" xfId="3020" xr:uid="{00000000-0005-0000-0000-0000C4150000}"/>
    <cellStyle name="Comma 14 2 3 2" xfId="3021" xr:uid="{00000000-0005-0000-0000-0000C5150000}"/>
    <cellStyle name="Comma 14 2 3 2 2" xfId="3022" xr:uid="{00000000-0005-0000-0000-0000C6150000}"/>
    <cellStyle name="Comma 14 2 3 2 2 2" xfId="18274" xr:uid="{00000000-0005-0000-0000-0000C7150000}"/>
    <cellStyle name="Comma 14 2 3 2 3" xfId="12451" xr:uid="{00000000-0005-0000-0000-0000C8150000}"/>
    <cellStyle name="Comma 14 2 3 2 3 2" xfId="19801" xr:uid="{00000000-0005-0000-0000-0000C9150000}"/>
    <cellStyle name="Comma 14 2 3 2 3 3" xfId="21366" xr:uid="{00000000-0005-0000-0000-0000CA150000}"/>
    <cellStyle name="Comma 14 2 3 2 4" xfId="18273" xr:uid="{00000000-0005-0000-0000-0000CB150000}"/>
    <cellStyle name="Comma 14 2 3 3" xfId="3023" xr:uid="{00000000-0005-0000-0000-0000CC150000}"/>
    <cellStyle name="Comma 14 2 3 3 2" xfId="18275" xr:uid="{00000000-0005-0000-0000-0000CD150000}"/>
    <cellStyle name="Comma 14 2 3 4" xfId="12452" xr:uid="{00000000-0005-0000-0000-0000CE150000}"/>
    <cellStyle name="Comma 14 2 3 4 2" xfId="19802" xr:uid="{00000000-0005-0000-0000-0000CF150000}"/>
    <cellStyle name="Comma 14 2 3 4 3" xfId="21367" xr:uid="{00000000-0005-0000-0000-0000D0150000}"/>
    <cellStyle name="Comma 14 2 3 5" xfId="12453" xr:uid="{00000000-0005-0000-0000-0000D1150000}"/>
    <cellStyle name="Comma 14 2 3 5 2" xfId="19803" xr:uid="{00000000-0005-0000-0000-0000D2150000}"/>
    <cellStyle name="Comma 14 2 3 5 3" xfId="21368" xr:uid="{00000000-0005-0000-0000-0000D3150000}"/>
    <cellStyle name="Comma 14 2 3 6" xfId="12454" xr:uid="{00000000-0005-0000-0000-0000D4150000}"/>
    <cellStyle name="Comma 14 2 3 6 2" xfId="19804" xr:uid="{00000000-0005-0000-0000-0000D5150000}"/>
    <cellStyle name="Comma 14 2 3 7" xfId="18272" xr:uid="{00000000-0005-0000-0000-0000D6150000}"/>
    <cellStyle name="Comma 14 2 4" xfId="3024" xr:uid="{00000000-0005-0000-0000-0000D7150000}"/>
    <cellStyle name="Comma 14 2 4 2" xfId="3025" xr:uid="{00000000-0005-0000-0000-0000D8150000}"/>
    <cellStyle name="Comma 14 2 4 2 2" xfId="18277" xr:uid="{00000000-0005-0000-0000-0000D9150000}"/>
    <cellStyle name="Comma 14 2 4 3" xfId="12455" xr:uid="{00000000-0005-0000-0000-0000DA150000}"/>
    <cellStyle name="Comma 14 2 4 3 2" xfId="19805" xr:uid="{00000000-0005-0000-0000-0000DB150000}"/>
    <cellStyle name="Comma 14 2 4 3 3" xfId="21369" xr:uid="{00000000-0005-0000-0000-0000DC150000}"/>
    <cellStyle name="Comma 14 2 4 4" xfId="18276" xr:uid="{00000000-0005-0000-0000-0000DD150000}"/>
    <cellStyle name="Comma 14 2 5" xfId="3026" xr:uid="{00000000-0005-0000-0000-0000DE150000}"/>
    <cellStyle name="Comma 14 2 5 2" xfId="18278" xr:uid="{00000000-0005-0000-0000-0000DF150000}"/>
    <cellStyle name="Comma 14 2 6" xfId="12456" xr:uid="{00000000-0005-0000-0000-0000E0150000}"/>
    <cellStyle name="Comma 14 2 6 2" xfId="19806" xr:uid="{00000000-0005-0000-0000-0000E1150000}"/>
    <cellStyle name="Comma 14 2 6 3" xfId="21370" xr:uid="{00000000-0005-0000-0000-0000E2150000}"/>
    <cellStyle name="Comma 14 2 7" xfId="12457" xr:uid="{00000000-0005-0000-0000-0000E3150000}"/>
    <cellStyle name="Comma 14 2 7 2" xfId="19807" xr:uid="{00000000-0005-0000-0000-0000E4150000}"/>
    <cellStyle name="Comma 14 2 7 3" xfId="21371" xr:uid="{00000000-0005-0000-0000-0000E5150000}"/>
    <cellStyle name="Comma 14 2 8" xfId="12458" xr:uid="{00000000-0005-0000-0000-0000E6150000}"/>
    <cellStyle name="Comma 14 2 8 2" xfId="19808" xr:uid="{00000000-0005-0000-0000-0000E7150000}"/>
    <cellStyle name="Comma 14 2 9" xfId="18263" xr:uid="{00000000-0005-0000-0000-0000E8150000}"/>
    <cellStyle name="Comma 14 3" xfId="3027" xr:uid="{00000000-0005-0000-0000-0000E9150000}"/>
    <cellStyle name="Comma 14 3 2" xfId="3028" xr:uid="{00000000-0005-0000-0000-0000EA150000}"/>
    <cellStyle name="Comma 14 3 2 2" xfId="3029" xr:uid="{00000000-0005-0000-0000-0000EB150000}"/>
    <cellStyle name="Comma 14 3 2 2 2" xfId="3030" xr:uid="{00000000-0005-0000-0000-0000EC150000}"/>
    <cellStyle name="Comma 14 3 2 2 2 2" xfId="18282" xr:uid="{00000000-0005-0000-0000-0000ED150000}"/>
    <cellStyle name="Comma 14 3 2 2 3" xfId="12459" xr:uid="{00000000-0005-0000-0000-0000EE150000}"/>
    <cellStyle name="Comma 14 3 2 2 3 2" xfId="19809" xr:uid="{00000000-0005-0000-0000-0000EF150000}"/>
    <cellStyle name="Comma 14 3 2 2 3 3" xfId="21372" xr:uid="{00000000-0005-0000-0000-0000F0150000}"/>
    <cellStyle name="Comma 14 3 2 2 4" xfId="18281" xr:uid="{00000000-0005-0000-0000-0000F1150000}"/>
    <cellStyle name="Comma 14 3 2 3" xfId="3031" xr:uid="{00000000-0005-0000-0000-0000F2150000}"/>
    <cellStyle name="Comma 14 3 2 3 2" xfId="18283" xr:uid="{00000000-0005-0000-0000-0000F3150000}"/>
    <cellStyle name="Comma 14 3 2 4" xfId="12460" xr:uid="{00000000-0005-0000-0000-0000F4150000}"/>
    <cellStyle name="Comma 14 3 2 4 2" xfId="19810" xr:uid="{00000000-0005-0000-0000-0000F5150000}"/>
    <cellStyle name="Comma 14 3 2 4 3" xfId="21373" xr:uid="{00000000-0005-0000-0000-0000F6150000}"/>
    <cellStyle name="Comma 14 3 2 5" xfId="12461" xr:uid="{00000000-0005-0000-0000-0000F7150000}"/>
    <cellStyle name="Comma 14 3 2 5 2" xfId="19811" xr:uid="{00000000-0005-0000-0000-0000F8150000}"/>
    <cellStyle name="Comma 14 3 2 5 3" xfId="21374" xr:uid="{00000000-0005-0000-0000-0000F9150000}"/>
    <cellStyle name="Comma 14 3 2 6" xfId="12462" xr:uid="{00000000-0005-0000-0000-0000FA150000}"/>
    <cellStyle name="Comma 14 3 2 6 2" xfId="19812" xr:uid="{00000000-0005-0000-0000-0000FB150000}"/>
    <cellStyle name="Comma 14 3 2 7" xfId="18280" xr:uid="{00000000-0005-0000-0000-0000FC150000}"/>
    <cellStyle name="Comma 14 3 3" xfId="3032" xr:uid="{00000000-0005-0000-0000-0000FD150000}"/>
    <cellStyle name="Comma 14 3 3 2" xfId="3033" xr:uid="{00000000-0005-0000-0000-0000FE150000}"/>
    <cellStyle name="Comma 14 3 3 2 2" xfId="18285" xr:uid="{00000000-0005-0000-0000-0000FF150000}"/>
    <cellStyle name="Comma 14 3 3 3" xfId="12463" xr:uid="{00000000-0005-0000-0000-000000160000}"/>
    <cellStyle name="Comma 14 3 3 3 2" xfId="19813" xr:uid="{00000000-0005-0000-0000-000001160000}"/>
    <cellStyle name="Comma 14 3 3 3 3" xfId="21375" xr:uid="{00000000-0005-0000-0000-000002160000}"/>
    <cellStyle name="Comma 14 3 3 4" xfId="18284" xr:uid="{00000000-0005-0000-0000-000003160000}"/>
    <cellStyle name="Comma 14 3 4" xfId="3034" xr:uid="{00000000-0005-0000-0000-000004160000}"/>
    <cellStyle name="Comma 14 3 4 2" xfId="18286" xr:uid="{00000000-0005-0000-0000-000005160000}"/>
    <cellStyle name="Comma 14 3 5" xfId="12464" xr:uid="{00000000-0005-0000-0000-000006160000}"/>
    <cellStyle name="Comma 14 3 5 2" xfId="19814" xr:uid="{00000000-0005-0000-0000-000007160000}"/>
    <cellStyle name="Comma 14 3 5 3" xfId="21376" xr:uid="{00000000-0005-0000-0000-000008160000}"/>
    <cellStyle name="Comma 14 3 6" xfId="12465" xr:uid="{00000000-0005-0000-0000-000009160000}"/>
    <cellStyle name="Comma 14 3 6 2" xfId="19815" xr:uid="{00000000-0005-0000-0000-00000A160000}"/>
    <cellStyle name="Comma 14 3 6 3" xfId="21377" xr:uid="{00000000-0005-0000-0000-00000B160000}"/>
    <cellStyle name="Comma 14 3 7" xfId="12466" xr:uid="{00000000-0005-0000-0000-00000C160000}"/>
    <cellStyle name="Comma 14 3 7 2" xfId="19816" xr:uid="{00000000-0005-0000-0000-00000D160000}"/>
    <cellStyle name="Comma 14 3 8" xfId="18279" xr:uid="{00000000-0005-0000-0000-00000E160000}"/>
    <cellStyle name="Comma 14 4" xfId="3035" xr:uid="{00000000-0005-0000-0000-00000F160000}"/>
    <cellStyle name="Comma 14 4 2" xfId="3036" xr:uid="{00000000-0005-0000-0000-000010160000}"/>
    <cellStyle name="Comma 14 4 2 2" xfId="3037" xr:uid="{00000000-0005-0000-0000-000011160000}"/>
    <cellStyle name="Comma 14 4 2 2 2" xfId="3038" xr:uid="{00000000-0005-0000-0000-000012160000}"/>
    <cellStyle name="Comma 14 4 2 2 2 2" xfId="18290" xr:uid="{00000000-0005-0000-0000-000013160000}"/>
    <cellStyle name="Comma 14 4 2 2 3" xfId="12467" xr:uid="{00000000-0005-0000-0000-000014160000}"/>
    <cellStyle name="Comma 14 4 2 2 3 2" xfId="19817" xr:uid="{00000000-0005-0000-0000-000015160000}"/>
    <cellStyle name="Comma 14 4 2 2 3 3" xfId="21378" xr:uid="{00000000-0005-0000-0000-000016160000}"/>
    <cellStyle name="Comma 14 4 2 2 4" xfId="18289" xr:uid="{00000000-0005-0000-0000-000017160000}"/>
    <cellStyle name="Comma 14 4 2 3" xfId="3039" xr:uid="{00000000-0005-0000-0000-000018160000}"/>
    <cellStyle name="Comma 14 4 2 3 2" xfId="18291" xr:uid="{00000000-0005-0000-0000-000019160000}"/>
    <cellStyle name="Comma 14 4 2 4" xfId="12468" xr:uid="{00000000-0005-0000-0000-00001A160000}"/>
    <cellStyle name="Comma 14 4 2 4 2" xfId="19818" xr:uid="{00000000-0005-0000-0000-00001B160000}"/>
    <cellStyle name="Comma 14 4 2 4 3" xfId="21379" xr:uid="{00000000-0005-0000-0000-00001C160000}"/>
    <cellStyle name="Comma 14 4 2 5" xfId="12469" xr:uid="{00000000-0005-0000-0000-00001D160000}"/>
    <cellStyle name="Comma 14 4 2 5 2" xfId="19819" xr:uid="{00000000-0005-0000-0000-00001E160000}"/>
    <cellStyle name="Comma 14 4 2 5 3" xfId="21380" xr:uid="{00000000-0005-0000-0000-00001F160000}"/>
    <cellStyle name="Comma 14 4 2 6" xfId="12470" xr:uid="{00000000-0005-0000-0000-000020160000}"/>
    <cellStyle name="Comma 14 4 2 6 2" xfId="19820" xr:uid="{00000000-0005-0000-0000-000021160000}"/>
    <cellStyle name="Comma 14 4 2 7" xfId="18288" xr:uid="{00000000-0005-0000-0000-000022160000}"/>
    <cellStyle name="Comma 14 4 3" xfId="3040" xr:uid="{00000000-0005-0000-0000-000023160000}"/>
    <cellStyle name="Comma 14 4 3 2" xfId="3041" xr:uid="{00000000-0005-0000-0000-000024160000}"/>
    <cellStyle name="Comma 14 4 3 2 2" xfId="18293" xr:uid="{00000000-0005-0000-0000-000025160000}"/>
    <cellStyle name="Comma 14 4 3 3" xfId="12471" xr:uid="{00000000-0005-0000-0000-000026160000}"/>
    <cellStyle name="Comma 14 4 3 3 2" xfId="19821" xr:uid="{00000000-0005-0000-0000-000027160000}"/>
    <cellStyle name="Comma 14 4 3 3 3" xfId="21381" xr:uid="{00000000-0005-0000-0000-000028160000}"/>
    <cellStyle name="Comma 14 4 3 4" xfId="18292" xr:uid="{00000000-0005-0000-0000-000029160000}"/>
    <cellStyle name="Comma 14 4 4" xfId="3042" xr:uid="{00000000-0005-0000-0000-00002A160000}"/>
    <cellStyle name="Comma 14 4 4 2" xfId="18294" xr:uid="{00000000-0005-0000-0000-00002B160000}"/>
    <cellStyle name="Comma 14 4 5" xfId="12472" xr:uid="{00000000-0005-0000-0000-00002C160000}"/>
    <cellStyle name="Comma 14 4 5 2" xfId="19822" xr:uid="{00000000-0005-0000-0000-00002D160000}"/>
    <cellStyle name="Comma 14 4 5 3" xfId="21382" xr:uid="{00000000-0005-0000-0000-00002E160000}"/>
    <cellStyle name="Comma 14 4 6" xfId="12473" xr:uid="{00000000-0005-0000-0000-00002F160000}"/>
    <cellStyle name="Comma 14 4 6 2" xfId="19823" xr:uid="{00000000-0005-0000-0000-000030160000}"/>
    <cellStyle name="Comma 14 4 6 3" xfId="21383" xr:uid="{00000000-0005-0000-0000-000031160000}"/>
    <cellStyle name="Comma 14 4 7" xfId="12474" xr:uid="{00000000-0005-0000-0000-000032160000}"/>
    <cellStyle name="Comma 14 4 7 2" xfId="19824" xr:uid="{00000000-0005-0000-0000-000033160000}"/>
    <cellStyle name="Comma 14 4 8" xfId="18287" xr:uid="{00000000-0005-0000-0000-000034160000}"/>
    <cellStyle name="Comma 14 5" xfId="3043" xr:uid="{00000000-0005-0000-0000-000035160000}"/>
    <cellStyle name="Comma 14 5 2" xfId="3044" xr:uid="{00000000-0005-0000-0000-000036160000}"/>
    <cellStyle name="Comma 14 5 2 2" xfId="3045" xr:uid="{00000000-0005-0000-0000-000037160000}"/>
    <cellStyle name="Comma 14 5 2 2 2" xfId="3046" xr:uid="{00000000-0005-0000-0000-000038160000}"/>
    <cellStyle name="Comma 14 5 2 2 2 2" xfId="18298" xr:uid="{00000000-0005-0000-0000-000039160000}"/>
    <cellStyle name="Comma 14 5 2 2 3" xfId="12475" xr:uid="{00000000-0005-0000-0000-00003A160000}"/>
    <cellStyle name="Comma 14 5 2 2 3 2" xfId="19825" xr:uid="{00000000-0005-0000-0000-00003B160000}"/>
    <cellStyle name="Comma 14 5 2 2 3 3" xfId="21384" xr:uid="{00000000-0005-0000-0000-00003C160000}"/>
    <cellStyle name="Comma 14 5 2 2 4" xfId="18297" xr:uid="{00000000-0005-0000-0000-00003D160000}"/>
    <cellStyle name="Comma 14 5 2 3" xfId="3047" xr:uid="{00000000-0005-0000-0000-00003E160000}"/>
    <cellStyle name="Comma 14 5 2 3 2" xfId="18299" xr:uid="{00000000-0005-0000-0000-00003F160000}"/>
    <cellStyle name="Comma 14 5 2 4" xfId="12476" xr:uid="{00000000-0005-0000-0000-000040160000}"/>
    <cellStyle name="Comma 14 5 2 4 2" xfId="19826" xr:uid="{00000000-0005-0000-0000-000041160000}"/>
    <cellStyle name="Comma 14 5 2 4 3" xfId="21385" xr:uid="{00000000-0005-0000-0000-000042160000}"/>
    <cellStyle name="Comma 14 5 2 5" xfId="12477" xr:uid="{00000000-0005-0000-0000-000043160000}"/>
    <cellStyle name="Comma 14 5 2 5 2" xfId="19827" xr:uid="{00000000-0005-0000-0000-000044160000}"/>
    <cellStyle name="Comma 14 5 2 5 3" xfId="21386" xr:uid="{00000000-0005-0000-0000-000045160000}"/>
    <cellStyle name="Comma 14 5 2 6" xfId="12478" xr:uid="{00000000-0005-0000-0000-000046160000}"/>
    <cellStyle name="Comma 14 5 2 6 2" xfId="19828" xr:uid="{00000000-0005-0000-0000-000047160000}"/>
    <cellStyle name="Comma 14 5 2 7" xfId="18296" xr:uid="{00000000-0005-0000-0000-000048160000}"/>
    <cellStyle name="Comma 14 5 3" xfId="3048" xr:uid="{00000000-0005-0000-0000-000049160000}"/>
    <cellStyle name="Comma 14 5 3 2" xfId="3049" xr:uid="{00000000-0005-0000-0000-00004A160000}"/>
    <cellStyle name="Comma 14 5 3 2 2" xfId="18301" xr:uid="{00000000-0005-0000-0000-00004B160000}"/>
    <cellStyle name="Comma 14 5 3 3" xfId="12479" xr:uid="{00000000-0005-0000-0000-00004C160000}"/>
    <cellStyle name="Comma 14 5 3 3 2" xfId="19829" xr:uid="{00000000-0005-0000-0000-00004D160000}"/>
    <cellStyle name="Comma 14 5 3 3 3" xfId="21387" xr:uid="{00000000-0005-0000-0000-00004E160000}"/>
    <cellStyle name="Comma 14 5 3 4" xfId="18300" xr:uid="{00000000-0005-0000-0000-00004F160000}"/>
    <cellStyle name="Comma 14 5 4" xfId="3050" xr:uid="{00000000-0005-0000-0000-000050160000}"/>
    <cellStyle name="Comma 14 5 4 2" xfId="18302" xr:uid="{00000000-0005-0000-0000-000051160000}"/>
    <cellStyle name="Comma 14 5 5" xfId="12480" xr:uid="{00000000-0005-0000-0000-000052160000}"/>
    <cellStyle name="Comma 14 5 5 2" xfId="19830" xr:uid="{00000000-0005-0000-0000-000053160000}"/>
    <cellStyle name="Comma 14 5 5 3" xfId="21388" xr:uid="{00000000-0005-0000-0000-000054160000}"/>
    <cellStyle name="Comma 14 5 6" xfId="12481" xr:uid="{00000000-0005-0000-0000-000055160000}"/>
    <cellStyle name="Comma 14 5 6 2" xfId="19831" xr:uid="{00000000-0005-0000-0000-000056160000}"/>
    <cellStyle name="Comma 14 5 6 3" xfId="21389" xr:uid="{00000000-0005-0000-0000-000057160000}"/>
    <cellStyle name="Comma 14 5 7" xfId="12482" xr:uid="{00000000-0005-0000-0000-000058160000}"/>
    <cellStyle name="Comma 14 5 7 2" xfId="19832" xr:uid="{00000000-0005-0000-0000-000059160000}"/>
    <cellStyle name="Comma 14 5 8" xfId="18295" xr:uid="{00000000-0005-0000-0000-00005A160000}"/>
    <cellStyle name="Comma 14 6" xfId="12483" xr:uid="{00000000-0005-0000-0000-00005B160000}"/>
    <cellStyle name="Comma 14 6 2" xfId="19833" xr:uid="{00000000-0005-0000-0000-00005C160000}"/>
    <cellStyle name="Comma 14 7" xfId="21128" xr:uid="{00000000-0005-0000-0000-00005D160000}"/>
    <cellStyle name="Comma 140" xfId="3051" xr:uid="{00000000-0005-0000-0000-00005E160000}"/>
    <cellStyle name="Comma 140 2" xfId="12484" xr:uid="{00000000-0005-0000-0000-00005F160000}"/>
    <cellStyle name="Comma 140 2 2" xfId="19834" xr:uid="{00000000-0005-0000-0000-000060160000}"/>
    <cellStyle name="Comma 140 2 3" xfId="21390" xr:uid="{00000000-0005-0000-0000-000061160000}"/>
    <cellStyle name="Comma 140 3" xfId="18303" xr:uid="{00000000-0005-0000-0000-000062160000}"/>
    <cellStyle name="Comma 141" xfId="3052" xr:uid="{00000000-0005-0000-0000-000063160000}"/>
    <cellStyle name="Comma 141 2" xfId="12485" xr:uid="{00000000-0005-0000-0000-000064160000}"/>
    <cellStyle name="Comma 141 2 2" xfId="19835" xr:uid="{00000000-0005-0000-0000-000065160000}"/>
    <cellStyle name="Comma 141 2 3" xfId="21391" xr:uid="{00000000-0005-0000-0000-000066160000}"/>
    <cellStyle name="Comma 141 3" xfId="18304" xr:uid="{00000000-0005-0000-0000-000067160000}"/>
    <cellStyle name="Comma 142" xfId="3053" xr:uid="{00000000-0005-0000-0000-000068160000}"/>
    <cellStyle name="Comma 142 2" xfId="12486" xr:uid="{00000000-0005-0000-0000-000069160000}"/>
    <cellStyle name="Comma 142 2 2" xfId="19836" xr:uid="{00000000-0005-0000-0000-00006A160000}"/>
    <cellStyle name="Comma 142 2 3" xfId="21392" xr:uid="{00000000-0005-0000-0000-00006B160000}"/>
    <cellStyle name="Comma 142 3" xfId="18305" xr:uid="{00000000-0005-0000-0000-00006C160000}"/>
    <cellStyle name="Comma 143" xfId="3054" xr:uid="{00000000-0005-0000-0000-00006D160000}"/>
    <cellStyle name="Comma 143 2" xfId="12487" xr:uid="{00000000-0005-0000-0000-00006E160000}"/>
    <cellStyle name="Comma 143 2 2" xfId="19837" xr:uid="{00000000-0005-0000-0000-00006F160000}"/>
    <cellStyle name="Comma 143 2 3" xfId="21393" xr:uid="{00000000-0005-0000-0000-000070160000}"/>
    <cellStyle name="Comma 143 3" xfId="18306" xr:uid="{00000000-0005-0000-0000-000071160000}"/>
    <cellStyle name="Comma 144" xfId="3055" xr:uid="{00000000-0005-0000-0000-000072160000}"/>
    <cellStyle name="Comma 144 2" xfId="12488" xr:uid="{00000000-0005-0000-0000-000073160000}"/>
    <cellStyle name="Comma 144 2 2" xfId="19838" xr:uid="{00000000-0005-0000-0000-000074160000}"/>
    <cellStyle name="Comma 144 2 3" xfId="21394" xr:uid="{00000000-0005-0000-0000-000075160000}"/>
    <cellStyle name="Comma 144 3" xfId="18307" xr:uid="{00000000-0005-0000-0000-000076160000}"/>
    <cellStyle name="Comma 145" xfId="3056" xr:uid="{00000000-0005-0000-0000-000077160000}"/>
    <cellStyle name="Comma 145 2" xfId="12489" xr:uid="{00000000-0005-0000-0000-000078160000}"/>
    <cellStyle name="Comma 145 2 2" xfId="19839" xr:uid="{00000000-0005-0000-0000-000079160000}"/>
    <cellStyle name="Comma 145 2 3" xfId="21395" xr:uid="{00000000-0005-0000-0000-00007A160000}"/>
    <cellStyle name="Comma 145 3" xfId="18308" xr:uid="{00000000-0005-0000-0000-00007B160000}"/>
    <cellStyle name="Comma 146" xfId="3057" xr:uid="{00000000-0005-0000-0000-00007C160000}"/>
    <cellStyle name="Comma 146 2" xfId="12490" xr:uid="{00000000-0005-0000-0000-00007D160000}"/>
    <cellStyle name="Comma 146 2 2" xfId="19840" xr:uid="{00000000-0005-0000-0000-00007E160000}"/>
    <cellStyle name="Comma 146 2 3" xfId="21396" xr:uid="{00000000-0005-0000-0000-00007F160000}"/>
    <cellStyle name="Comma 146 3" xfId="18309" xr:uid="{00000000-0005-0000-0000-000080160000}"/>
    <cellStyle name="Comma 147" xfId="3058" xr:uid="{00000000-0005-0000-0000-000081160000}"/>
    <cellStyle name="Comma 147 2" xfId="12491" xr:uid="{00000000-0005-0000-0000-000082160000}"/>
    <cellStyle name="Comma 147 2 2" xfId="19841" xr:uid="{00000000-0005-0000-0000-000083160000}"/>
    <cellStyle name="Comma 147 2 3" xfId="21397" xr:uid="{00000000-0005-0000-0000-000084160000}"/>
    <cellStyle name="Comma 147 3" xfId="18310" xr:uid="{00000000-0005-0000-0000-000085160000}"/>
    <cellStyle name="Comma 148" xfId="3059" xr:uid="{00000000-0005-0000-0000-000086160000}"/>
    <cellStyle name="Comma 148 2" xfId="12492" xr:uid="{00000000-0005-0000-0000-000087160000}"/>
    <cellStyle name="Comma 148 2 2" xfId="19842" xr:uid="{00000000-0005-0000-0000-000088160000}"/>
    <cellStyle name="Comma 148 2 3" xfId="21398" xr:uid="{00000000-0005-0000-0000-000089160000}"/>
    <cellStyle name="Comma 148 3" xfId="18311" xr:uid="{00000000-0005-0000-0000-00008A160000}"/>
    <cellStyle name="Comma 149" xfId="3060" xr:uid="{00000000-0005-0000-0000-00008B160000}"/>
    <cellStyle name="Comma 149 2" xfId="12493" xr:uid="{00000000-0005-0000-0000-00008C160000}"/>
    <cellStyle name="Comma 149 2 2" xfId="19843" xr:uid="{00000000-0005-0000-0000-00008D160000}"/>
    <cellStyle name="Comma 149 2 3" xfId="21399" xr:uid="{00000000-0005-0000-0000-00008E160000}"/>
    <cellStyle name="Comma 149 3" xfId="18312" xr:uid="{00000000-0005-0000-0000-00008F160000}"/>
    <cellStyle name="Comma 15" xfId="3061" xr:uid="{00000000-0005-0000-0000-000090160000}"/>
    <cellStyle name="Comma 15 2" xfId="3062" xr:uid="{00000000-0005-0000-0000-000091160000}"/>
    <cellStyle name="Comma 15 2 2" xfId="12494" xr:uid="{00000000-0005-0000-0000-000092160000}"/>
    <cellStyle name="Comma 15 2 2 2" xfId="19844" xr:uid="{00000000-0005-0000-0000-000093160000}"/>
    <cellStyle name="Comma 15 2 2 3" xfId="21400" xr:uid="{00000000-0005-0000-0000-000094160000}"/>
    <cellStyle name="Comma 15 2 3" xfId="18313" xr:uid="{00000000-0005-0000-0000-000095160000}"/>
    <cellStyle name="Comma 15 3" xfId="21129" xr:uid="{00000000-0005-0000-0000-000096160000}"/>
    <cellStyle name="Comma 150" xfId="3063" xr:uid="{00000000-0005-0000-0000-000097160000}"/>
    <cellStyle name="Comma 150 2" xfId="12495" xr:uid="{00000000-0005-0000-0000-000098160000}"/>
    <cellStyle name="Comma 150 2 2" xfId="19845" xr:uid="{00000000-0005-0000-0000-000099160000}"/>
    <cellStyle name="Comma 150 2 3" xfId="21401" xr:uid="{00000000-0005-0000-0000-00009A160000}"/>
    <cellStyle name="Comma 150 3" xfId="18314" xr:uid="{00000000-0005-0000-0000-00009B160000}"/>
    <cellStyle name="Comma 151" xfId="3064" xr:uid="{00000000-0005-0000-0000-00009C160000}"/>
    <cellStyle name="Comma 151 2" xfId="12496" xr:uid="{00000000-0005-0000-0000-00009D160000}"/>
    <cellStyle name="Comma 151 2 2" xfId="19846" xr:uid="{00000000-0005-0000-0000-00009E160000}"/>
    <cellStyle name="Comma 151 2 3" xfId="21402" xr:uid="{00000000-0005-0000-0000-00009F160000}"/>
    <cellStyle name="Comma 151 3" xfId="18315" xr:uid="{00000000-0005-0000-0000-0000A0160000}"/>
    <cellStyle name="Comma 152" xfId="3065" xr:uid="{00000000-0005-0000-0000-0000A1160000}"/>
    <cellStyle name="Comma 152 2" xfId="12497" xr:uid="{00000000-0005-0000-0000-0000A2160000}"/>
    <cellStyle name="Comma 152 2 2" xfId="19847" xr:uid="{00000000-0005-0000-0000-0000A3160000}"/>
    <cellStyle name="Comma 152 2 3" xfId="21403" xr:uid="{00000000-0005-0000-0000-0000A4160000}"/>
    <cellStyle name="Comma 152 3" xfId="18316" xr:uid="{00000000-0005-0000-0000-0000A5160000}"/>
    <cellStyle name="Comma 153" xfId="3066" xr:uid="{00000000-0005-0000-0000-0000A6160000}"/>
    <cellStyle name="Comma 153 2" xfId="12498" xr:uid="{00000000-0005-0000-0000-0000A7160000}"/>
    <cellStyle name="Comma 153 2 2" xfId="19848" xr:uid="{00000000-0005-0000-0000-0000A8160000}"/>
    <cellStyle name="Comma 153 2 3" xfId="21404" xr:uid="{00000000-0005-0000-0000-0000A9160000}"/>
    <cellStyle name="Comma 153 3" xfId="18317" xr:uid="{00000000-0005-0000-0000-0000AA160000}"/>
    <cellStyle name="Comma 154" xfId="3067" xr:uid="{00000000-0005-0000-0000-0000AB160000}"/>
    <cellStyle name="Comma 154 2" xfId="12499" xr:uid="{00000000-0005-0000-0000-0000AC160000}"/>
    <cellStyle name="Comma 154 2 2" xfId="19849" xr:uid="{00000000-0005-0000-0000-0000AD160000}"/>
    <cellStyle name="Comma 154 2 3" xfId="21405" xr:uid="{00000000-0005-0000-0000-0000AE160000}"/>
    <cellStyle name="Comma 154 3" xfId="18318" xr:uid="{00000000-0005-0000-0000-0000AF160000}"/>
    <cellStyle name="Comma 155" xfId="3068" xr:uid="{00000000-0005-0000-0000-0000B0160000}"/>
    <cellStyle name="Comma 155 2" xfId="12500" xr:uid="{00000000-0005-0000-0000-0000B1160000}"/>
    <cellStyle name="Comma 155 2 2" xfId="19850" xr:uid="{00000000-0005-0000-0000-0000B2160000}"/>
    <cellStyle name="Comma 155 2 3" xfId="21406" xr:uid="{00000000-0005-0000-0000-0000B3160000}"/>
    <cellStyle name="Comma 155 3" xfId="18319" xr:uid="{00000000-0005-0000-0000-0000B4160000}"/>
    <cellStyle name="Comma 156" xfId="3069" xr:uid="{00000000-0005-0000-0000-0000B5160000}"/>
    <cellStyle name="Comma 156 2" xfId="12501" xr:uid="{00000000-0005-0000-0000-0000B6160000}"/>
    <cellStyle name="Comma 156 2 2" xfId="19851" xr:uid="{00000000-0005-0000-0000-0000B7160000}"/>
    <cellStyle name="Comma 156 2 3" xfId="21407" xr:uid="{00000000-0005-0000-0000-0000B8160000}"/>
    <cellStyle name="Comma 156 3" xfId="18320" xr:uid="{00000000-0005-0000-0000-0000B9160000}"/>
    <cellStyle name="Comma 157" xfId="3070" xr:uid="{00000000-0005-0000-0000-0000BA160000}"/>
    <cellStyle name="Comma 157 2" xfId="12502" xr:uid="{00000000-0005-0000-0000-0000BB160000}"/>
    <cellStyle name="Comma 157 2 2" xfId="19852" xr:uid="{00000000-0005-0000-0000-0000BC160000}"/>
    <cellStyle name="Comma 157 2 3" xfId="21408" xr:uid="{00000000-0005-0000-0000-0000BD160000}"/>
    <cellStyle name="Comma 157 3" xfId="18321" xr:uid="{00000000-0005-0000-0000-0000BE160000}"/>
    <cellStyle name="Comma 158" xfId="3071" xr:uid="{00000000-0005-0000-0000-0000BF160000}"/>
    <cellStyle name="Comma 158 2" xfId="12503" xr:uid="{00000000-0005-0000-0000-0000C0160000}"/>
    <cellStyle name="Comma 158 2 2" xfId="19853" xr:uid="{00000000-0005-0000-0000-0000C1160000}"/>
    <cellStyle name="Comma 158 2 3" xfId="21409" xr:uid="{00000000-0005-0000-0000-0000C2160000}"/>
    <cellStyle name="Comma 158 3" xfId="18322" xr:uid="{00000000-0005-0000-0000-0000C3160000}"/>
    <cellStyle name="Comma 159" xfId="3072" xr:uid="{00000000-0005-0000-0000-0000C4160000}"/>
    <cellStyle name="Comma 159 2" xfId="12504" xr:uid="{00000000-0005-0000-0000-0000C5160000}"/>
    <cellStyle name="Comma 159 2 2" xfId="19854" xr:uid="{00000000-0005-0000-0000-0000C6160000}"/>
    <cellStyle name="Comma 159 2 3" xfId="21410" xr:uid="{00000000-0005-0000-0000-0000C7160000}"/>
    <cellStyle name="Comma 159 3" xfId="18323" xr:uid="{00000000-0005-0000-0000-0000C8160000}"/>
    <cellStyle name="Comma 16" xfId="3073" xr:uid="{00000000-0005-0000-0000-0000C9160000}"/>
    <cellStyle name="Comma 16 2" xfId="3074" xr:uid="{00000000-0005-0000-0000-0000CA160000}"/>
    <cellStyle name="Comma 16 2 10" xfId="18324" xr:uid="{00000000-0005-0000-0000-0000CB160000}"/>
    <cellStyle name="Comma 16 2 2" xfId="3075" xr:uid="{00000000-0005-0000-0000-0000CC160000}"/>
    <cellStyle name="Comma 16 2 2 2" xfId="3076" xr:uid="{00000000-0005-0000-0000-0000CD160000}"/>
    <cellStyle name="Comma 16 2 2 2 2" xfId="3077" xr:uid="{00000000-0005-0000-0000-0000CE160000}"/>
    <cellStyle name="Comma 16 2 2 2 2 2" xfId="3078" xr:uid="{00000000-0005-0000-0000-0000CF160000}"/>
    <cellStyle name="Comma 16 2 2 2 2 2 2" xfId="18328" xr:uid="{00000000-0005-0000-0000-0000D0160000}"/>
    <cellStyle name="Comma 16 2 2 2 2 3" xfId="12505" xr:uid="{00000000-0005-0000-0000-0000D1160000}"/>
    <cellStyle name="Comma 16 2 2 2 2 3 2" xfId="19855" xr:uid="{00000000-0005-0000-0000-0000D2160000}"/>
    <cellStyle name="Comma 16 2 2 2 2 3 3" xfId="21411" xr:uid="{00000000-0005-0000-0000-0000D3160000}"/>
    <cellStyle name="Comma 16 2 2 2 2 4" xfId="18327" xr:uid="{00000000-0005-0000-0000-0000D4160000}"/>
    <cellStyle name="Comma 16 2 2 2 3" xfId="3079" xr:uid="{00000000-0005-0000-0000-0000D5160000}"/>
    <cellStyle name="Comma 16 2 2 2 3 2" xfId="18329" xr:uid="{00000000-0005-0000-0000-0000D6160000}"/>
    <cellStyle name="Comma 16 2 2 2 4" xfId="12506" xr:uid="{00000000-0005-0000-0000-0000D7160000}"/>
    <cellStyle name="Comma 16 2 2 2 4 2" xfId="19856" xr:uid="{00000000-0005-0000-0000-0000D8160000}"/>
    <cellStyle name="Comma 16 2 2 2 4 3" xfId="21412" xr:uid="{00000000-0005-0000-0000-0000D9160000}"/>
    <cellStyle name="Comma 16 2 2 2 5" xfId="12507" xr:uid="{00000000-0005-0000-0000-0000DA160000}"/>
    <cellStyle name="Comma 16 2 2 2 5 2" xfId="19857" xr:uid="{00000000-0005-0000-0000-0000DB160000}"/>
    <cellStyle name="Comma 16 2 2 2 5 3" xfId="21413" xr:uid="{00000000-0005-0000-0000-0000DC160000}"/>
    <cellStyle name="Comma 16 2 2 2 6" xfId="12508" xr:uid="{00000000-0005-0000-0000-0000DD160000}"/>
    <cellStyle name="Comma 16 2 2 2 6 2" xfId="19858" xr:uid="{00000000-0005-0000-0000-0000DE160000}"/>
    <cellStyle name="Comma 16 2 2 2 7" xfId="18326" xr:uid="{00000000-0005-0000-0000-0000DF160000}"/>
    <cellStyle name="Comma 16 2 2 3" xfId="3080" xr:uid="{00000000-0005-0000-0000-0000E0160000}"/>
    <cellStyle name="Comma 16 2 2 3 2" xfId="3081" xr:uid="{00000000-0005-0000-0000-0000E1160000}"/>
    <cellStyle name="Comma 16 2 2 3 2 2" xfId="18331" xr:uid="{00000000-0005-0000-0000-0000E2160000}"/>
    <cellStyle name="Comma 16 2 2 3 3" xfId="12509" xr:uid="{00000000-0005-0000-0000-0000E3160000}"/>
    <cellStyle name="Comma 16 2 2 3 3 2" xfId="19859" xr:uid="{00000000-0005-0000-0000-0000E4160000}"/>
    <cellStyle name="Comma 16 2 2 3 3 3" xfId="21414" xr:uid="{00000000-0005-0000-0000-0000E5160000}"/>
    <cellStyle name="Comma 16 2 2 3 4" xfId="18330" xr:uid="{00000000-0005-0000-0000-0000E6160000}"/>
    <cellStyle name="Comma 16 2 2 4" xfId="3082" xr:uid="{00000000-0005-0000-0000-0000E7160000}"/>
    <cellStyle name="Comma 16 2 2 4 2" xfId="18332" xr:uid="{00000000-0005-0000-0000-0000E8160000}"/>
    <cellStyle name="Comma 16 2 2 5" xfId="12510" xr:uid="{00000000-0005-0000-0000-0000E9160000}"/>
    <cellStyle name="Comma 16 2 2 5 2" xfId="19860" xr:uid="{00000000-0005-0000-0000-0000EA160000}"/>
    <cellStyle name="Comma 16 2 2 5 3" xfId="21415" xr:uid="{00000000-0005-0000-0000-0000EB160000}"/>
    <cellStyle name="Comma 16 2 2 6" xfId="12511" xr:uid="{00000000-0005-0000-0000-0000EC160000}"/>
    <cellStyle name="Comma 16 2 2 6 2" xfId="19861" xr:uid="{00000000-0005-0000-0000-0000ED160000}"/>
    <cellStyle name="Comma 16 2 2 6 3" xfId="21416" xr:uid="{00000000-0005-0000-0000-0000EE160000}"/>
    <cellStyle name="Comma 16 2 2 7" xfId="12512" xr:uid="{00000000-0005-0000-0000-0000EF160000}"/>
    <cellStyle name="Comma 16 2 2 7 2" xfId="19862" xr:uid="{00000000-0005-0000-0000-0000F0160000}"/>
    <cellStyle name="Comma 16 2 2 8" xfId="18325" xr:uid="{00000000-0005-0000-0000-0000F1160000}"/>
    <cellStyle name="Comma 16 2 3" xfId="3083" xr:uid="{00000000-0005-0000-0000-0000F2160000}"/>
    <cellStyle name="Comma 16 2 3 2" xfId="12513" xr:uid="{00000000-0005-0000-0000-0000F3160000}"/>
    <cellStyle name="Comma 16 2 3 2 2" xfId="19863" xr:uid="{00000000-0005-0000-0000-0000F4160000}"/>
    <cellStyle name="Comma 16 2 3 2 3" xfId="21417" xr:uid="{00000000-0005-0000-0000-0000F5160000}"/>
    <cellStyle name="Comma 16 2 3 3" xfId="18333" xr:uid="{00000000-0005-0000-0000-0000F6160000}"/>
    <cellStyle name="Comma 16 2 4" xfId="3084" xr:uid="{00000000-0005-0000-0000-0000F7160000}"/>
    <cellStyle name="Comma 16 2 4 2" xfId="3085" xr:uid="{00000000-0005-0000-0000-0000F8160000}"/>
    <cellStyle name="Comma 16 2 4 2 2" xfId="3086" xr:uid="{00000000-0005-0000-0000-0000F9160000}"/>
    <cellStyle name="Comma 16 2 4 2 2 2" xfId="18336" xr:uid="{00000000-0005-0000-0000-0000FA160000}"/>
    <cellStyle name="Comma 16 2 4 2 3" xfId="12514" xr:uid="{00000000-0005-0000-0000-0000FB160000}"/>
    <cellStyle name="Comma 16 2 4 2 3 2" xfId="19864" xr:uid="{00000000-0005-0000-0000-0000FC160000}"/>
    <cellStyle name="Comma 16 2 4 2 3 3" xfId="21418" xr:uid="{00000000-0005-0000-0000-0000FD160000}"/>
    <cellStyle name="Comma 16 2 4 2 4" xfId="18335" xr:uid="{00000000-0005-0000-0000-0000FE160000}"/>
    <cellStyle name="Comma 16 2 4 3" xfId="3087" xr:uid="{00000000-0005-0000-0000-0000FF160000}"/>
    <cellStyle name="Comma 16 2 4 3 2" xfId="18337" xr:uid="{00000000-0005-0000-0000-000000170000}"/>
    <cellStyle name="Comma 16 2 4 4" xfId="12515" xr:uid="{00000000-0005-0000-0000-000001170000}"/>
    <cellStyle name="Comma 16 2 4 4 2" xfId="19865" xr:uid="{00000000-0005-0000-0000-000002170000}"/>
    <cellStyle name="Comma 16 2 4 4 3" xfId="21419" xr:uid="{00000000-0005-0000-0000-000003170000}"/>
    <cellStyle name="Comma 16 2 4 5" xfId="12516" xr:uid="{00000000-0005-0000-0000-000004170000}"/>
    <cellStyle name="Comma 16 2 4 5 2" xfId="19866" xr:uid="{00000000-0005-0000-0000-000005170000}"/>
    <cellStyle name="Comma 16 2 4 5 3" xfId="21420" xr:uid="{00000000-0005-0000-0000-000006170000}"/>
    <cellStyle name="Comma 16 2 4 6" xfId="12517" xr:uid="{00000000-0005-0000-0000-000007170000}"/>
    <cellStyle name="Comma 16 2 4 6 2" xfId="19867" xr:uid="{00000000-0005-0000-0000-000008170000}"/>
    <cellStyle name="Comma 16 2 4 7" xfId="18334" xr:uid="{00000000-0005-0000-0000-000009170000}"/>
    <cellStyle name="Comma 16 2 5" xfId="3088" xr:uid="{00000000-0005-0000-0000-00000A170000}"/>
    <cellStyle name="Comma 16 2 5 2" xfId="3089" xr:uid="{00000000-0005-0000-0000-00000B170000}"/>
    <cellStyle name="Comma 16 2 5 2 2" xfId="18339" xr:uid="{00000000-0005-0000-0000-00000C170000}"/>
    <cellStyle name="Comma 16 2 5 3" xfId="12518" xr:uid="{00000000-0005-0000-0000-00000D170000}"/>
    <cellStyle name="Comma 16 2 5 3 2" xfId="19868" xr:uid="{00000000-0005-0000-0000-00000E170000}"/>
    <cellStyle name="Comma 16 2 5 3 3" xfId="21421" xr:uid="{00000000-0005-0000-0000-00000F170000}"/>
    <cellStyle name="Comma 16 2 5 4" xfId="18338" xr:uid="{00000000-0005-0000-0000-000010170000}"/>
    <cellStyle name="Comma 16 2 6" xfId="3090" xr:uid="{00000000-0005-0000-0000-000011170000}"/>
    <cellStyle name="Comma 16 2 6 2" xfId="18340" xr:uid="{00000000-0005-0000-0000-000012170000}"/>
    <cellStyle name="Comma 16 2 7" xfId="12519" xr:uid="{00000000-0005-0000-0000-000013170000}"/>
    <cellStyle name="Comma 16 2 7 2" xfId="19869" xr:uid="{00000000-0005-0000-0000-000014170000}"/>
    <cellStyle name="Comma 16 2 7 3" xfId="21422" xr:uid="{00000000-0005-0000-0000-000015170000}"/>
    <cellStyle name="Comma 16 2 8" xfId="12520" xr:uid="{00000000-0005-0000-0000-000016170000}"/>
    <cellStyle name="Comma 16 2 8 2" xfId="19870" xr:uid="{00000000-0005-0000-0000-000017170000}"/>
    <cellStyle name="Comma 16 2 8 3" xfId="21423" xr:uid="{00000000-0005-0000-0000-000018170000}"/>
    <cellStyle name="Comma 16 2 9" xfId="12521" xr:uid="{00000000-0005-0000-0000-000019170000}"/>
    <cellStyle name="Comma 16 2 9 2" xfId="19871" xr:uid="{00000000-0005-0000-0000-00001A170000}"/>
    <cellStyle name="Comma 16 3" xfId="3091" xr:uid="{00000000-0005-0000-0000-00001B170000}"/>
    <cellStyle name="Comma 16 3 2" xfId="3092" xr:uid="{00000000-0005-0000-0000-00001C170000}"/>
    <cellStyle name="Comma 16 3 2 2" xfId="3093" xr:uid="{00000000-0005-0000-0000-00001D170000}"/>
    <cellStyle name="Comma 16 3 2 2 2" xfId="3094" xr:uid="{00000000-0005-0000-0000-00001E170000}"/>
    <cellStyle name="Comma 16 3 2 2 2 2" xfId="18344" xr:uid="{00000000-0005-0000-0000-00001F170000}"/>
    <cellStyle name="Comma 16 3 2 2 3" xfId="12522" xr:uid="{00000000-0005-0000-0000-000020170000}"/>
    <cellStyle name="Comma 16 3 2 2 3 2" xfId="19872" xr:uid="{00000000-0005-0000-0000-000021170000}"/>
    <cellStyle name="Comma 16 3 2 2 3 3" xfId="21424" xr:uid="{00000000-0005-0000-0000-000022170000}"/>
    <cellStyle name="Comma 16 3 2 2 4" xfId="18343" xr:uid="{00000000-0005-0000-0000-000023170000}"/>
    <cellStyle name="Comma 16 3 2 3" xfId="3095" xr:uid="{00000000-0005-0000-0000-000024170000}"/>
    <cellStyle name="Comma 16 3 2 3 2" xfId="18345" xr:uid="{00000000-0005-0000-0000-000025170000}"/>
    <cellStyle name="Comma 16 3 2 4" xfId="12523" xr:uid="{00000000-0005-0000-0000-000026170000}"/>
    <cellStyle name="Comma 16 3 2 4 2" xfId="19873" xr:uid="{00000000-0005-0000-0000-000027170000}"/>
    <cellStyle name="Comma 16 3 2 4 3" xfId="21425" xr:uid="{00000000-0005-0000-0000-000028170000}"/>
    <cellStyle name="Comma 16 3 2 5" xfId="12524" xr:uid="{00000000-0005-0000-0000-000029170000}"/>
    <cellStyle name="Comma 16 3 2 5 2" xfId="19874" xr:uid="{00000000-0005-0000-0000-00002A170000}"/>
    <cellStyle name="Comma 16 3 2 5 3" xfId="21426" xr:uid="{00000000-0005-0000-0000-00002B170000}"/>
    <cellStyle name="Comma 16 3 2 6" xfId="12525" xr:uid="{00000000-0005-0000-0000-00002C170000}"/>
    <cellStyle name="Comma 16 3 2 6 2" xfId="19875" xr:uid="{00000000-0005-0000-0000-00002D170000}"/>
    <cellStyle name="Comma 16 3 2 7" xfId="18342" xr:uid="{00000000-0005-0000-0000-00002E170000}"/>
    <cellStyle name="Comma 16 3 3" xfId="3096" xr:uid="{00000000-0005-0000-0000-00002F170000}"/>
    <cellStyle name="Comma 16 3 3 2" xfId="3097" xr:uid="{00000000-0005-0000-0000-000030170000}"/>
    <cellStyle name="Comma 16 3 3 2 2" xfId="18347" xr:uid="{00000000-0005-0000-0000-000031170000}"/>
    <cellStyle name="Comma 16 3 3 3" xfId="12526" xr:uid="{00000000-0005-0000-0000-000032170000}"/>
    <cellStyle name="Comma 16 3 3 3 2" xfId="19876" xr:uid="{00000000-0005-0000-0000-000033170000}"/>
    <cellStyle name="Comma 16 3 3 3 3" xfId="21427" xr:uid="{00000000-0005-0000-0000-000034170000}"/>
    <cellStyle name="Comma 16 3 3 4" xfId="18346" xr:uid="{00000000-0005-0000-0000-000035170000}"/>
    <cellStyle name="Comma 16 3 4" xfId="3098" xr:uid="{00000000-0005-0000-0000-000036170000}"/>
    <cellStyle name="Comma 16 3 4 2" xfId="18348" xr:uid="{00000000-0005-0000-0000-000037170000}"/>
    <cellStyle name="Comma 16 3 5" xfId="12527" xr:uid="{00000000-0005-0000-0000-000038170000}"/>
    <cellStyle name="Comma 16 3 5 2" xfId="19877" xr:uid="{00000000-0005-0000-0000-000039170000}"/>
    <cellStyle name="Comma 16 3 5 3" xfId="21428" xr:uid="{00000000-0005-0000-0000-00003A170000}"/>
    <cellStyle name="Comma 16 3 6" xfId="12528" xr:uid="{00000000-0005-0000-0000-00003B170000}"/>
    <cellStyle name="Comma 16 3 6 2" xfId="19878" xr:uid="{00000000-0005-0000-0000-00003C170000}"/>
    <cellStyle name="Comma 16 3 6 3" xfId="21429" xr:uid="{00000000-0005-0000-0000-00003D170000}"/>
    <cellStyle name="Comma 16 3 7" xfId="12529" xr:uid="{00000000-0005-0000-0000-00003E170000}"/>
    <cellStyle name="Comma 16 3 7 2" xfId="19879" xr:uid="{00000000-0005-0000-0000-00003F170000}"/>
    <cellStyle name="Comma 16 3 8" xfId="18341" xr:uid="{00000000-0005-0000-0000-000040170000}"/>
    <cellStyle name="Comma 16 4" xfId="3099" xr:uid="{00000000-0005-0000-0000-000041170000}"/>
    <cellStyle name="Comma 16 4 2" xfId="3100" xr:uid="{00000000-0005-0000-0000-000042170000}"/>
    <cellStyle name="Comma 16 4 2 2" xfId="3101" xr:uid="{00000000-0005-0000-0000-000043170000}"/>
    <cellStyle name="Comma 16 4 2 2 2" xfId="3102" xr:uid="{00000000-0005-0000-0000-000044170000}"/>
    <cellStyle name="Comma 16 4 2 2 2 2" xfId="18352" xr:uid="{00000000-0005-0000-0000-000045170000}"/>
    <cellStyle name="Comma 16 4 2 2 3" xfId="12530" xr:uid="{00000000-0005-0000-0000-000046170000}"/>
    <cellStyle name="Comma 16 4 2 2 3 2" xfId="19880" xr:uid="{00000000-0005-0000-0000-000047170000}"/>
    <cellStyle name="Comma 16 4 2 2 3 3" xfId="21430" xr:uid="{00000000-0005-0000-0000-000048170000}"/>
    <cellStyle name="Comma 16 4 2 2 4" xfId="18351" xr:uid="{00000000-0005-0000-0000-000049170000}"/>
    <cellStyle name="Comma 16 4 2 3" xfId="3103" xr:uid="{00000000-0005-0000-0000-00004A170000}"/>
    <cellStyle name="Comma 16 4 2 3 2" xfId="18353" xr:uid="{00000000-0005-0000-0000-00004B170000}"/>
    <cellStyle name="Comma 16 4 2 4" xfId="12531" xr:uid="{00000000-0005-0000-0000-00004C170000}"/>
    <cellStyle name="Comma 16 4 2 4 2" xfId="19881" xr:uid="{00000000-0005-0000-0000-00004D170000}"/>
    <cellStyle name="Comma 16 4 2 4 3" xfId="21431" xr:uid="{00000000-0005-0000-0000-00004E170000}"/>
    <cellStyle name="Comma 16 4 2 5" xfId="12532" xr:uid="{00000000-0005-0000-0000-00004F170000}"/>
    <cellStyle name="Comma 16 4 2 5 2" xfId="19882" xr:uid="{00000000-0005-0000-0000-000050170000}"/>
    <cellStyle name="Comma 16 4 2 5 3" xfId="21432" xr:uid="{00000000-0005-0000-0000-000051170000}"/>
    <cellStyle name="Comma 16 4 2 6" xfId="12533" xr:uid="{00000000-0005-0000-0000-000052170000}"/>
    <cellStyle name="Comma 16 4 2 6 2" xfId="19883" xr:uid="{00000000-0005-0000-0000-000053170000}"/>
    <cellStyle name="Comma 16 4 2 7" xfId="18350" xr:uid="{00000000-0005-0000-0000-000054170000}"/>
    <cellStyle name="Comma 16 4 3" xfId="3104" xr:uid="{00000000-0005-0000-0000-000055170000}"/>
    <cellStyle name="Comma 16 4 3 2" xfId="3105" xr:uid="{00000000-0005-0000-0000-000056170000}"/>
    <cellStyle name="Comma 16 4 3 2 2" xfId="18355" xr:uid="{00000000-0005-0000-0000-000057170000}"/>
    <cellStyle name="Comma 16 4 3 3" xfId="12534" xr:uid="{00000000-0005-0000-0000-000058170000}"/>
    <cellStyle name="Comma 16 4 3 3 2" xfId="19884" xr:uid="{00000000-0005-0000-0000-000059170000}"/>
    <cellStyle name="Comma 16 4 3 3 3" xfId="21433" xr:uid="{00000000-0005-0000-0000-00005A170000}"/>
    <cellStyle name="Comma 16 4 3 4" xfId="18354" xr:uid="{00000000-0005-0000-0000-00005B170000}"/>
    <cellStyle name="Comma 16 4 4" xfId="3106" xr:uid="{00000000-0005-0000-0000-00005C170000}"/>
    <cellStyle name="Comma 16 4 4 2" xfId="18356" xr:uid="{00000000-0005-0000-0000-00005D170000}"/>
    <cellStyle name="Comma 16 4 5" xfId="12535" xr:uid="{00000000-0005-0000-0000-00005E170000}"/>
    <cellStyle name="Comma 16 4 5 2" xfId="19885" xr:uid="{00000000-0005-0000-0000-00005F170000}"/>
    <cellStyle name="Comma 16 4 5 3" xfId="21434" xr:uid="{00000000-0005-0000-0000-000060170000}"/>
    <cellStyle name="Comma 16 4 6" xfId="12536" xr:uid="{00000000-0005-0000-0000-000061170000}"/>
    <cellStyle name="Comma 16 4 6 2" xfId="19886" xr:uid="{00000000-0005-0000-0000-000062170000}"/>
    <cellStyle name="Comma 16 4 6 3" xfId="21435" xr:uid="{00000000-0005-0000-0000-000063170000}"/>
    <cellStyle name="Comma 16 4 7" xfId="12537" xr:uid="{00000000-0005-0000-0000-000064170000}"/>
    <cellStyle name="Comma 16 4 7 2" xfId="19887" xr:uid="{00000000-0005-0000-0000-000065170000}"/>
    <cellStyle name="Comma 16 4 8" xfId="18349" xr:uid="{00000000-0005-0000-0000-000066170000}"/>
    <cellStyle name="Comma 16 5" xfId="12538" xr:uid="{00000000-0005-0000-0000-000067170000}"/>
    <cellStyle name="Comma 16 5 2" xfId="19888" xr:uid="{00000000-0005-0000-0000-000068170000}"/>
    <cellStyle name="Comma 16 6" xfId="21130" xr:uid="{00000000-0005-0000-0000-000069170000}"/>
    <cellStyle name="Comma 160" xfId="3107" xr:uid="{00000000-0005-0000-0000-00006A170000}"/>
    <cellStyle name="Comma 160 2" xfId="12539" xr:uid="{00000000-0005-0000-0000-00006B170000}"/>
    <cellStyle name="Comma 160 2 2" xfId="19889" xr:uid="{00000000-0005-0000-0000-00006C170000}"/>
    <cellStyle name="Comma 160 2 3" xfId="21436" xr:uid="{00000000-0005-0000-0000-00006D170000}"/>
    <cellStyle name="Comma 160 3" xfId="18357" xr:uid="{00000000-0005-0000-0000-00006E170000}"/>
    <cellStyle name="Comma 161" xfId="3108" xr:uid="{00000000-0005-0000-0000-00006F170000}"/>
    <cellStyle name="Comma 161 2" xfId="12540" xr:uid="{00000000-0005-0000-0000-000070170000}"/>
    <cellStyle name="Comma 161 2 2" xfId="19890" xr:uid="{00000000-0005-0000-0000-000071170000}"/>
    <cellStyle name="Comma 161 2 3" xfId="21437" xr:uid="{00000000-0005-0000-0000-000072170000}"/>
    <cellStyle name="Comma 161 3" xfId="18358" xr:uid="{00000000-0005-0000-0000-000073170000}"/>
    <cellStyle name="Comma 162" xfId="3109" xr:uid="{00000000-0005-0000-0000-000074170000}"/>
    <cellStyle name="Comma 162 2" xfId="12541" xr:uid="{00000000-0005-0000-0000-000075170000}"/>
    <cellStyle name="Comma 162 2 2" xfId="19891" xr:uid="{00000000-0005-0000-0000-000076170000}"/>
    <cellStyle name="Comma 162 2 3" xfId="21438" xr:uid="{00000000-0005-0000-0000-000077170000}"/>
    <cellStyle name="Comma 162 3" xfId="18359" xr:uid="{00000000-0005-0000-0000-000078170000}"/>
    <cellStyle name="Comma 163" xfId="3110" xr:uid="{00000000-0005-0000-0000-000079170000}"/>
    <cellStyle name="Comma 163 2" xfId="12542" xr:uid="{00000000-0005-0000-0000-00007A170000}"/>
    <cellStyle name="Comma 163 2 2" xfId="19892" xr:uid="{00000000-0005-0000-0000-00007B170000}"/>
    <cellStyle name="Comma 163 2 3" xfId="21439" xr:uid="{00000000-0005-0000-0000-00007C170000}"/>
    <cellStyle name="Comma 163 3" xfId="18360" xr:uid="{00000000-0005-0000-0000-00007D170000}"/>
    <cellStyle name="Comma 164" xfId="3111" xr:uid="{00000000-0005-0000-0000-00007E170000}"/>
    <cellStyle name="Comma 164 2" xfId="12543" xr:uid="{00000000-0005-0000-0000-00007F170000}"/>
    <cellStyle name="Comma 164 2 2" xfId="19893" xr:uid="{00000000-0005-0000-0000-000080170000}"/>
    <cellStyle name="Comma 164 2 3" xfId="21440" xr:uid="{00000000-0005-0000-0000-000081170000}"/>
    <cellStyle name="Comma 164 3" xfId="18361" xr:uid="{00000000-0005-0000-0000-000082170000}"/>
    <cellStyle name="Comma 165" xfId="3112" xr:uid="{00000000-0005-0000-0000-000083170000}"/>
    <cellStyle name="Comma 165 2" xfId="12544" xr:uid="{00000000-0005-0000-0000-000084170000}"/>
    <cellStyle name="Comma 165 2 2" xfId="19894" xr:uid="{00000000-0005-0000-0000-000085170000}"/>
    <cellStyle name="Comma 165 2 3" xfId="21441" xr:uid="{00000000-0005-0000-0000-000086170000}"/>
    <cellStyle name="Comma 165 3" xfId="18362" xr:uid="{00000000-0005-0000-0000-000087170000}"/>
    <cellStyle name="Comma 166" xfId="3113" xr:uid="{00000000-0005-0000-0000-000088170000}"/>
    <cellStyle name="Comma 166 2" xfId="12545" xr:uid="{00000000-0005-0000-0000-000089170000}"/>
    <cellStyle name="Comma 166 2 2" xfId="19895" xr:uid="{00000000-0005-0000-0000-00008A170000}"/>
    <cellStyle name="Comma 166 2 3" xfId="21442" xr:uid="{00000000-0005-0000-0000-00008B170000}"/>
    <cellStyle name="Comma 166 3" xfId="18363" xr:uid="{00000000-0005-0000-0000-00008C170000}"/>
    <cellStyle name="Comma 167" xfId="3114" xr:uid="{00000000-0005-0000-0000-00008D170000}"/>
    <cellStyle name="Comma 167 2" xfId="12546" xr:uid="{00000000-0005-0000-0000-00008E170000}"/>
    <cellStyle name="Comma 167 2 2" xfId="19896" xr:uid="{00000000-0005-0000-0000-00008F170000}"/>
    <cellStyle name="Comma 167 2 3" xfId="21443" xr:uid="{00000000-0005-0000-0000-000090170000}"/>
    <cellStyle name="Comma 167 3" xfId="18364" xr:uid="{00000000-0005-0000-0000-000091170000}"/>
    <cellStyle name="Comma 168" xfId="3115" xr:uid="{00000000-0005-0000-0000-000092170000}"/>
    <cellStyle name="Comma 168 2" xfId="12547" xr:uid="{00000000-0005-0000-0000-000093170000}"/>
    <cellStyle name="Comma 168 2 2" xfId="19897" xr:uid="{00000000-0005-0000-0000-000094170000}"/>
    <cellStyle name="Comma 168 2 3" xfId="21444" xr:uid="{00000000-0005-0000-0000-000095170000}"/>
    <cellStyle name="Comma 168 3" xfId="18365" xr:uid="{00000000-0005-0000-0000-000096170000}"/>
    <cellStyle name="Comma 169" xfId="3116" xr:uid="{00000000-0005-0000-0000-000097170000}"/>
    <cellStyle name="Comma 169 2" xfId="12548" xr:uid="{00000000-0005-0000-0000-000098170000}"/>
    <cellStyle name="Comma 169 2 2" xfId="19898" xr:uid="{00000000-0005-0000-0000-000099170000}"/>
    <cellStyle name="Comma 169 2 3" xfId="21445" xr:uid="{00000000-0005-0000-0000-00009A170000}"/>
    <cellStyle name="Comma 169 3" xfId="18366" xr:uid="{00000000-0005-0000-0000-00009B170000}"/>
    <cellStyle name="Comma 17" xfId="3117" xr:uid="{00000000-0005-0000-0000-00009C170000}"/>
    <cellStyle name="Comma 17 2" xfId="3118" xr:uid="{00000000-0005-0000-0000-00009D170000}"/>
    <cellStyle name="Comma 17 2 2" xfId="3119" xr:uid="{00000000-0005-0000-0000-00009E170000}"/>
    <cellStyle name="Comma 17 2 2 2" xfId="3120" xr:uid="{00000000-0005-0000-0000-00009F170000}"/>
    <cellStyle name="Comma 17 2 2 2 2" xfId="3121" xr:uid="{00000000-0005-0000-0000-0000A0170000}"/>
    <cellStyle name="Comma 17 2 2 2 2 2" xfId="3122" xr:uid="{00000000-0005-0000-0000-0000A1170000}"/>
    <cellStyle name="Comma 17 2 2 2 2 2 2" xfId="18371" xr:uid="{00000000-0005-0000-0000-0000A2170000}"/>
    <cellStyle name="Comma 17 2 2 2 2 3" xfId="12549" xr:uid="{00000000-0005-0000-0000-0000A3170000}"/>
    <cellStyle name="Comma 17 2 2 2 2 3 2" xfId="19899" xr:uid="{00000000-0005-0000-0000-0000A4170000}"/>
    <cellStyle name="Comma 17 2 2 2 2 3 3" xfId="21446" xr:uid="{00000000-0005-0000-0000-0000A5170000}"/>
    <cellStyle name="Comma 17 2 2 2 2 4" xfId="18370" xr:uid="{00000000-0005-0000-0000-0000A6170000}"/>
    <cellStyle name="Comma 17 2 2 2 3" xfId="3123" xr:uid="{00000000-0005-0000-0000-0000A7170000}"/>
    <cellStyle name="Comma 17 2 2 2 3 2" xfId="18372" xr:uid="{00000000-0005-0000-0000-0000A8170000}"/>
    <cellStyle name="Comma 17 2 2 2 4" xfId="12550" xr:uid="{00000000-0005-0000-0000-0000A9170000}"/>
    <cellStyle name="Comma 17 2 2 2 4 2" xfId="19900" xr:uid="{00000000-0005-0000-0000-0000AA170000}"/>
    <cellStyle name="Comma 17 2 2 2 4 3" xfId="21447" xr:uid="{00000000-0005-0000-0000-0000AB170000}"/>
    <cellStyle name="Comma 17 2 2 2 5" xfId="12551" xr:uid="{00000000-0005-0000-0000-0000AC170000}"/>
    <cellStyle name="Comma 17 2 2 2 5 2" xfId="19901" xr:uid="{00000000-0005-0000-0000-0000AD170000}"/>
    <cellStyle name="Comma 17 2 2 2 5 3" xfId="21448" xr:uid="{00000000-0005-0000-0000-0000AE170000}"/>
    <cellStyle name="Comma 17 2 2 2 6" xfId="12552" xr:uid="{00000000-0005-0000-0000-0000AF170000}"/>
    <cellStyle name="Comma 17 2 2 2 6 2" xfId="19902" xr:uid="{00000000-0005-0000-0000-0000B0170000}"/>
    <cellStyle name="Comma 17 2 2 2 7" xfId="18369" xr:uid="{00000000-0005-0000-0000-0000B1170000}"/>
    <cellStyle name="Comma 17 2 2 3" xfId="3124" xr:uid="{00000000-0005-0000-0000-0000B2170000}"/>
    <cellStyle name="Comma 17 2 2 3 2" xfId="3125" xr:uid="{00000000-0005-0000-0000-0000B3170000}"/>
    <cellStyle name="Comma 17 2 2 3 2 2" xfId="18374" xr:uid="{00000000-0005-0000-0000-0000B4170000}"/>
    <cellStyle name="Comma 17 2 2 3 3" xfId="12553" xr:uid="{00000000-0005-0000-0000-0000B5170000}"/>
    <cellStyle name="Comma 17 2 2 3 3 2" xfId="19903" xr:uid="{00000000-0005-0000-0000-0000B6170000}"/>
    <cellStyle name="Comma 17 2 2 3 3 3" xfId="21449" xr:uid="{00000000-0005-0000-0000-0000B7170000}"/>
    <cellStyle name="Comma 17 2 2 3 4" xfId="18373" xr:uid="{00000000-0005-0000-0000-0000B8170000}"/>
    <cellStyle name="Comma 17 2 2 4" xfId="3126" xr:uid="{00000000-0005-0000-0000-0000B9170000}"/>
    <cellStyle name="Comma 17 2 2 4 2" xfId="18375" xr:uid="{00000000-0005-0000-0000-0000BA170000}"/>
    <cellStyle name="Comma 17 2 2 5" xfId="12554" xr:uid="{00000000-0005-0000-0000-0000BB170000}"/>
    <cellStyle name="Comma 17 2 2 5 2" xfId="19904" xr:uid="{00000000-0005-0000-0000-0000BC170000}"/>
    <cellStyle name="Comma 17 2 2 5 3" xfId="21450" xr:uid="{00000000-0005-0000-0000-0000BD170000}"/>
    <cellStyle name="Comma 17 2 2 6" xfId="12555" xr:uid="{00000000-0005-0000-0000-0000BE170000}"/>
    <cellStyle name="Comma 17 2 2 6 2" xfId="19905" xr:uid="{00000000-0005-0000-0000-0000BF170000}"/>
    <cellStyle name="Comma 17 2 2 6 3" xfId="21451" xr:uid="{00000000-0005-0000-0000-0000C0170000}"/>
    <cellStyle name="Comma 17 2 2 7" xfId="12556" xr:uid="{00000000-0005-0000-0000-0000C1170000}"/>
    <cellStyle name="Comma 17 2 2 7 2" xfId="19906" xr:uid="{00000000-0005-0000-0000-0000C2170000}"/>
    <cellStyle name="Comma 17 2 2 8" xfId="18368" xr:uid="{00000000-0005-0000-0000-0000C3170000}"/>
    <cellStyle name="Comma 17 2 3" xfId="3127" xr:uid="{00000000-0005-0000-0000-0000C4170000}"/>
    <cellStyle name="Comma 17 2 3 2" xfId="3128" xr:uid="{00000000-0005-0000-0000-0000C5170000}"/>
    <cellStyle name="Comma 17 2 3 2 2" xfId="3129" xr:uid="{00000000-0005-0000-0000-0000C6170000}"/>
    <cellStyle name="Comma 17 2 3 2 2 2" xfId="18378" xr:uid="{00000000-0005-0000-0000-0000C7170000}"/>
    <cellStyle name="Comma 17 2 3 2 3" xfId="12557" xr:uid="{00000000-0005-0000-0000-0000C8170000}"/>
    <cellStyle name="Comma 17 2 3 2 3 2" xfId="19907" xr:uid="{00000000-0005-0000-0000-0000C9170000}"/>
    <cellStyle name="Comma 17 2 3 2 3 3" xfId="21452" xr:uid="{00000000-0005-0000-0000-0000CA170000}"/>
    <cellStyle name="Comma 17 2 3 2 4" xfId="18377" xr:uid="{00000000-0005-0000-0000-0000CB170000}"/>
    <cellStyle name="Comma 17 2 3 3" xfId="3130" xr:uid="{00000000-0005-0000-0000-0000CC170000}"/>
    <cellStyle name="Comma 17 2 3 3 2" xfId="18379" xr:uid="{00000000-0005-0000-0000-0000CD170000}"/>
    <cellStyle name="Comma 17 2 3 4" xfId="12558" xr:uid="{00000000-0005-0000-0000-0000CE170000}"/>
    <cellStyle name="Comma 17 2 3 4 2" xfId="19908" xr:uid="{00000000-0005-0000-0000-0000CF170000}"/>
    <cellStyle name="Comma 17 2 3 4 3" xfId="21453" xr:uid="{00000000-0005-0000-0000-0000D0170000}"/>
    <cellStyle name="Comma 17 2 3 5" xfId="12559" xr:uid="{00000000-0005-0000-0000-0000D1170000}"/>
    <cellStyle name="Comma 17 2 3 5 2" xfId="19909" xr:uid="{00000000-0005-0000-0000-0000D2170000}"/>
    <cellStyle name="Comma 17 2 3 5 3" xfId="21454" xr:uid="{00000000-0005-0000-0000-0000D3170000}"/>
    <cellStyle name="Comma 17 2 3 6" xfId="12560" xr:uid="{00000000-0005-0000-0000-0000D4170000}"/>
    <cellStyle name="Comma 17 2 3 6 2" xfId="19910" xr:uid="{00000000-0005-0000-0000-0000D5170000}"/>
    <cellStyle name="Comma 17 2 3 7" xfId="18376" xr:uid="{00000000-0005-0000-0000-0000D6170000}"/>
    <cellStyle name="Comma 17 2 4" xfId="3131" xr:uid="{00000000-0005-0000-0000-0000D7170000}"/>
    <cellStyle name="Comma 17 2 4 2" xfId="3132" xr:uid="{00000000-0005-0000-0000-0000D8170000}"/>
    <cellStyle name="Comma 17 2 4 2 2" xfId="18381" xr:uid="{00000000-0005-0000-0000-0000D9170000}"/>
    <cellStyle name="Comma 17 2 4 3" xfId="12561" xr:uid="{00000000-0005-0000-0000-0000DA170000}"/>
    <cellStyle name="Comma 17 2 4 3 2" xfId="19911" xr:uid="{00000000-0005-0000-0000-0000DB170000}"/>
    <cellStyle name="Comma 17 2 4 3 3" xfId="21455" xr:uid="{00000000-0005-0000-0000-0000DC170000}"/>
    <cellStyle name="Comma 17 2 4 4" xfId="18380" xr:uid="{00000000-0005-0000-0000-0000DD170000}"/>
    <cellStyle name="Comma 17 2 5" xfId="3133" xr:uid="{00000000-0005-0000-0000-0000DE170000}"/>
    <cellStyle name="Comma 17 2 5 2" xfId="18382" xr:uid="{00000000-0005-0000-0000-0000DF170000}"/>
    <cellStyle name="Comma 17 2 6" xfId="12562" xr:uid="{00000000-0005-0000-0000-0000E0170000}"/>
    <cellStyle name="Comma 17 2 6 2" xfId="19912" xr:uid="{00000000-0005-0000-0000-0000E1170000}"/>
    <cellStyle name="Comma 17 2 6 3" xfId="21456" xr:uid="{00000000-0005-0000-0000-0000E2170000}"/>
    <cellStyle name="Comma 17 2 7" xfId="12563" xr:uid="{00000000-0005-0000-0000-0000E3170000}"/>
    <cellStyle name="Comma 17 2 7 2" xfId="19913" xr:uid="{00000000-0005-0000-0000-0000E4170000}"/>
    <cellStyle name="Comma 17 2 7 3" xfId="21457" xr:uid="{00000000-0005-0000-0000-0000E5170000}"/>
    <cellStyle name="Comma 17 2 8" xfId="12564" xr:uid="{00000000-0005-0000-0000-0000E6170000}"/>
    <cellStyle name="Comma 17 2 8 2" xfId="19914" xr:uid="{00000000-0005-0000-0000-0000E7170000}"/>
    <cellStyle name="Comma 17 2 9" xfId="18367" xr:uid="{00000000-0005-0000-0000-0000E8170000}"/>
    <cellStyle name="Comma 17 3" xfId="3134" xr:uid="{00000000-0005-0000-0000-0000E9170000}"/>
    <cellStyle name="Comma 17 3 2" xfId="3135" xr:uid="{00000000-0005-0000-0000-0000EA170000}"/>
    <cellStyle name="Comma 17 3 2 2" xfId="3136" xr:uid="{00000000-0005-0000-0000-0000EB170000}"/>
    <cellStyle name="Comma 17 3 2 2 2" xfId="3137" xr:uid="{00000000-0005-0000-0000-0000EC170000}"/>
    <cellStyle name="Comma 17 3 2 2 2 2" xfId="18386" xr:uid="{00000000-0005-0000-0000-0000ED170000}"/>
    <cellStyle name="Comma 17 3 2 2 3" xfId="12565" xr:uid="{00000000-0005-0000-0000-0000EE170000}"/>
    <cellStyle name="Comma 17 3 2 2 3 2" xfId="19915" xr:uid="{00000000-0005-0000-0000-0000EF170000}"/>
    <cellStyle name="Comma 17 3 2 2 3 3" xfId="21458" xr:uid="{00000000-0005-0000-0000-0000F0170000}"/>
    <cellStyle name="Comma 17 3 2 2 4" xfId="18385" xr:uid="{00000000-0005-0000-0000-0000F1170000}"/>
    <cellStyle name="Comma 17 3 2 3" xfId="3138" xr:uid="{00000000-0005-0000-0000-0000F2170000}"/>
    <cellStyle name="Comma 17 3 2 3 2" xfId="18387" xr:uid="{00000000-0005-0000-0000-0000F3170000}"/>
    <cellStyle name="Comma 17 3 2 4" xfId="12566" xr:uid="{00000000-0005-0000-0000-0000F4170000}"/>
    <cellStyle name="Comma 17 3 2 4 2" xfId="19916" xr:uid="{00000000-0005-0000-0000-0000F5170000}"/>
    <cellStyle name="Comma 17 3 2 4 3" xfId="21459" xr:uid="{00000000-0005-0000-0000-0000F6170000}"/>
    <cellStyle name="Comma 17 3 2 5" xfId="12567" xr:uid="{00000000-0005-0000-0000-0000F7170000}"/>
    <cellStyle name="Comma 17 3 2 5 2" xfId="19917" xr:uid="{00000000-0005-0000-0000-0000F8170000}"/>
    <cellStyle name="Comma 17 3 2 5 3" xfId="21460" xr:uid="{00000000-0005-0000-0000-0000F9170000}"/>
    <cellStyle name="Comma 17 3 2 6" xfId="12568" xr:uid="{00000000-0005-0000-0000-0000FA170000}"/>
    <cellStyle name="Comma 17 3 2 6 2" xfId="19918" xr:uid="{00000000-0005-0000-0000-0000FB170000}"/>
    <cellStyle name="Comma 17 3 2 7" xfId="18384" xr:uid="{00000000-0005-0000-0000-0000FC170000}"/>
    <cellStyle name="Comma 17 3 3" xfId="3139" xr:uid="{00000000-0005-0000-0000-0000FD170000}"/>
    <cellStyle name="Comma 17 3 3 2" xfId="3140" xr:uid="{00000000-0005-0000-0000-0000FE170000}"/>
    <cellStyle name="Comma 17 3 3 2 2" xfId="18389" xr:uid="{00000000-0005-0000-0000-0000FF170000}"/>
    <cellStyle name="Comma 17 3 3 3" xfId="12569" xr:uid="{00000000-0005-0000-0000-000000180000}"/>
    <cellStyle name="Comma 17 3 3 3 2" xfId="19919" xr:uid="{00000000-0005-0000-0000-000001180000}"/>
    <cellStyle name="Comma 17 3 3 3 3" xfId="21461" xr:uid="{00000000-0005-0000-0000-000002180000}"/>
    <cellStyle name="Comma 17 3 3 4" xfId="18388" xr:uid="{00000000-0005-0000-0000-000003180000}"/>
    <cellStyle name="Comma 17 3 4" xfId="3141" xr:uid="{00000000-0005-0000-0000-000004180000}"/>
    <cellStyle name="Comma 17 3 4 2" xfId="18390" xr:uid="{00000000-0005-0000-0000-000005180000}"/>
    <cellStyle name="Comma 17 3 5" xfId="12570" xr:uid="{00000000-0005-0000-0000-000006180000}"/>
    <cellStyle name="Comma 17 3 5 2" xfId="19920" xr:uid="{00000000-0005-0000-0000-000007180000}"/>
    <cellStyle name="Comma 17 3 5 3" xfId="21462" xr:uid="{00000000-0005-0000-0000-000008180000}"/>
    <cellStyle name="Comma 17 3 6" xfId="12571" xr:uid="{00000000-0005-0000-0000-000009180000}"/>
    <cellStyle name="Comma 17 3 6 2" xfId="19921" xr:uid="{00000000-0005-0000-0000-00000A180000}"/>
    <cellStyle name="Comma 17 3 6 3" xfId="21463" xr:uid="{00000000-0005-0000-0000-00000B180000}"/>
    <cellStyle name="Comma 17 3 7" xfId="12572" xr:uid="{00000000-0005-0000-0000-00000C180000}"/>
    <cellStyle name="Comma 17 3 7 2" xfId="19922" xr:uid="{00000000-0005-0000-0000-00000D180000}"/>
    <cellStyle name="Comma 17 3 8" xfId="18383" xr:uid="{00000000-0005-0000-0000-00000E180000}"/>
    <cellStyle name="Comma 17 4" xfId="3142" xr:uid="{00000000-0005-0000-0000-00000F180000}"/>
    <cellStyle name="Comma 17 4 2" xfId="3143" xr:uid="{00000000-0005-0000-0000-000010180000}"/>
    <cellStyle name="Comma 17 4 2 2" xfId="3144" xr:uid="{00000000-0005-0000-0000-000011180000}"/>
    <cellStyle name="Comma 17 4 2 2 2" xfId="3145" xr:uid="{00000000-0005-0000-0000-000012180000}"/>
    <cellStyle name="Comma 17 4 2 2 2 2" xfId="18394" xr:uid="{00000000-0005-0000-0000-000013180000}"/>
    <cellStyle name="Comma 17 4 2 2 3" xfId="12573" xr:uid="{00000000-0005-0000-0000-000014180000}"/>
    <cellStyle name="Comma 17 4 2 2 3 2" xfId="19923" xr:uid="{00000000-0005-0000-0000-000015180000}"/>
    <cellStyle name="Comma 17 4 2 2 3 3" xfId="21464" xr:uid="{00000000-0005-0000-0000-000016180000}"/>
    <cellStyle name="Comma 17 4 2 2 4" xfId="18393" xr:uid="{00000000-0005-0000-0000-000017180000}"/>
    <cellStyle name="Comma 17 4 2 3" xfId="3146" xr:uid="{00000000-0005-0000-0000-000018180000}"/>
    <cellStyle name="Comma 17 4 2 3 2" xfId="18395" xr:uid="{00000000-0005-0000-0000-000019180000}"/>
    <cellStyle name="Comma 17 4 2 4" xfId="12574" xr:uid="{00000000-0005-0000-0000-00001A180000}"/>
    <cellStyle name="Comma 17 4 2 4 2" xfId="19924" xr:uid="{00000000-0005-0000-0000-00001B180000}"/>
    <cellStyle name="Comma 17 4 2 4 3" xfId="21465" xr:uid="{00000000-0005-0000-0000-00001C180000}"/>
    <cellStyle name="Comma 17 4 2 5" xfId="12575" xr:uid="{00000000-0005-0000-0000-00001D180000}"/>
    <cellStyle name="Comma 17 4 2 5 2" xfId="19925" xr:uid="{00000000-0005-0000-0000-00001E180000}"/>
    <cellStyle name="Comma 17 4 2 5 3" xfId="21466" xr:uid="{00000000-0005-0000-0000-00001F180000}"/>
    <cellStyle name="Comma 17 4 2 6" xfId="12576" xr:uid="{00000000-0005-0000-0000-000020180000}"/>
    <cellStyle name="Comma 17 4 2 6 2" xfId="19926" xr:uid="{00000000-0005-0000-0000-000021180000}"/>
    <cellStyle name="Comma 17 4 2 7" xfId="18392" xr:uid="{00000000-0005-0000-0000-000022180000}"/>
    <cellStyle name="Comma 17 4 3" xfId="3147" xr:uid="{00000000-0005-0000-0000-000023180000}"/>
    <cellStyle name="Comma 17 4 3 2" xfId="3148" xr:uid="{00000000-0005-0000-0000-000024180000}"/>
    <cellStyle name="Comma 17 4 3 2 2" xfId="18397" xr:uid="{00000000-0005-0000-0000-000025180000}"/>
    <cellStyle name="Comma 17 4 3 3" xfId="12577" xr:uid="{00000000-0005-0000-0000-000026180000}"/>
    <cellStyle name="Comma 17 4 3 3 2" xfId="19927" xr:uid="{00000000-0005-0000-0000-000027180000}"/>
    <cellStyle name="Comma 17 4 3 3 3" xfId="21467" xr:uid="{00000000-0005-0000-0000-000028180000}"/>
    <cellStyle name="Comma 17 4 3 4" xfId="18396" xr:uid="{00000000-0005-0000-0000-000029180000}"/>
    <cellStyle name="Comma 17 4 4" xfId="3149" xr:uid="{00000000-0005-0000-0000-00002A180000}"/>
    <cellStyle name="Comma 17 4 4 2" xfId="18398" xr:uid="{00000000-0005-0000-0000-00002B180000}"/>
    <cellStyle name="Comma 17 4 5" xfId="12578" xr:uid="{00000000-0005-0000-0000-00002C180000}"/>
    <cellStyle name="Comma 17 4 5 2" xfId="19928" xr:uid="{00000000-0005-0000-0000-00002D180000}"/>
    <cellStyle name="Comma 17 4 5 3" xfId="21468" xr:uid="{00000000-0005-0000-0000-00002E180000}"/>
    <cellStyle name="Comma 17 4 6" xfId="12579" xr:uid="{00000000-0005-0000-0000-00002F180000}"/>
    <cellStyle name="Comma 17 4 6 2" xfId="19929" xr:uid="{00000000-0005-0000-0000-000030180000}"/>
    <cellStyle name="Comma 17 4 6 3" xfId="21469" xr:uid="{00000000-0005-0000-0000-000031180000}"/>
    <cellStyle name="Comma 17 4 7" xfId="12580" xr:uid="{00000000-0005-0000-0000-000032180000}"/>
    <cellStyle name="Comma 17 4 7 2" xfId="19930" xr:uid="{00000000-0005-0000-0000-000033180000}"/>
    <cellStyle name="Comma 17 4 8" xfId="18391" xr:uid="{00000000-0005-0000-0000-000034180000}"/>
    <cellStyle name="Comma 17 5" xfId="12581" xr:uid="{00000000-0005-0000-0000-000035180000}"/>
    <cellStyle name="Comma 17 5 2" xfId="19931" xr:uid="{00000000-0005-0000-0000-000036180000}"/>
    <cellStyle name="Comma 17 6" xfId="21131" xr:uid="{00000000-0005-0000-0000-000037180000}"/>
    <cellStyle name="Comma 170" xfId="3150" xr:uid="{00000000-0005-0000-0000-000038180000}"/>
    <cellStyle name="Comma 170 2" xfId="12582" xr:uid="{00000000-0005-0000-0000-000039180000}"/>
    <cellStyle name="Comma 170 2 2" xfId="19932" xr:uid="{00000000-0005-0000-0000-00003A180000}"/>
    <cellStyle name="Comma 170 2 3" xfId="21470" xr:uid="{00000000-0005-0000-0000-00003B180000}"/>
    <cellStyle name="Comma 170 3" xfId="18399" xr:uid="{00000000-0005-0000-0000-00003C180000}"/>
    <cellStyle name="Comma 171" xfId="3151" xr:uid="{00000000-0005-0000-0000-00003D180000}"/>
    <cellStyle name="Comma 171 2" xfId="12583" xr:uid="{00000000-0005-0000-0000-00003E180000}"/>
    <cellStyle name="Comma 171 2 2" xfId="19933" xr:uid="{00000000-0005-0000-0000-00003F180000}"/>
    <cellStyle name="Comma 171 2 3" xfId="21471" xr:uid="{00000000-0005-0000-0000-000040180000}"/>
    <cellStyle name="Comma 171 3" xfId="18400" xr:uid="{00000000-0005-0000-0000-000041180000}"/>
    <cellStyle name="Comma 172" xfId="3152" xr:uid="{00000000-0005-0000-0000-000042180000}"/>
    <cellStyle name="Comma 172 2" xfId="12584" xr:uid="{00000000-0005-0000-0000-000043180000}"/>
    <cellStyle name="Comma 172 2 2" xfId="19934" xr:uid="{00000000-0005-0000-0000-000044180000}"/>
    <cellStyle name="Comma 172 2 3" xfId="21472" xr:uid="{00000000-0005-0000-0000-000045180000}"/>
    <cellStyle name="Comma 172 3" xfId="18401" xr:uid="{00000000-0005-0000-0000-000046180000}"/>
    <cellStyle name="Comma 173" xfId="3153" xr:uid="{00000000-0005-0000-0000-000047180000}"/>
    <cellStyle name="Comma 173 2" xfId="12585" xr:uid="{00000000-0005-0000-0000-000048180000}"/>
    <cellStyle name="Comma 173 2 2" xfId="19935" xr:uid="{00000000-0005-0000-0000-000049180000}"/>
    <cellStyle name="Comma 173 2 3" xfId="21473" xr:uid="{00000000-0005-0000-0000-00004A180000}"/>
    <cellStyle name="Comma 173 3" xfId="18402" xr:uid="{00000000-0005-0000-0000-00004B180000}"/>
    <cellStyle name="Comma 174" xfId="3154" xr:uid="{00000000-0005-0000-0000-00004C180000}"/>
    <cellStyle name="Comma 174 2" xfId="12586" xr:uid="{00000000-0005-0000-0000-00004D180000}"/>
    <cellStyle name="Comma 174 2 2" xfId="19936" xr:uid="{00000000-0005-0000-0000-00004E180000}"/>
    <cellStyle name="Comma 174 2 3" xfId="21474" xr:uid="{00000000-0005-0000-0000-00004F180000}"/>
    <cellStyle name="Comma 174 3" xfId="18403" xr:uid="{00000000-0005-0000-0000-000050180000}"/>
    <cellStyle name="Comma 175" xfId="3155" xr:uid="{00000000-0005-0000-0000-000051180000}"/>
    <cellStyle name="Comma 175 2" xfId="12587" xr:uid="{00000000-0005-0000-0000-000052180000}"/>
    <cellStyle name="Comma 175 2 2" xfId="19937" xr:uid="{00000000-0005-0000-0000-000053180000}"/>
    <cellStyle name="Comma 175 2 3" xfId="21475" xr:uid="{00000000-0005-0000-0000-000054180000}"/>
    <cellStyle name="Comma 175 3" xfId="18404" xr:uid="{00000000-0005-0000-0000-000055180000}"/>
    <cellStyle name="Comma 176" xfId="3156" xr:uid="{00000000-0005-0000-0000-000056180000}"/>
    <cellStyle name="Comma 176 2" xfId="12588" xr:uid="{00000000-0005-0000-0000-000057180000}"/>
    <cellStyle name="Comma 176 2 2" xfId="19938" xr:uid="{00000000-0005-0000-0000-000058180000}"/>
    <cellStyle name="Comma 176 2 3" xfId="21476" xr:uid="{00000000-0005-0000-0000-000059180000}"/>
    <cellStyle name="Comma 176 3" xfId="18405" xr:uid="{00000000-0005-0000-0000-00005A180000}"/>
    <cellStyle name="Comma 177" xfId="3157" xr:uid="{00000000-0005-0000-0000-00005B180000}"/>
    <cellStyle name="Comma 177 2" xfId="12589" xr:uid="{00000000-0005-0000-0000-00005C180000}"/>
    <cellStyle name="Comma 177 2 2" xfId="19939" xr:uid="{00000000-0005-0000-0000-00005D180000}"/>
    <cellStyle name="Comma 177 2 3" xfId="21477" xr:uid="{00000000-0005-0000-0000-00005E180000}"/>
    <cellStyle name="Comma 177 3" xfId="18406" xr:uid="{00000000-0005-0000-0000-00005F180000}"/>
    <cellStyle name="Comma 178" xfId="3158" xr:uid="{00000000-0005-0000-0000-000060180000}"/>
    <cellStyle name="Comma 178 2" xfId="12590" xr:uid="{00000000-0005-0000-0000-000061180000}"/>
    <cellStyle name="Comma 178 2 2" xfId="19940" xr:uid="{00000000-0005-0000-0000-000062180000}"/>
    <cellStyle name="Comma 178 2 3" xfId="21478" xr:uid="{00000000-0005-0000-0000-000063180000}"/>
    <cellStyle name="Comma 178 3" xfId="18407" xr:uid="{00000000-0005-0000-0000-000064180000}"/>
    <cellStyle name="Comma 179" xfId="3159" xr:uid="{00000000-0005-0000-0000-000065180000}"/>
    <cellStyle name="Comma 179 2" xfId="12591" xr:uid="{00000000-0005-0000-0000-000066180000}"/>
    <cellStyle name="Comma 179 2 2" xfId="19941" xr:uid="{00000000-0005-0000-0000-000067180000}"/>
    <cellStyle name="Comma 179 2 3" xfId="21479" xr:uid="{00000000-0005-0000-0000-000068180000}"/>
    <cellStyle name="Comma 179 3" xfId="18408" xr:uid="{00000000-0005-0000-0000-000069180000}"/>
    <cellStyle name="Comma 18" xfId="3160" xr:uid="{00000000-0005-0000-0000-00006A180000}"/>
    <cellStyle name="Comma 18 2" xfId="3161" xr:uid="{00000000-0005-0000-0000-00006B180000}"/>
    <cellStyle name="Comma 18 2 2" xfId="3162" xr:uid="{00000000-0005-0000-0000-00006C180000}"/>
    <cellStyle name="Comma 18 2 2 2" xfId="3163" xr:uid="{00000000-0005-0000-0000-00006D180000}"/>
    <cellStyle name="Comma 18 2 2 2 2" xfId="3164" xr:uid="{00000000-0005-0000-0000-00006E180000}"/>
    <cellStyle name="Comma 18 2 2 2 2 2" xfId="3165" xr:uid="{00000000-0005-0000-0000-00006F180000}"/>
    <cellStyle name="Comma 18 2 2 2 2 2 2" xfId="18413" xr:uid="{00000000-0005-0000-0000-000070180000}"/>
    <cellStyle name="Comma 18 2 2 2 2 3" xfId="12592" xr:uid="{00000000-0005-0000-0000-000071180000}"/>
    <cellStyle name="Comma 18 2 2 2 2 3 2" xfId="19942" xr:uid="{00000000-0005-0000-0000-000072180000}"/>
    <cellStyle name="Comma 18 2 2 2 2 3 3" xfId="21480" xr:uid="{00000000-0005-0000-0000-000073180000}"/>
    <cellStyle name="Comma 18 2 2 2 2 4" xfId="18412" xr:uid="{00000000-0005-0000-0000-000074180000}"/>
    <cellStyle name="Comma 18 2 2 2 3" xfId="3166" xr:uid="{00000000-0005-0000-0000-000075180000}"/>
    <cellStyle name="Comma 18 2 2 2 3 2" xfId="18414" xr:uid="{00000000-0005-0000-0000-000076180000}"/>
    <cellStyle name="Comma 18 2 2 2 4" xfId="12593" xr:uid="{00000000-0005-0000-0000-000077180000}"/>
    <cellStyle name="Comma 18 2 2 2 4 2" xfId="19943" xr:uid="{00000000-0005-0000-0000-000078180000}"/>
    <cellStyle name="Comma 18 2 2 2 4 3" xfId="21481" xr:uid="{00000000-0005-0000-0000-000079180000}"/>
    <cellStyle name="Comma 18 2 2 2 5" xfId="12594" xr:uid="{00000000-0005-0000-0000-00007A180000}"/>
    <cellStyle name="Comma 18 2 2 2 5 2" xfId="19944" xr:uid="{00000000-0005-0000-0000-00007B180000}"/>
    <cellStyle name="Comma 18 2 2 2 5 3" xfId="21482" xr:uid="{00000000-0005-0000-0000-00007C180000}"/>
    <cellStyle name="Comma 18 2 2 2 6" xfId="12595" xr:uid="{00000000-0005-0000-0000-00007D180000}"/>
    <cellStyle name="Comma 18 2 2 2 6 2" xfId="19945" xr:uid="{00000000-0005-0000-0000-00007E180000}"/>
    <cellStyle name="Comma 18 2 2 2 7" xfId="18411" xr:uid="{00000000-0005-0000-0000-00007F180000}"/>
    <cellStyle name="Comma 18 2 2 3" xfId="3167" xr:uid="{00000000-0005-0000-0000-000080180000}"/>
    <cellStyle name="Comma 18 2 2 3 2" xfId="3168" xr:uid="{00000000-0005-0000-0000-000081180000}"/>
    <cellStyle name="Comma 18 2 2 3 2 2" xfId="18416" xr:uid="{00000000-0005-0000-0000-000082180000}"/>
    <cellStyle name="Comma 18 2 2 3 3" xfId="12596" xr:uid="{00000000-0005-0000-0000-000083180000}"/>
    <cellStyle name="Comma 18 2 2 3 3 2" xfId="19946" xr:uid="{00000000-0005-0000-0000-000084180000}"/>
    <cellStyle name="Comma 18 2 2 3 3 3" xfId="21483" xr:uid="{00000000-0005-0000-0000-000085180000}"/>
    <cellStyle name="Comma 18 2 2 3 4" xfId="18415" xr:uid="{00000000-0005-0000-0000-000086180000}"/>
    <cellStyle name="Comma 18 2 2 4" xfId="3169" xr:uid="{00000000-0005-0000-0000-000087180000}"/>
    <cellStyle name="Comma 18 2 2 4 2" xfId="18417" xr:uid="{00000000-0005-0000-0000-000088180000}"/>
    <cellStyle name="Comma 18 2 2 5" xfId="12597" xr:uid="{00000000-0005-0000-0000-000089180000}"/>
    <cellStyle name="Comma 18 2 2 5 2" xfId="19947" xr:uid="{00000000-0005-0000-0000-00008A180000}"/>
    <cellStyle name="Comma 18 2 2 5 3" xfId="21484" xr:uid="{00000000-0005-0000-0000-00008B180000}"/>
    <cellStyle name="Comma 18 2 2 6" xfId="12598" xr:uid="{00000000-0005-0000-0000-00008C180000}"/>
    <cellStyle name="Comma 18 2 2 6 2" xfId="19948" xr:uid="{00000000-0005-0000-0000-00008D180000}"/>
    <cellStyle name="Comma 18 2 2 6 3" xfId="21485" xr:uid="{00000000-0005-0000-0000-00008E180000}"/>
    <cellStyle name="Comma 18 2 2 7" xfId="12599" xr:uid="{00000000-0005-0000-0000-00008F180000}"/>
    <cellStyle name="Comma 18 2 2 7 2" xfId="19949" xr:uid="{00000000-0005-0000-0000-000090180000}"/>
    <cellStyle name="Comma 18 2 2 8" xfId="18410" xr:uid="{00000000-0005-0000-0000-000091180000}"/>
    <cellStyle name="Comma 18 2 3" xfId="3170" xr:uid="{00000000-0005-0000-0000-000092180000}"/>
    <cellStyle name="Comma 18 2 3 2" xfId="3171" xr:uid="{00000000-0005-0000-0000-000093180000}"/>
    <cellStyle name="Comma 18 2 3 2 2" xfId="3172" xr:uid="{00000000-0005-0000-0000-000094180000}"/>
    <cellStyle name="Comma 18 2 3 2 2 2" xfId="18420" xr:uid="{00000000-0005-0000-0000-000095180000}"/>
    <cellStyle name="Comma 18 2 3 2 3" xfId="12600" xr:uid="{00000000-0005-0000-0000-000096180000}"/>
    <cellStyle name="Comma 18 2 3 2 3 2" xfId="19950" xr:uid="{00000000-0005-0000-0000-000097180000}"/>
    <cellStyle name="Comma 18 2 3 2 3 3" xfId="21486" xr:uid="{00000000-0005-0000-0000-000098180000}"/>
    <cellStyle name="Comma 18 2 3 2 4" xfId="18419" xr:uid="{00000000-0005-0000-0000-000099180000}"/>
    <cellStyle name="Comma 18 2 3 3" xfId="3173" xr:uid="{00000000-0005-0000-0000-00009A180000}"/>
    <cellStyle name="Comma 18 2 3 3 2" xfId="18421" xr:uid="{00000000-0005-0000-0000-00009B180000}"/>
    <cellStyle name="Comma 18 2 3 4" xfId="12601" xr:uid="{00000000-0005-0000-0000-00009C180000}"/>
    <cellStyle name="Comma 18 2 3 4 2" xfId="19951" xr:uid="{00000000-0005-0000-0000-00009D180000}"/>
    <cellStyle name="Comma 18 2 3 4 3" xfId="21487" xr:uid="{00000000-0005-0000-0000-00009E180000}"/>
    <cellStyle name="Comma 18 2 3 5" xfId="12602" xr:uid="{00000000-0005-0000-0000-00009F180000}"/>
    <cellStyle name="Comma 18 2 3 5 2" xfId="19952" xr:uid="{00000000-0005-0000-0000-0000A0180000}"/>
    <cellStyle name="Comma 18 2 3 5 3" xfId="21488" xr:uid="{00000000-0005-0000-0000-0000A1180000}"/>
    <cellStyle name="Comma 18 2 3 6" xfId="12603" xr:uid="{00000000-0005-0000-0000-0000A2180000}"/>
    <cellStyle name="Comma 18 2 3 6 2" xfId="19953" xr:uid="{00000000-0005-0000-0000-0000A3180000}"/>
    <cellStyle name="Comma 18 2 3 7" xfId="18418" xr:uid="{00000000-0005-0000-0000-0000A4180000}"/>
    <cellStyle name="Comma 18 2 4" xfId="3174" xr:uid="{00000000-0005-0000-0000-0000A5180000}"/>
    <cellStyle name="Comma 18 2 4 2" xfId="3175" xr:uid="{00000000-0005-0000-0000-0000A6180000}"/>
    <cellStyle name="Comma 18 2 4 2 2" xfId="18423" xr:uid="{00000000-0005-0000-0000-0000A7180000}"/>
    <cellStyle name="Comma 18 2 4 3" xfId="12604" xr:uid="{00000000-0005-0000-0000-0000A8180000}"/>
    <cellStyle name="Comma 18 2 4 3 2" xfId="19954" xr:uid="{00000000-0005-0000-0000-0000A9180000}"/>
    <cellStyle name="Comma 18 2 4 3 3" xfId="21489" xr:uid="{00000000-0005-0000-0000-0000AA180000}"/>
    <cellStyle name="Comma 18 2 4 4" xfId="18422" xr:uid="{00000000-0005-0000-0000-0000AB180000}"/>
    <cellStyle name="Comma 18 2 5" xfId="3176" xr:uid="{00000000-0005-0000-0000-0000AC180000}"/>
    <cellStyle name="Comma 18 2 5 2" xfId="18424" xr:uid="{00000000-0005-0000-0000-0000AD180000}"/>
    <cellStyle name="Comma 18 2 6" xfId="12605" xr:uid="{00000000-0005-0000-0000-0000AE180000}"/>
    <cellStyle name="Comma 18 2 6 2" xfId="19955" xr:uid="{00000000-0005-0000-0000-0000AF180000}"/>
    <cellStyle name="Comma 18 2 6 3" xfId="21490" xr:uid="{00000000-0005-0000-0000-0000B0180000}"/>
    <cellStyle name="Comma 18 2 7" xfId="12606" xr:uid="{00000000-0005-0000-0000-0000B1180000}"/>
    <cellStyle name="Comma 18 2 7 2" xfId="19956" xr:uid="{00000000-0005-0000-0000-0000B2180000}"/>
    <cellStyle name="Comma 18 2 7 3" xfId="21491" xr:uid="{00000000-0005-0000-0000-0000B3180000}"/>
    <cellStyle name="Comma 18 2 8" xfId="12607" xr:uid="{00000000-0005-0000-0000-0000B4180000}"/>
    <cellStyle name="Comma 18 2 8 2" xfId="19957" xr:uid="{00000000-0005-0000-0000-0000B5180000}"/>
    <cellStyle name="Comma 18 2 9" xfId="18409" xr:uid="{00000000-0005-0000-0000-0000B6180000}"/>
    <cellStyle name="Comma 18 3" xfId="3177" xr:uid="{00000000-0005-0000-0000-0000B7180000}"/>
    <cellStyle name="Comma 18 3 2" xfId="3178" xr:uid="{00000000-0005-0000-0000-0000B8180000}"/>
    <cellStyle name="Comma 18 3 2 2" xfId="3179" xr:uid="{00000000-0005-0000-0000-0000B9180000}"/>
    <cellStyle name="Comma 18 3 2 2 2" xfId="3180" xr:uid="{00000000-0005-0000-0000-0000BA180000}"/>
    <cellStyle name="Comma 18 3 2 2 2 2" xfId="18428" xr:uid="{00000000-0005-0000-0000-0000BB180000}"/>
    <cellStyle name="Comma 18 3 2 2 3" xfId="12608" xr:uid="{00000000-0005-0000-0000-0000BC180000}"/>
    <cellStyle name="Comma 18 3 2 2 3 2" xfId="19958" xr:uid="{00000000-0005-0000-0000-0000BD180000}"/>
    <cellStyle name="Comma 18 3 2 2 3 3" xfId="21492" xr:uid="{00000000-0005-0000-0000-0000BE180000}"/>
    <cellStyle name="Comma 18 3 2 2 4" xfId="18427" xr:uid="{00000000-0005-0000-0000-0000BF180000}"/>
    <cellStyle name="Comma 18 3 2 3" xfId="3181" xr:uid="{00000000-0005-0000-0000-0000C0180000}"/>
    <cellStyle name="Comma 18 3 2 3 2" xfId="18429" xr:uid="{00000000-0005-0000-0000-0000C1180000}"/>
    <cellStyle name="Comma 18 3 2 4" xfId="12609" xr:uid="{00000000-0005-0000-0000-0000C2180000}"/>
    <cellStyle name="Comma 18 3 2 4 2" xfId="19959" xr:uid="{00000000-0005-0000-0000-0000C3180000}"/>
    <cellStyle name="Comma 18 3 2 4 3" xfId="21493" xr:uid="{00000000-0005-0000-0000-0000C4180000}"/>
    <cellStyle name="Comma 18 3 2 5" xfId="12610" xr:uid="{00000000-0005-0000-0000-0000C5180000}"/>
    <cellStyle name="Comma 18 3 2 5 2" xfId="19960" xr:uid="{00000000-0005-0000-0000-0000C6180000}"/>
    <cellStyle name="Comma 18 3 2 5 3" xfId="21494" xr:uid="{00000000-0005-0000-0000-0000C7180000}"/>
    <cellStyle name="Comma 18 3 2 6" xfId="12611" xr:uid="{00000000-0005-0000-0000-0000C8180000}"/>
    <cellStyle name="Comma 18 3 2 6 2" xfId="19961" xr:uid="{00000000-0005-0000-0000-0000C9180000}"/>
    <cellStyle name="Comma 18 3 2 7" xfId="18426" xr:uid="{00000000-0005-0000-0000-0000CA180000}"/>
    <cellStyle name="Comma 18 3 3" xfId="3182" xr:uid="{00000000-0005-0000-0000-0000CB180000}"/>
    <cellStyle name="Comma 18 3 3 2" xfId="3183" xr:uid="{00000000-0005-0000-0000-0000CC180000}"/>
    <cellStyle name="Comma 18 3 3 2 2" xfId="18431" xr:uid="{00000000-0005-0000-0000-0000CD180000}"/>
    <cellStyle name="Comma 18 3 3 3" xfId="12612" xr:uid="{00000000-0005-0000-0000-0000CE180000}"/>
    <cellStyle name="Comma 18 3 3 3 2" xfId="19962" xr:uid="{00000000-0005-0000-0000-0000CF180000}"/>
    <cellStyle name="Comma 18 3 3 3 3" xfId="21495" xr:uid="{00000000-0005-0000-0000-0000D0180000}"/>
    <cellStyle name="Comma 18 3 3 4" xfId="18430" xr:uid="{00000000-0005-0000-0000-0000D1180000}"/>
    <cellStyle name="Comma 18 3 4" xfId="3184" xr:uid="{00000000-0005-0000-0000-0000D2180000}"/>
    <cellStyle name="Comma 18 3 4 2" xfId="18432" xr:uid="{00000000-0005-0000-0000-0000D3180000}"/>
    <cellStyle name="Comma 18 3 5" xfId="12613" xr:uid="{00000000-0005-0000-0000-0000D4180000}"/>
    <cellStyle name="Comma 18 3 5 2" xfId="19963" xr:uid="{00000000-0005-0000-0000-0000D5180000}"/>
    <cellStyle name="Comma 18 3 5 3" xfId="21496" xr:uid="{00000000-0005-0000-0000-0000D6180000}"/>
    <cellStyle name="Comma 18 3 6" xfId="12614" xr:uid="{00000000-0005-0000-0000-0000D7180000}"/>
    <cellStyle name="Comma 18 3 6 2" xfId="19964" xr:uid="{00000000-0005-0000-0000-0000D8180000}"/>
    <cellStyle name="Comma 18 3 6 3" xfId="21497" xr:uid="{00000000-0005-0000-0000-0000D9180000}"/>
    <cellStyle name="Comma 18 3 7" xfId="12615" xr:uid="{00000000-0005-0000-0000-0000DA180000}"/>
    <cellStyle name="Comma 18 3 7 2" xfId="19965" xr:uid="{00000000-0005-0000-0000-0000DB180000}"/>
    <cellStyle name="Comma 18 3 8" xfId="18425" xr:uid="{00000000-0005-0000-0000-0000DC180000}"/>
    <cellStyle name="Comma 18 4" xfId="3185" xr:uid="{00000000-0005-0000-0000-0000DD180000}"/>
    <cellStyle name="Comma 18 4 2" xfId="3186" xr:uid="{00000000-0005-0000-0000-0000DE180000}"/>
    <cellStyle name="Comma 18 4 2 2" xfId="3187" xr:uid="{00000000-0005-0000-0000-0000DF180000}"/>
    <cellStyle name="Comma 18 4 2 2 2" xfId="3188" xr:uid="{00000000-0005-0000-0000-0000E0180000}"/>
    <cellStyle name="Comma 18 4 2 2 2 2" xfId="18436" xr:uid="{00000000-0005-0000-0000-0000E1180000}"/>
    <cellStyle name="Comma 18 4 2 2 3" xfId="12616" xr:uid="{00000000-0005-0000-0000-0000E2180000}"/>
    <cellStyle name="Comma 18 4 2 2 3 2" xfId="19966" xr:uid="{00000000-0005-0000-0000-0000E3180000}"/>
    <cellStyle name="Comma 18 4 2 2 3 3" xfId="21498" xr:uid="{00000000-0005-0000-0000-0000E4180000}"/>
    <cellStyle name="Comma 18 4 2 2 4" xfId="18435" xr:uid="{00000000-0005-0000-0000-0000E5180000}"/>
    <cellStyle name="Comma 18 4 2 3" xfId="3189" xr:uid="{00000000-0005-0000-0000-0000E6180000}"/>
    <cellStyle name="Comma 18 4 2 3 2" xfId="18437" xr:uid="{00000000-0005-0000-0000-0000E7180000}"/>
    <cellStyle name="Comma 18 4 2 4" xfId="12617" xr:uid="{00000000-0005-0000-0000-0000E8180000}"/>
    <cellStyle name="Comma 18 4 2 4 2" xfId="19967" xr:uid="{00000000-0005-0000-0000-0000E9180000}"/>
    <cellStyle name="Comma 18 4 2 4 3" xfId="21499" xr:uid="{00000000-0005-0000-0000-0000EA180000}"/>
    <cellStyle name="Comma 18 4 2 5" xfId="12618" xr:uid="{00000000-0005-0000-0000-0000EB180000}"/>
    <cellStyle name="Comma 18 4 2 5 2" xfId="19968" xr:uid="{00000000-0005-0000-0000-0000EC180000}"/>
    <cellStyle name="Comma 18 4 2 5 3" xfId="21500" xr:uid="{00000000-0005-0000-0000-0000ED180000}"/>
    <cellStyle name="Comma 18 4 2 6" xfId="12619" xr:uid="{00000000-0005-0000-0000-0000EE180000}"/>
    <cellStyle name="Comma 18 4 2 6 2" xfId="19969" xr:uid="{00000000-0005-0000-0000-0000EF180000}"/>
    <cellStyle name="Comma 18 4 2 7" xfId="18434" xr:uid="{00000000-0005-0000-0000-0000F0180000}"/>
    <cellStyle name="Comma 18 4 3" xfId="3190" xr:uid="{00000000-0005-0000-0000-0000F1180000}"/>
    <cellStyle name="Comma 18 4 3 2" xfId="3191" xr:uid="{00000000-0005-0000-0000-0000F2180000}"/>
    <cellStyle name="Comma 18 4 3 2 2" xfId="18439" xr:uid="{00000000-0005-0000-0000-0000F3180000}"/>
    <cellStyle name="Comma 18 4 3 3" xfId="12620" xr:uid="{00000000-0005-0000-0000-0000F4180000}"/>
    <cellStyle name="Comma 18 4 3 3 2" xfId="19970" xr:uid="{00000000-0005-0000-0000-0000F5180000}"/>
    <cellStyle name="Comma 18 4 3 3 3" xfId="21501" xr:uid="{00000000-0005-0000-0000-0000F6180000}"/>
    <cellStyle name="Comma 18 4 3 4" xfId="18438" xr:uid="{00000000-0005-0000-0000-0000F7180000}"/>
    <cellStyle name="Comma 18 4 4" xfId="3192" xr:uid="{00000000-0005-0000-0000-0000F8180000}"/>
    <cellStyle name="Comma 18 4 4 2" xfId="18440" xr:uid="{00000000-0005-0000-0000-0000F9180000}"/>
    <cellStyle name="Comma 18 4 5" xfId="12621" xr:uid="{00000000-0005-0000-0000-0000FA180000}"/>
    <cellStyle name="Comma 18 4 5 2" xfId="19971" xr:uid="{00000000-0005-0000-0000-0000FB180000}"/>
    <cellStyle name="Comma 18 4 5 3" xfId="21502" xr:uid="{00000000-0005-0000-0000-0000FC180000}"/>
    <cellStyle name="Comma 18 4 6" xfId="12622" xr:uid="{00000000-0005-0000-0000-0000FD180000}"/>
    <cellStyle name="Comma 18 4 6 2" xfId="19972" xr:uid="{00000000-0005-0000-0000-0000FE180000}"/>
    <cellStyle name="Comma 18 4 6 3" xfId="21503" xr:uid="{00000000-0005-0000-0000-0000FF180000}"/>
    <cellStyle name="Comma 18 4 7" xfId="12623" xr:uid="{00000000-0005-0000-0000-000000190000}"/>
    <cellStyle name="Comma 18 4 7 2" xfId="19973" xr:uid="{00000000-0005-0000-0000-000001190000}"/>
    <cellStyle name="Comma 18 4 8" xfId="18433" xr:uid="{00000000-0005-0000-0000-000002190000}"/>
    <cellStyle name="Comma 18 5" xfId="12624" xr:uid="{00000000-0005-0000-0000-000003190000}"/>
    <cellStyle name="Comma 18 5 2" xfId="19974" xr:uid="{00000000-0005-0000-0000-000004190000}"/>
    <cellStyle name="Comma 18 6" xfId="21132" xr:uid="{00000000-0005-0000-0000-000005190000}"/>
    <cellStyle name="Comma 180" xfId="3193" xr:uid="{00000000-0005-0000-0000-000006190000}"/>
    <cellStyle name="Comma 180 2" xfId="12625" xr:uid="{00000000-0005-0000-0000-000007190000}"/>
    <cellStyle name="Comma 180 2 2" xfId="19975" xr:uid="{00000000-0005-0000-0000-000008190000}"/>
    <cellStyle name="Comma 180 2 3" xfId="21504" xr:uid="{00000000-0005-0000-0000-000009190000}"/>
    <cellStyle name="Comma 180 3" xfId="18441" xr:uid="{00000000-0005-0000-0000-00000A190000}"/>
    <cellStyle name="Comma 181" xfId="3194" xr:uid="{00000000-0005-0000-0000-00000B190000}"/>
    <cellStyle name="Comma 181 2" xfId="12626" xr:uid="{00000000-0005-0000-0000-00000C190000}"/>
    <cellStyle name="Comma 181 2 2" xfId="19976" xr:uid="{00000000-0005-0000-0000-00000D190000}"/>
    <cellStyle name="Comma 181 2 3" xfId="21505" xr:uid="{00000000-0005-0000-0000-00000E190000}"/>
    <cellStyle name="Comma 181 3" xfId="18442" xr:uid="{00000000-0005-0000-0000-00000F190000}"/>
    <cellStyle name="Comma 182" xfId="3195" xr:uid="{00000000-0005-0000-0000-000010190000}"/>
    <cellStyle name="Comma 182 2" xfId="12627" xr:uid="{00000000-0005-0000-0000-000011190000}"/>
    <cellStyle name="Comma 182 2 2" xfId="19977" xr:uid="{00000000-0005-0000-0000-000012190000}"/>
    <cellStyle name="Comma 182 2 3" xfId="21506" xr:uid="{00000000-0005-0000-0000-000013190000}"/>
    <cellStyle name="Comma 182 3" xfId="18443" xr:uid="{00000000-0005-0000-0000-000014190000}"/>
    <cellStyle name="Comma 183" xfId="3196" xr:uid="{00000000-0005-0000-0000-000015190000}"/>
    <cellStyle name="Comma 183 2" xfId="12628" xr:uid="{00000000-0005-0000-0000-000016190000}"/>
    <cellStyle name="Comma 183 2 2" xfId="19978" xr:uid="{00000000-0005-0000-0000-000017190000}"/>
    <cellStyle name="Comma 183 2 3" xfId="21507" xr:uid="{00000000-0005-0000-0000-000018190000}"/>
    <cellStyle name="Comma 183 3" xfId="18444" xr:uid="{00000000-0005-0000-0000-000019190000}"/>
    <cellStyle name="Comma 184" xfId="3197" xr:uid="{00000000-0005-0000-0000-00001A190000}"/>
    <cellStyle name="Comma 184 2" xfId="12629" xr:uid="{00000000-0005-0000-0000-00001B190000}"/>
    <cellStyle name="Comma 184 2 2" xfId="19979" xr:uid="{00000000-0005-0000-0000-00001C190000}"/>
    <cellStyle name="Comma 184 2 3" xfId="21508" xr:uid="{00000000-0005-0000-0000-00001D190000}"/>
    <cellStyle name="Comma 184 3" xfId="18445" xr:uid="{00000000-0005-0000-0000-00001E190000}"/>
    <cellStyle name="Comma 185" xfId="3198" xr:uid="{00000000-0005-0000-0000-00001F190000}"/>
    <cellStyle name="Comma 185 2" xfId="12630" xr:uid="{00000000-0005-0000-0000-000020190000}"/>
    <cellStyle name="Comma 185 2 2" xfId="19980" xr:uid="{00000000-0005-0000-0000-000021190000}"/>
    <cellStyle name="Comma 185 2 3" xfId="21509" xr:uid="{00000000-0005-0000-0000-000022190000}"/>
    <cellStyle name="Comma 185 3" xfId="18446" xr:uid="{00000000-0005-0000-0000-000023190000}"/>
    <cellStyle name="Comma 186" xfId="3199" xr:uid="{00000000-0005-0000-0000-000024190000}"/>
    <cellStyle name="Comma 186 2" xfId="12631" xr:uid="{00000000-0005-0000-0000-000025190000}"/>
    <cellStyle name="Comma 186 2 2" xfId="19981" xr:uid="{00000000-0005-0000-0000-000026190000}"/>
    <cellStyle name="Comma 186 2 3" xfId="21510" xr:uid="{00000000-0005-0000-0000-000027190000}"/>
    <cellStyle name="Comma 186 3" xfId="18447" xr:uid="{00000000-0005-0000-0000-000028190000}"/>
    <cellStyle name="Comma 187" xfId="3200" xr:uid="{00000000-0005-0000-0000-000029190000}"/>
    <cellStyle name="Comma 187 2" xfId="12632" xr:uid="{00000000-0005-0000-0000-00002A190000}"/>
    <cellStyle name="Comma 187 2 2" xfId="19982" xr:uid="{00000000-0005-0000-0000-00002B190000}"/>
    <cellStyle name="Comma 187 2 3" xfId="21511" xr:uid="{00000000-0005-0000-0000-00002C190000}"/>
    <cellStyle name="Comma 187 3" xfId="18448" xr:uid="{00000000-0005-0000-0000-00002D190000}"/>
    <cellStyle name="Comma 188" xfId="3201" xr:uid="{00000000-0005-0000-0000-00002E190000}"/>
    <cellStyle name="Comma 188 2" xfId="12633" xr:uid="{00000000-0005-0000-0000-00002F190000}"/>
    <cellStyle name="Comma 188 2 2" xfId="19983" xr:uid="{00000000-0005-0000-0000-000030190000}"/>
    <cellStyle name="Comma 188 2 3" xfId="21512" xr:uid="{00000000-0005-0000-0000-000031190000}"/>
    <cellStyle name="Comma 188 3" xfId="18449" xr:uid="{00000000-0005-0000-0000-000032190000}"/>
    <cellStyle name="Comma 189" xfId="3202" xr:uid="{00000000-0005-0000-0000-000033190000}"/>
    <cellStyle name="Comma 189 2" xfId="12634" xr:uid="{00000000-0005-0000-0000-000034190000}"/>
    <cellStyle name="Comma 189 2 2" xfId="19984" xr:uid="{00000000-0005-0000-0000-000035190000}"/>
    <cellStyle name="Comma 189 2 3" xfId="21513" xr:uid="{00000000-0005-0000-0000-000036190000}"/>
    <cellStyle name="Comma 189 3" xfId="18450" xr:uid="{00000000-0005-0000-0000-000037190000}"/>
    <cellStyle name="Comma 19" xfId="3203" xr:uid="{00000000-0005-0000-0000-000038190000}"/>
    <cellStyle name="Comma 19 2" xfId="3204" xr:uid="{00000000-0005-0000-0000-000039190000}"/>
    <cellStyle name="Comma 19 2 2" xfId="3205" xr:uid="{00000000-0005-0000-0000-00003A190000}"/>
    <cellStyle name="Comma 19 2 2 2" xfId="3206" xr:uid="{00000000-0005-0000-0000-00003B190000}"/>
    <cellStyle name="Comma 19 2 2 2 2" xfId="3207" xr:uid="{00000000-0005-0000-0000-00003C190000}"/>
    <cellStyle name="Comma 19 2 2 2 2 2" xfId="3208" xr:uid="{00000000-0005-0000-0000-00003D190000}"/>
    <cellStyle name="Comma 19 2 2 2 2 2 2" xfId="18455" xr:uid="{00000000-0005-0000-0000-00003E190000}"/>
    <cellStyle name="Comma 19 2 2 2 2 3" xfId="12635" xr:uid="{00000000-0005-0000-0000-00003F190000}"/>
    <cellStyle name="Comma 19 2 2 2 2 3 2" xfId="19985" xr:uid="{00000000-0005-0000-0000-000040190000}"/>
    <cellStyle name="Comma 19 2 2 2 2 3 3" xfId="21514" xr:uid="{00000000-0005-0000-0000-000041190000}"/>
    <cellStyle name="Comma 19 2 2 2 2 4" xfId="18454" xr:uid="{00000000-0005-0000-0000-000042190000}"/>
    <cellStyle name="Comma 19 2 2 2 3" xfId="3209" xr:uid="{00000000-0005-0000-0000-000043190000}"/>
    <cellStyle name="Comma 19 2 2 2 3 2" xfId="18456" xr:uid="{00000000-0005-0000-0000-000044190000}"/>
    <cellStyle name="Comma 19 2 2 2 4" xfId="12636" xr:uid="{00000000-0005-0000-0000-000045190000}"/>
    <cellStyle name="Comma 19 2 2 2 4 2" xfId="19986" xr:uid="{00000000-0005-0000-0000-000046190000}"/>
    <cellStyle name="Comma 19 2 2 2 4 3" xfId="21515" xr:uid="{00000000-0005-0000-0000-000047190000}"/>
    <cellStyle name="Comma 19 2 2 2 5" xfId="12637" xr:uid="{00000000-0005-0000-0000-000048190000}"/>
    <cellStyle name="Comma 19 2 2 2 5 2" xfId="19987" xr:uid="{00000000-0005-0000-0000-000049190000}"/>
    <cellStyle name="Comma 19 2 2 2 5 3" xfId="21516" xr:uid="{00000000-0005-0000-0000-00004A190000}"/>
    <cellStyle name="Comma 19 2 2 2 6" xfId="12638" xr:uid="{00000000-0005-0000-0000-00004B190000}"/>
    <cellStyle name="Comma 19 2 2 2 6 2" xfId="19988" xr:uid="{00000000-0005-0000-0000-00004C190000}"/>
    <cellStyle name="Comma 19 2 2 2 7" xfId="18453" xr:uid="{00000000-0005-0000-0000-00004D190000}"/>
    <cellStyle name="Comma 19 2 2 3" xfId="3210" xr:uid="{00000000-0005-0000-0000-00004E190000}"/>
    <cellStyle name="Comma 19 2 2 3 2" xfId="3211" xr:uid="{00000000-0005-0000-0000-00004F190000}"/>
    <cellStyle name="Comma 19 2 2 3 2 2" xfId="18458" xr:uid="{00000000-0005-0000-0000-000050190000}"/>
    <cellStyle name="Comma 19 2 2 3 3" xfId="12639" xr:uid="{00000000-0005-0000-0000-000051190000}"/>
    <cellStyle name="Comma 19 2 2 3 3 2" xfId="19989" xr:uid="{00000000-0005-0000-0000-000052190000}"/>
    <cellStyle name="Comma 19 2 2 3 3 3" xfId="21517" xr:uid="{00000000-0005-0000-0000-000053190000}"/>
    <cellStyle name="Comma 19 2 2 3 4" xfId="18457" xr:uid="{00000000-0005-0000-0000-000054190000}"/>
    <cellStyle name="Comma 19 2 2 4" xfId="3212" xr:uid="{00000000-0005-0000-0000-000055190000}"/>
    <cellStyle name="Comma 19 2 2 4 2" xfId="18459" xr:uid="{00000000-0005-0000-0000-000056190000}"/>
    <cellStyle name="Comma 19 2 2 5" xfId="12640" xr:uid="{00000000-0005-0000-0000-000057190000}"/>
    <cellStyle name="Comma 19 2 2 5 2" xfId="19990" xr:uid="{00000000-0005-0000-0000-000058190000}"/>
    <cellStyle name="Comma 19 2 2 5 3" xfId="21518" xr:uid="{00000000-0005-0000-0000-000059190000}"/>
    <cellStyle name="Comma 19 2 2 6" xfId="12641" xr:uid="{00000000-0005-0000-0000-00005A190000}"/>
    <cellStyle name="Comma 19 2 2 6 2" xfId="19991" xr:uid="{00000000-0005-0000-0000-00005B190000}"/>
    <cellStyle name="Comma 19 2 2 6 3" xfId="21519" xr:uid="{00000000-0005-0000-0000-00005C190000}"/>
    <cellStyle name="Comma 19 2 2 7" xfId="12642" xr:uid="{00000000-0005-0000-0000-00005D190000}"/>
    <cellStyle name="Comma 19 2 2 7 2" xfId="19992" xr:uid="{00000000-0005-0000-0000-00005E190000}"/>
    <cellStyle name="Comma 19 2 2 8" xfId="18452" xr:uid="{00000000-0005-0000-0000-00005F190000}"/>
    <cellStyle name="Comma 19 2 3" xfId="3213" xr:uid="{00000000-0005-0000-0000-000060190000}"/>
    <cellStyle name="Comma 19 2 3 2" xfId="3214" xr:uid="{00000000-0005-0000-0000-000061190000}"/>
    <cellStyle name="Comma 19 2 3 2 2" xfId="3215" xr:uid="{00000000-0005-0000-0000-000062190000}"/>
    <cellStyle name="Comma 19 2 3 2 2 2" xfId="18462" xr:uid="{00000000-0005-0000-0000-000063190000}"/>
    <cellStyle name="Comma 19 2 3 2 3" xfId="12643" xr:uid="{00000000-0005-0000-0000-000064190000}"/>
    <cellStyle name="Comma 19 2 3 2 3 2" xfId="19993" xr:uid="{00000000-0005-0000-0000-000065190000}"/>
    <cellStyle name="Comma 19 2 3 2 3 3" xfId="21520" xr:uid="{00000000-0005-0000-0000-000066190000}"/>
    <cellStyle name="Comma 19 2 3 2 4" xfId="18461" xr:uid="{00000000-0005-0000-0000-000067190000}"/>
    <cellStyle name="Comma 19 2 3 3" xfId="3216" xr:uid="{00000000-0005-0000-0000-000068190000}"/>
    <cellStyle name="Comma 19 2 3 3 2" xfId="18463" xr:uid="{00000000-0005-0000-0000-000069190000}"/>
    <cellStyle name="Comma 19 2 3 4" xfId="12644" xr:uid="{00000000-0005-0000-0000-00006A190000}"/>
    <cellStyle name="Comma 19 2 3 4 2" xfId="19994" xr:uid="{00000000-0005-0000-0000-00006B190000}"/>
    <cellStyle name="Comma 19 2 3 4 3" xfId="21521" xr:uid="{00000000-0005-0000-0000-00006C190000}"/>
    <cellStyle name="Comma 19 2 3 5" xfId="12645" xr:uid="{00000000-0005-0000-0000-00006D190000}"/>
    <cellStyle name="Comma 19 2 3 5 2" xfId="19995" xr:uid="{00000000-0005-0000-0000-00006E190000}"/>
    <cellStyle name="Comma 19 2 3 5 3" xfId="21522" xr:uid="{00000000-0005-0000-0000-00006F190000}"/>
    <cellStyle name="Comma 19 2 3 6" xfId="12646" xr:uid="{00000000-0005-0000-0000-000070190000}"/>
    <cellStyle name="Comma 19 2 3 6 2" xfId="19996" xr:uid="{00000000-0005-0000-0000-000071190000}"/>
    <cellStyle name="Comma 19 2 3 7" xfId="18460" xr:uid="{00000000-0005-0000-0000-000072190000}"/>
    <cellStyle name="Comma 19 2 4" xfId="3217" xr:uid="{00000000-0005-0000-0000-000073190000}"/>
    <cellStyle name="Comma 19 2 4 2" xfId="3218" xr:uid="{00000000-0005-0000-0000-000074190000}"/>
    <cellStyle name="Comma 19 2 4 2 2" xfId="18465" xr:uid="{00000000-0005-0000-0000-000075190000}"/>
    <cellStyle name="Comma 19 2 4 3" xfId="12647" xr:uid="{00000000-0005-0000-0000-000076190000}"/>
    <cellStyle name="Comma 19 2 4 3 2" xfId="19997" xr:uid="{00000000-0005-0000-0000-000077190000}"/>
    <cellStyle name="Comma 19 2 4 3 3" xfId="21523" xr:uid="{00000000-0005-0000-0000-000078190000}"/>
    <cellStyle name="Comma 19 2 4 4" xfId="18464" xr:uid="{00000000-0005-0000-0000-000079190000}"/>
    <cellStyle name="Comma 19 2 5" xfId="3219" xr:uid="{00000000-0005-0000-0000-00007A190000}"/>
    <cellStyle name="Comma 19 2 5 2" xfId="18466" xr:uid="{00000000-0005-0000-0000-00007B190000}"/>
    <cellStyle name="Comma 19 2 6" xfId="12648" xr:uid="{00000000-0005-0000-0000-00007C190000}"/>
    <cellStyle name="Comma 19 2 6 2" xfId="19998" xr:uid="{00000000-0005-0000-0000-00007D190000}"/>
    <cellStyle name="Comma 19 2 6 3" xfId="21524" xr:uid="{00000000-0005-0000-0000-00007E190000}"/>
    <cellStyle name="Comma 19 2 7" xfId="12649" xr:uid="{00000000-0005-0000-0000-00007F190000}"/>
    <cellStyle name="Comma 19 2 7 2" xfId="19999" xr:uid="{00000000-0005-0000-0000-000080190000}"/>
    <cellStyle name="Comma 19 2 7 3" xfId="21525" xr:uid="{00000000-0005-0000-0000-000081190000}"/>
    <cellStyle name="Comma 19 2 8" xfId="12650" xr:uid="{00000000-0005-0000-0000-000082190000}"/>
    <cellStyle name="Comma 19 2 8 2" xfId="20000" xr:uid="{00000000-0005-0000-0000-000083190000}"/>
    <cellStyle name="Comma 19 2 9" xfId="18451" xr:uid="{00000000-0005-0000-0000-000084190000}"/>
    <cellStyle name="Comma 19 3" xfId="3220" xr:uid="{00000000-0005-0000-0000-000085190000}"/>
    <cellStyle name="Comma 19 3 2" xfId="3221" xr:uid="{00000000-0005-0000-0000-000086190000}"/>
    <cellStyle name="Comma 19 3 2 2" xfId="3222" xr:uid="{00000000-0005-0000-0000-000087190000}"/>
    <cellStyle name="Comma 19 3 2 2 2" xfId="3223" xr:uid="{00000000-0005-0000-0000-000088190000}"/>
    <cellStyle name="Comma 19 3 2 2 2 2" xfId="18470" xr:uid="{00000000-0005-0000-0000-000089190000}"/>
    <cellStyle name="Comma 19 3 2 2 3" xfId="12651" xr:uid="{00000000-0005-0000-0000-00008A190000}"/>
    <cellStyle name="Comma 19 3 2 2 3 2" xfId="20001" xr:uid="{00000000-0005-0000-0000-00008B190000}"/>
    <cellStyle name="Comma 19 3 2 2 3 3" xfId="21526" xr:uid="{00000000-0005-0000-0000-00008C190000}"/>
    <cellStyle name="Comma 19 3 2 2 4" xfId="18469" xr:uid="{00000000-0005-0000-0000-00008D190000}"/>
    <cellStyle name="Comma 19 3 2 3" xfId="3224" xr:uid="{00000000-0005-0000-0000-00008E190000}"/>
    <cellStyle name="Comma 19 3 2 3 2" xfId="18471" xr:uid="{00000000-0005-0000-0000-00008F190000}"/>
    <cellStyle name="Comma 19 3 2 4" xfId="12652" xr:uid="{00000000-0005-0000-0000-000090190000}"/>
    <cellStyle name="Comma 19 3 2 4 2" xfId="20002" xr:uid="{00000000-0005-0000-0000-000091190000}"/>
    <cellStyle name="Comma 19 3 2 4 3" xfId="21527" xr:uid="{00000000-0005-0000-0000-000092190000}"/>
    <cellStyle name="Comma 19 3 2 5" xfId="12653" xr:uid="{00000000-0005-0000-0000-000093190000}"/>
    <cellStyle name="Comma 19 3 2 5 2" xfId="20003" xr:uid="{00000000-0005-0000-0000-000094190000}"/>
    <cellStyle name="Comma 19 3 2 5 3" xfId="21528" xr:uid="{00000000-0005-0000-0000-000095190000}"/>
    <cellStyle name="Comma 19 3 2 6" xfId="12654" xr:uid="{00000000-0005-0000-0000-000096190000}"/>
    <cellStyle name="Comma 19 3 2 6 2" xfId="20004" xr:uid="{00000000-0005-0000-0000-000097190000}"/>
    <cellStyle name="Comma 19 3 2 7" xfId="18468" xr:uid="{00000000-0005-0000-0000-000098190000}"/>
    <cellStyle name="Comma 19 3 3" xfId="3225" xr:uid="{00000000-0005-0000-0000-000099190000}"/>
    <cellStyle name="Comma 19 3 3 2" xfId="3226" xr:uid="{00000000-0005-0000-0000-00009A190000}"/>
    <cellStyle name="Comma 19 3 3 2 2" xfId="18473" xr:uid="{00000000-0005-0000-0000-00009B190000}"/>
    <cellStyle name="Comma 19 3 3 3" xfId="12655" xr:uid="{00000000-0005-0000-0000-00009C190000}"/>
    <cellStyle name="Comma 19 3 3 3 2" xfId="20005" xr:uid="{00000000-0005-0000-0000-00009D190000}"/>
    <cellStyle name="Comma 19 3 3 3 3" xfId="21529" xr:uid="{00000000-0005-0000-0000-00009E190000}"/>
    <cellStyle name="Comma 19 3 3 4" xfId="18472" xr:uid="{00000000-0005-0000-0000-00009F190000}"/>
    <cellStyle name="Comma 19 3 4" xfId="3227" xr:uid="{00000000-0005-0000-0000-0000A0190000}"/>
    <cellStyle name="Comma 19 3 4 2" xfId="18474" xr:uid="{00000000-0005-0000-0000-0000A1190000}"/>
    <cellStyle name="Comma 19 3 5" xfId="12656" xr:uid="{00000000-0005-0000-0000-0000A2190000}"/>
    <cellStyle name="Comma 19 3 5 2" xfId="20006" xr:uid="{00000000-0005-0000-0000-0000A3190000}"/>
    <cellStyle name="Comma 19 3 5 3" xfId="21530" xr:uid="{00000000-0005-0000-0000-0000A4190000}"/>
    <cellStyle name="Comma 19 3 6" xfId="12657" xr:uid="{00000000-0005-0000-0000-0000A5190000}"/>
    <cellStyle name="Comma 19 3 6 2" xfId="20007" xr:uid="{00000000-0005-0000-0000-0000A6190000}"/>
    <cellStyle name="Comma 19 3 6 3" xfId="21531" xr:uid="{00000000-0005-0000-0000-0000A7190000}"/>
    <cellStyle name="Comma 19 3 7" xfId="12658" xr:uid="{00000000-0005-0000-0000-0000A8190000}"/>
    <cellStyle name="Comma 19 3 7 2" xfId="20008" xr:uid="{00000000-0005-0000-0000-0000A9190000}"/>
    <cellStyle name="Comma 19 3 8" xfId="18467" xr:uid="{00000000-0005-0000-0000-0000AA190000}"/>
    <cellStyle name="Comma 19 4" xfId="3228" xr:uid="{00000000-0005-0000-0000-0000AB190000}"/>
    <cellStyle name="Comma 19 4 2" xfId="3229" xr:uid="{00000000-0005-0000-0000-0000AC190000}"/>
    <cellStyle name="Comma 19 4 2 2" xfId="3230" xr:uid="{00000000-0005-0000-0000-0000AD190000}"/>
    <cellStyle name="Comma 19 4 2 2 2" xfId="3231" xr:uid="{00000000-0005-0000-0000-0000AE190000}"/>
    <cellStyle name="Comma 19 4 2 2 2 2" xfId="18478" xr:uid="{00000000-0005-0000-0000-0000AF190000}"/>
    <cellStyle name="Comma 19 4 2 2 3" xfId="12659" xr:uid="{00000000-0005-0000-0000-0000B0190000}"/>
    <cellStyle name="Comma 19 4 2 2 3 2" xfId="20009" xr:uid="{00000000-0005-0000-0000-0000B1190000}"/>
    <cellStyle name="Comma 19 4 2 2 3 3" xfId="21532" xr:uid="{00000000-0005-0000-0000-0000B2190000}"/>
    <cellStyle name="Comma 19 4 2 2 4" xfId="18477" xr:uid="{00000000-0005-0000-0000-0000B3190000}"/>
    <cellStyle name="Comma 19 4 2 3" xfId="3232" xr:uid="{00000000-0005-0000-0000-0000B4190000}"/>
    <cellStyle name="Comma 19 4 2 3 2" xfId="18479" xr:uid="{00000000-0005-0000-0000-0000B5190000}"/>
    <cellStyle name="Comma 19 4 2 4" xfId="12660" xr:uid="{00000000-0005-0000-0000-0000B6190000}"/>
    <cellStyle name="Comma 19 4 2 4 2" xfId="20010" xr:uid="{00000000-0005-0000-0000-0000B7190000}"/>
    <cellStyle name="Comma 19 4 2 4 3" xfId="21533" xr:uid="{00000000-0005-0000-0000-0000B8190000}"/>
    <cellStyle name="Comma 19 4 2 5" xfId="12661" xr:uid="{00000000-0005-0000-0000-0000B9190000}"/>
    <cellStyle name="Comma 19 4 2 5 2" xfId="20011" xr:uid="{00000000-0005-0000-0000-0000BA190000}"/>
    <cellStyle name="Comma 19 4 2 5 3" xfId="21534" xr:uid="{00000000-0005-0000-0000-0000BB190000}"/>
    <cellStyle name="Comma 19 4 2 6" xfId="12662" xr:uid="{00000000-0005-0000-0000-0000BC190000}"/>
    <cellStyle name="Comma 19 4 2 6 2" xfId="20012" xr:uid="{00000000-0005-0000-0000-0000BD190000}"/>
    <cellStyle name="Comma 19 4 2 7" xfId="18476" xr:uid="{00000000-0005-0000-0000-0000BE190000}"/>
    <cellStyle name="Comma 19 4 3" xfId="3233" xr:uid="{00000000-0005-0000-0000-0000BF190000}"/>
    <cellStyle name="Comma 19 4 3 2" xfId="3234" xr:uid="{00000000-0005-0000-0000-0000C0190000}"/>
    <cellStyle name="Comma 19 4 3 2 2" xfId="18481" xr:uid="{00000000-0005-0000-0000-0000C1190000}"/>
    <cellStyle name="Comma 19 4 3 3" xfId="12663" xr:uid="{00000000-0005-0000-0000-0000C2190000}"/>
    <cellStyle name="Comma 19 4 3 3 2" xfId="20013" xr:uid="{00000000-0005-0000-0000-0000C3190000}"/>
    <cellStyle name="Comma 19 4 3 3 3" xfId="21535" xr:uid="{00000000-0005-0000-0000-0000C4190000}"/>
    <cellStyle name="Comma 19 4 3 4" xfId="18480" xr:uid="{00000000-0005-0000-0000-0000C5190000}"/>
    <cellStyle name="Comma 19 4 4" xfId="3235" xr:uid="{00000000-0005-0000-0000-0000C6190000}"/>
    <cellStyle name="Comma 19 4 4 2" xfId="18482" xr:uid="{00000000-0005-0000-0000-0000C7190000}"/>
    <cellStyle name="Comma 19 4 5" xfId="12664" xr:uid="{00000000-0005-0000-0000-0000C8190000}"/>
    <cellStyle name="Comma 19 4 5 2" xfId="20014" xr:uid="{00000000-0005-0000-0000-0000C9190000}"/>
    <cellStyle name="Comma 19 4 5 3" xfId="21536" xr:uid="{00000000-0005-0000-0000-0000CA190000}"/>
    <cellStyle name="Comma 19 4 6" xfId="12665" xr:uid="{00000000-0005-0000-0000-0000CB190000}"/>
    <cellStyle name="Comma 19 4 6 2" xfId="20015" xr:uid="{00000000-0005-0000-0000-0000CC190000}"/>
    <cellStyle name="Comma 19 4 6 3" xfId="21537" xr:uid="{00000000-0005-0000-0000-0000CD190000}"/>
    <cellStyle name="Comma 19 4 7" xfId="12666" xr:uid="{00000000-0005-0000-0000-0000CE190000}"/>
    <cellStyle name="Comma 19 4 7 2" xfId="20016" xr:uid="{00000000-0005-0000-0000-0000CF190000}"/>
    <cellStyle name="Comma 19 4 8" xfId="18475" xr:uid="{00000000-0005-0000-0000-0000D0190000}"/>
    <cellStyle name="Comma 19 5" xfId="12667" xr:uid="{00000000-0005-0000-0000-0000D1190000}"/>
    <cellStyle name="Comma 19 5 2" xfId="20017" xr:uid="{00000000-0005-0000-0000-0000D2190000}"/>
    <cellStyle name="Comma 19 6" xfId="21133" xr:uid="{00000000-0005-0000-0000-0000D3190000}"/>
    <cellStyle name="Comma 190" xfId="3236" xr:uid="{00000000-0005-0000-0000-0000D4190000}"/>
    <cellStyle name="Comma 190 2" xfId="12668" xr:uid="{00000000-0005-0000-0000-0000D5190000}"/>
    <cellStyle name="Comma 190 2 2" xfId="20018" xr:uid="{00000000-0005-0000-0000-0000D6190000}"/>
    <cellStyle name="Comma 190 2 3" xfId="21538" xr:uid="{00000000-0005-0000-0000-0000D7190000}"/>
    <cellStyle name="Comma 190 3" xfId="18483" xr:uid="{00000000-0005-0000-0000-0000D8190000}"/>
    <cellStyle name="Comma 191" xfId="3237" xr:uid="{00000000-0005-0000-0000-0000D9190000}"/>
    <cellStyle name="Comma 191 2" xfId="12669" xr:uid="{00000000-0005-0000-0000-0000DA190000}"/>
    <cellStyle name="Comma 191 2 2" xfId="20019" xr:uid="{00000000-0005-0000-0000-0000DB190000}"/>
    <cellStyle name="Comma 191 2 3" xfId="21539" xr:uid="{00000000-0005-0000-0000-0000DC190000}"/>
    <cellStyle name="Comma 191 3" xfId="18484" xr:uid="{00000000-0005-0000-0000-0000DD190000}"/>
    <cellStyle name="Comma 192" xfId="3238" xr:uid="{00000000-0005-0000-0000-0000DE190000}"/>
    <cellStyle name="Comma 192 2" xfId="12670" xr:uid="{00000000-0005-0000-0000-0000DF190000}"/>
    <cellStyle name="Comma 192 2 2" xfId="20020" xr:uid="{00000000-0005-0000-0000-0000E0190000}"/>
    <cellStyle name="Comma 192 2 3" xfId="21540" xr:uid="{00000000-0005-0000-0000-0000E1190000}"/>
    <cellStyle name="Comma 192 3" xfId="18485" xr:uid="{00000000-0005-0000-0000-0000E2190000}"/>
    <cellStyle name="Comma 193" xfId="3239" xr:uid="{00000000-0005-0000-0000-0000E3190000}"/>
    <cellStyle name="Comma 193 2" xfId="12671" xr:uid="{00000000-0005-0000-0000-0000E4190000}"/>
    <cellStyle name="Comma 193 2 2" xfId="20021" xr:uid="{00000000-0005-0000-0000-0000E5190000}"/>
    <cellStyle name="Comma 193 2 3" xfId="21541" xr:uid="{00000000-0005-0000-0000-0000E6190000}"/>
    <cellStyle name="Comma 193 3" xfId="18486" xr:uid="{00000000-0005-0000-0000-0000E7190000}"/>
    <cellStyle name="Comma 194" xfId="3240" xr:uid="{00000000-0005-0000-0000-0000E8190000}"/>
    <cellStyle name="Comma 194 2" xfId="12672" xr:uid="{00000000-0005-0000-0000-0000E9190000}"/>
    <cellStyle name="Comma 194 2 2" xfId="20022" xr:uid="{00000000-0005-0000-0000-0000EA190000}"/>
    <cellStyle name="Comma 194 2 3" xfId="21542" xr:uid="{00000000-0005-0000-0000-0000EB190000}"/>
    <cellStyle name="Comma 194 3" xfId="18487" xr:uid="{00000000-0005-0000-0000-0000EC190000}"/>
    <cellStyle name="Comma 195" xfId="3241" xr:uid="{00000000-0005-0000-0000-0000ED190000}"/>
    <cellStyle name="Comma 195 2" xfId="12673" xr:uid="{00000000-0005-0000-0000-0000EE190000}"/>
    <cellStyle name="Comma 195 2 2" xfId="20023" xr:uid="{00000000-0005-0000-0000-0000EF190000}"/>
    <cellStyle name="Comma 195 2 3" xfId="21543" xr:uid="{00000000-0005-0000-0000-0000F0190000}"/>
    <cellStyle name="Comma 195 3" xfId="18488" xr:uid="{00000000-0005-0000-0000-0000F1190000}"/>
    <cellStyle name="Comma 196" xfId="3242" xr:uid="{00000000-0005-0000-0000-0000F2190000}"/>
    <cellStyle name="Comma 196 2" xfId="12674" xr:uid="{00000000-0005-0000-0000-0000F3190000}"/>
    <cellStyle name="Comma 196 2 2" xfId="20024" xr:uid="{00000000-0005-0000-0000-0000F4190000}"/>
    <cellStyle name="Comma 196 2 3" xfId="21544" xr:uid="{00000000-0005-0000-0000-0000F5190000}"/>
    <cellStyle name="Comma 196 3" xfId="18489" xr:uid="{00000000-0005-0000-0000-0000F6190000}"/>
    <cellStyle name="Comma 197" xfId="3243" xr:uid="{00000000-0005-0000-0000-0000F7190000}"/>
    <cellStyle name="Comma 197 2" xfId="12675" xr:uid="{00000000-0005-0000-0000-0000F8190000}"/>
    <cellStyle name="Comma 197 2 2" xfId="20025" xr:uid="{00000000-0005-0000-0000-0000F9190000}"/>
    <cellStyle name="Comma 197 2 3" xfId="21545" xr:uid="{00000000-0005-0000-0000-0000FA190000}"/>
    <cellStyle name="Comma 197 3" xfId="18490" xr:uid="{00000000-0005-0000-0000-0000FB190000}"/>
    <cellStyle name="Comma 198" xfId="3244" xr:uid="{00000000-0005-0000-0000-0000FC190000}"/>
    <cellStyle name="Comma 198 2" xfId="12676" xr:uid="{00000000-0005-0000-0000-0000FD190000}"/>
    <cellStyle name="Comma 198 2 2" xfId="20026" xr:uid="{00000000-0005-0000-0000-0000FE190000}"/>
    <cellStyle name="Comma 198 2 3" xfId="21546" xr:uid="{00000000-0005-0000-0000-0000FF190000}"/>
    <cellStyle name="Comma 198 3" xfId="18491" xr:uid="{00000000-0005-0000-0000-0000001A0000}"/>
    <cellStyle name="Comma 199" xfId="3245" xr:uid="{00000000-0005-0000-0000-0000011A0000}"/>
    <cellStyle name="Comma 199 2" xfId="12677" xr:uid="{00000000-0005-0000-0000-0000021A0000}"/>
    <cellStyle name="Comma 199 2 2" xfId="20027" xr:uid="{00000000-0005-0000-0000-0000031A0000}"/>
    <cellStyle name="Comma 199 2 3" xfId="21547" xr:uid="{00000000-0005-0000-0000-0000041A0000}"/>
    <cellStyle name="Comma 199 3" xfId="18492" xr:uid="{00000000-0005-0000-0000-0000051A0000}"/>
    <cellStyle name="Comma 2" xfId="3246" xr:uid="{00000000-0005-0000-0000-0000061A0000}"/>
    <cellStyle name="Comma 2 10" xfId="3247" xr:uid="{00000000-0005-0000-0000-0000071A0000}"/>
    <cellStyle name="Comma 2 10 2" xfId="12678" xr:uid="{00000000-0005-0000-0000-0000081A0000}"/>
    <cellStyle name="Comma 2 10 2 2" xfId="12679" xr:uid="{00000000-0005-0000-0000-0000091A0000}"/>
    <cellStyle name="Comma 2 10 2 2 2" xfId="20028" xr:uid="{00000000-0005-0000-0000-00000A1A0000}"/>
    <cellStyle name="Comma 2 10 2 3" xfId="21548" xr:uid="{00000000-0005-0000-0000-00000B1A0000}"/>
    <cellStyle name="Comma 2 10 3" xfId="12680" xr:uid="{00000000-0005-0000-0000-00000C1A0000}"/>
    <cellStyle name="Comma 2 10 3 2" xfId="12681" xr:uid="{00000000-0005-0000-0000-00000D1A0000}"/>
    <cellStyle name="Comma 2 10 3 2 2" xfId="12682" xr:uid="{00000000-0005-0000-0000-00000E1A0000}"/>
    <cellStyle name="Comma 2 10 3 2 2 2" xfId="20029" xr:uid="{00000000-0005-0000-0000-00000F1A0000}"/>
    <cellStyle name="Comma 2 10 3 2 3" xfId="21550" xr:uid="{00000000-0005-0000-0000-0000101A0000}"/>
    <cellStyle name="Comma 2 10 3 3" xfId="12683" xr:uid="{00000000-0005-0000-0000-0000111A0000}"/>
    <cellStyle name="Comma 2 10 3 3 2" xfId="12684" xr:uid="{00000000-0005-0000-0000-0000121A0000}"/>
    <cellStyle name="Comma 2 10 3 3 2 2" xfId="20030" xr:uid="{00000000-0005-0000-0000-0000131A0000}"/>
    <cellStyle name="Comma 2 10 3 3 3" xfId="21551" xr:uid="{00000000-0005-0000-0000-0000141A0000}"/>
    <cellStyle name="Comma 2 10 3 4" xfId="12685" xr:uid="{00000000-0005-0000-0000-0000151A0000}"/>
    <cellStyle name="Comma 2 10 3 4 2" xfId="20031" xr:uid="{00000000-0005-0000-0000-0000161A0000}"/>
    <cellStyle name="Comma 2 10 3 5" xfId="21549" xr:uid="{00000000-0005-0000-0000-0000171A0000}"/>
    <cellStyle name="Comma 2 10 4" xfId="12686" xr:uid="{00000000-0005-0000-0000-0000181A0000}"/>
    <cellStyle name="Comma 2 10 4 2" xfId="12687" xr:uid="{00000000-0005-0000-0000-0000191A0000}"/>
    <cellStyle name="Comma 2 10 4 2 2" xfId="20032" xr:uid="{00000000-0005-0000-0000-00001A1A0000}"/>
    <cellStyle name="Comma 2 10 4 3" xfId="21552" xr:uid="{00000000-0005-0000-0000-00001B1A0000}"/>
    <cellStyle name="Comma 2 10 5" xfId="12688" xr:uid="{00000000-0005-0000-0000-00001C1A0000}"/>
    <cellStyle name="Comma 2 10 5 2" xfId="20033" xr:uid="{00000000-0005-0000-0000-00001D1A0000}"/>
    <cellStyle name="Comma 2 10 6" xfId="12689" xr:uid="{00000000-0005-0000-0000-00001E1A0000}"/>
    <cellStyle name="Comma 2 10 6 2" xfId="20034" xr:uid="{00000000-0005-0000-0000-00001F1A0000}"/>
    <cellStyle name="Comma 2 10 7" xfId="12690" xr:uid="{00000000-0005-0000-0000-0000201A0000}"/>
    <cellStyle name="Comma 2 10 7 2" xfId="20035" xr:uid="{00000000-0005-0000-0000-0000211A0000}"/>
    <cellStyle name="Comma 2 10 8" xfId="18494" xr:uid="{00000000-0005-0000-0000-0000221A0000}"/>
    <cellStyle name="Comma 2 11" xfId="3248" xr:uid="{00000000-0005-0000-0000-0000231A0000}"/>
    <cellStyle name="Comma 2 11 2" xfId="12691" xr:uid="{00000000-0005-0000-0000-0000241A0000}"/>
    <cellStyle name="Comma 2 11 2 2" xfId="12692" xr:uid="{00000000-0005-0000-0000-0000251A0000}"/>
    <cellStyle name="Comma 2 11 2 2 2" xfId="20037" xr:uid="{00000000-0005-0000-0000-0000261A0000}"/>
    <cellStyle name="Comma 2 11 2 2 3" xfId="21554" xr:uid="{00000000-0005-0000-0000-0000271A0000}"/>
    <cellStyle name="Comma 2 11 2 3" xfId="20036" xr:uid="{00000000-0005-0000-0000-0000281A0000}"/>
    <cellStyle name="Comma 2 11 2 4" xfId="21553" xr:uid="{00000000-0005-0000-0000-0000291A0000}"/>
    <cellStyle name="Comma 2 11 3" xfId="12693" xr:uid="{00000000-0005-0000-0000-00002A1A0000}"/>
    <cellStyle name="Comma 2 11 3 2" xfId="20038" xr:uid="{00000000-0005-0000-0000-00002B1A0000}"/>
    <cellStyle name="Comma 2 11 4" xfId="12694" xr:uid="{00000000-0005-0000-0000-00002C1A0000}"/>
    <cellStyle name="Comma 2 11 4 2" xfId="20039" xr:uid="{00000000-0005-0000-0000-00002D1A0000}"/>
    <cellStyle name="Comma 2 11 4 3" xfId="21555" xr:uid="{00000000-0005-0000-0000-00002E1A0000}"/>
    <cellStyle name="Comma 2 11 5" xfId="18495" xr:uid="{00000000-0005-0000-0000-00002F1A0000}"/>
    <cellStyle name="Comma 2 12" xfId="3249" xr:uid="{00000000-0005-0000-0000-0000301A0000}"/>
    <cellStyle name="Comma 2 12 2" xfId="12695" xr:uid="{00000000-0005-0000-0000-0000311A0000}"/>
    <cellStyle name="Comma 2 12 2 2" xfId="12696" xr:uid="{00000000-0005-0000-0000-0000321A0000}"/>
    <cellStyle name="Comma 2 12 2 2 2" xfId="20041" xr:uid="{00000000-0005-0000-0000-0000331A0000}"/>
    <cellStyle name="Comma 2 12 2 2 3" xfId="21557" xr:uid="{00000000-0005-0000-0000-0000341A0000}"/>
    <cellStyle name="Comma 2 12 2 3" xfId="20040" xr:uid="{00000000-0005-0000-0000-0000351A0000}"/>
    <cellStyle name="Comma 2 12 2 4" xfId="21556" xr:uid="{00000000-0005-0000-0000-0000361A0000}"/>
    <cellStyle name="Comma 2 12 3" xfId="12697" xr:uid="{00000000-0005-0000-0000-0000371A0000}"/>
    <cellStyle name="Comma 2 12 3 2" xfId="20042" xr:uid="{00000000-0005-0000-0000-0000381A0000}"/>
    <cellStyle name="Comma 2 12 4" xfId="12698" xr:uid="{00000000-0005-0000-0000-0000391A0000}"/>
    <cellStyle name="Comma 2 12 4 2" xfId="20043" xr:uid="{00000000-0005-0000-0000-00003A1A0000}"/>
    <cellStyle name="Comma 2 12 4 3" xfId="21558" xr:uid="{00000000-0005-0000-0000-00003B1A0000}"/>
    <cellStyle name="Comma 2 12 5" xfId="18496" xr:uid="{00000000-0005-0000-0000-00003C1A0000}"/>
    <cellStyle name="Comma 2 13" xfId="3250" xr:uid="{00000000-0005-0000-0000-00003D1A0000}"/>
    <cellStyle name="Comma 2 13 2" xfId="3251" xr:uid="{00000000-0005-0000-0000-00003E1A0000}"/>
    <cellStyle name="Comma 2 13 2 2" xfId="3252" xr:uid="{00000000-0005-0000-0000-00003F1A0000}"/>
    <cellStyle name="Comma 2 13 2 2 2" xfId="18499" xr:uid="{00000000-0005-0000-0000-0000401A0000}"/>
    <cellStyle name="Comma 2 13 2 3" xfId="12699" xr:uid="{00000000-0005-0000-0000-0000411A0000}"/>
    <cellStyle name="Comma 2 13 2 3 2" xfId="20044" xr:uid="{00000000-0005-0000-0000-0000421A0000}"/>
    <cellStyle name="Comma 2 13 2 3 3" xfId="21559" xr:uid="{00000000-0005-0000-0000-0000431A0000}"/>
    <cellStyle name="Comma 2 13 2 4" xfId="12700" xr:uid="{00000000-0005-0000-0000-0000441A0000}"/>
    <cellStyle name="Comma 2 13 2 4 2" xfId="20045" xr:uid="{00000000-0005-0000-0000-0000451A0000}"/>
    <cellStyle name="Comma 2 13 2 4 3" xfId="21560" xr:uid="{00000000-0005-0000-0000-0000461A0000}"/>
    <cellStyle name="Comma 2 13 2 5" xfId="12701" xr:uid="{00000000-0005-0000-0000-0000471A0000}"/>
    <cellStyle name="Comma 2 13 2 5 2" xfId="20046" xr:uid="{00000000-0005-0000-0000-0000481A0000}"/>
    <cellStyle name="Comma 2 13 2 6" xfId="18498" xr:uid="{00000000-0005-0000-0000-0000491A0000}"/>
    <cellStyle name="Comma 2 13 3" xfId="3253" xr:uid="{00000000-0005-0000-0000-00004A1A0000}"/>
    <cellStyle name="Comma 2 13 3 2" xfId="18500" xr:uid="{00000000-0005-0000-0000-00004B1A0000}"/>
    <cellStyle name="Comma 2 13 4" xfId="12702" xr:uid="{00000000-0005-0000-0000-00004C1A0000}"/>
    <cellStyle name="Comma 2 13 4 2" xfId="20047" xr:uid="{00000000-0005-0000-0000-00004D1A0000}"/>
    <cellStyle name="Comma 2 13 4 3" xfId="21561" xr:uid="{00000000-0005-0000-0000-00004E1A0000}"/>
    <cellStyle name="Comma 2 13 5" xfId="12703" xr:uid="{00000000-0005-0000-0000-00004F1A0000}"/>
    <cellStyle name="Comma 2 13 5 2" xfId="20048" xr:uid="{00000000-0005-0000-0000-0000501A0000}"/>
    <cellStyle name="Comma 2 13 5 3" xfId="21562" xr:uid="{00000000-0005-0000-0000-0000511A0000}"/>
    <cellStyle name="Comma 2 13 6" xfId="12704" xr:uid="{00000000-0005-0000-0000-0000521A0000}"/>
    <cellStyle name="Comma 2 13 6 2" xfId="20049" xr:uid="{00000000-0005-0000-0000-0000531A0000}"/>
    <cellStyle name="Comma 2 13 6 3" xfId="21563" xr:uid="{00000000-0005-0000-0000-0000541A0000}"/>
    <cellStyle name="Comma 2 13 7" xfId="18497" xr:uid="{00000000-0005-0000-0000-0000551A0000}"/>
    <cellStyle name="Comma 2 14" xfId="3254" xr:uid="{00000000-0005-0000-0000-0000561A0000}"/>
    <cellStyle name="Comma 2 14 2" xfId="3255" xr:uid="{00000000-0005-0000-0000-0000571A0000}"/>
    <cellStyle name="Comma 2 14 2 2" xfId="3256" xr:uid="{00000000-0005-0000-0000-0000581A0000}"/>
    <cellStyle name="Comma 2 14 2 2 2" xfId="3257" xr:uid="{00000000-0005-0000-0000-0000591A0000}"/>
    <cellStyle name="Comma 2 14 2 2 2 2" xfId="18504" xr:uid="{00000000-0005-0000-0000-00005A1A0000}"/>
    <cellStyle name="Comma 2 14 2 2 3" xfId="3258" xr:uid="{00000000-0005-0000-0000-00005B1A0000}"/>
    <cellStyle name="Comma 2 14 2 2 3 2" xfId="18505" xr:uid="{00000000-0005-0000-0000-00005C1A0000}"/>
    <cellStyle name="Comma 2 14 2 2 4" xfId="18503" xr:uid="{00000000-0005-0000-0000-00005D1A0000}"/>
    <cellStyle name="Comma 2 14 2 3" xfId="3259" xr:uid="{00000000-0005-0000-0000-00005E1A0000}"/>
    <cellStyle name="Comma 2 14 2 3 2" xfId="18506" xr:uid="{00000000-0005-0000-0000-00005F1A0000}"/>
    <cellStyle name="Comma 2 14 2 4" xfId="12705" xr:uid="{00000000-0005-0000-0000-0000601A0000}"/>
    <cellStyle name="Comma 2 14 2 4 2" xfId="20050" xr:uid="{00000000-0005-0000-0000-0000611A0000}"/>
    <cellStyle name="Comma 2 14 2 4 3" xfId="21564" xr:uid="{00000000-0005-0000-0000-0000621A0000}"/>
    <cellStyle name="Comma 2 14 2 5" xfId="18502" xr:uid="{00000000-0005-0000-0000-0000631A0000}"/>
    <cellStyle name="Comma 2 14 3" xfId="3260" xr:uid="{00000000-0005-0000-0000-0000641A0000}"/>
    <cellStyle name="Comma 2 14 3 2" xfId="3261" xr:uid="{00000000-0005-0000-0000-0000651A0000}"/>
    <cellStyle name="Comma 2 14 3 2 2" xfId="18508" xr:uid="{00000000-0005-0000-0000-0000661A0000}"/>
    <cellStyle name="Comma 2 14 3 3" xfId="18507" xr:uid="{00000000-0005-0000-0000-0000671A0000}"/>
    <cellStyle name="Comma 2 14 4" xfId="3262" xr:uid="{00000000-0005-0000-0000-0000681A0000}"/>
    <cellStyle name="Comma 2 14 4 2" xfId="18509" xr:uid="{00000000-0005-0000-0000-0000691A0000}"/>
    <cellStyle name="Comma 2 14 5" xfId="12706" xr:uid="{00000000-0005-0000-0000-00006A1A0000}"/>
    <cellStyle name="Comma 2 14 5 2" xfId="20051" xr:uid="{00000000-0005-0000-0000-00006B1A0000}"/>
    <cellStyle name="Comma 2 14 5 3" xfId="21565" xr:uid="{00000000-0005-0000-0000-00006C1A0000}"/>
    <cellStyle name="Comma 2 14 6" xfId="12707" xr:uid="{00000000-0005-0000-0000-00006D1A0000}"/>
    <cellStyle name="Comma 2 14 6 2" xfId="20052" xr:uid="{00000000-0005-0000-0000-00006E1A0000}"/>
    <cellStyle name="Comma 2 14 6 3" xfId="21566" xr:uid="{00000000-0005-0000-0000-00006F1A0000}"/>
    <cellStyle name="Comma 2 14 7" xfId="12708" xr:uid="{00000000-0005-0000-0000-0000701A0000}"/>
    <cellStyle name="Comma 2 14 7 2" xfId="20053" xr:uid="{00000000-0005-0000-0000-0000711A0000}"/>
    <cellStyle name="Comma 2 14 8" xfId="18501" xr:uid="{00000000-0005-0000-0000-0000721A0000}"/>
    <cellStyle name="Comma 2 15" xfId="3263" xr:uid="{00000000-0005-0000-0000-0000731A0000}"/>
    <cellStyle name="Comma 2 15 2" xfId="3264" xr:uid="{00000000-0005-0000-0000-0000741A0000}"/>
    <cellStyle name="Comma 2 15 2 2" xfId="3265" xr:uid="{00000000-0005-0000-0000-0000751A0000}"/>
    <cellStyle name="Comma 2 15 2 2 2" xfId="18512" xr:uid="{00000000-0005-0000-0000-0000761A0000}"/>
    <cellStyle name="Comma 2 15 2 3" xfId="12709" xr:uid="{00000000-0005-0000-0000-0000771A0000}"/>
    <cellStyle name="Comma 2 15 2 3 2" xfId="20054" xr:uid="{00000000-0005-0000-0000-0000781A0000}"/>
    <cellStyle name="Comma 2 15 2 3 3" xfId="21567" xr:uid="{00000000-0005-0000-0000-0000791A0000}"/>
    <cellStyle name="Comma 2 15 2 4" xfId="18511" xr:uid="{00000000-0005-0000-0000-00007A1A0000}"/>
    <cellStyle name="Comma 2 15 3" xfId="3266" xr:uid="{00000000-0005-0000-0000-00007B1A0000}"/>
    <cellStyle name="Comma 2 15 3 2" xfId="18513" xr:uid="{00000000-0005-0000-0000-00007C1A0000}"/>
    <cellStyle name="Comma 2 15 4" xfId="12710" xr:uid="{00000000-0005-0000-0000-00007D1A0000}"/>
    <cellStyle name="Comma 2 15 4 2" xfId="20055" xr:uid="{00000000-0005-0000-0000-00007E1A0000}"/>
    <cellStyle name="Comma 2 15 4 3" xfId="21568" xr:uid="{00000000-0005-0000-0000-00007F1A0000}"/>
    <cellStyle name="Comma 2 15 5" xfId="18510" xr:uid="{00000000-0005-0000-0000-0000801A0000}"/>
    <cellStyle name="Comma 2 16" xfId="3267" xr:uid="{00000000-0005-0000-0000-0000811A0000}"/>
    <cellStyle name="Comma 2 16 2" xfId="12711" xr:uid="{00000000-0005-0000-0000-0000821A0000}"/>
    <cellStyle name="Comma 2 16 2 2" xfId="20056" xr:uid="{00000000-0005-0000-0000-0000831A0000}"/>
    <cellStyle name="Comma 2 16 3" xfId="18514" xr:uid="{00000000-0005-0000-0000-0000841A0000}"/>
    <cellStyle name="Comma 2 17" xfId="10326" xr:uid="{00000000-0005-0000-0000-0000851A0000}"/>
    <cellStyle name="Comma 2 17 2" xfId="12712" xr:uid="{00000000-0005-0000-0000-0000861A0000}"/>
    <cellStyle name="Comma 2 17 2 2" xfId="20057" xr:uid="{00000000-0005-0000-0000-0000871A0000}"/>
    <cellStyle name="Comma 2 17 2 3" xfId="21569" xr:uid="{00000000-0005-0000-0000-0000881A0000}"/>
    <cellStyle name="Comma 2 17 3" xfId="19621" xr:uid="{00000000-0005-0000-0000-0000891A0000}"/>
    <cellStyle name="Comma 2 17 4" xfId="21226" xr:uid="{00000000-0005-0000-0000-00008A1A0000}"/>
    <cellStyle name="Comma 2 18" xfId="12713" xr:uid="{00000000-0005-0000-0000-00008B1A0000}"/>
    <cellStyle name="Comma 2 18 2" xfId="20058" xr:uid="{00000000-0005-0000-0000-00008C1A0000}"/>
    <cellStyle name="Comma 2 19" xfId="12714" xr:uid="{00000000-0005-0000-0000-00008D1A0000}"/>
    <cellStyle name="Comma 2 19 2" xfId="20059" xr:uid="{00000000-0005-0000-0000-00008E1A0000}"/>
    <cellStyle name="Comma 2 2" xfId="3268" xr:uid="{00000000-0005-0000-0000-00008F1A0000}"/>
    <cellStyle name="Comma 2 2 10" xfId="12715" xr:uid="{00000000-0005-0000-0000-0000901A0000}"/>
    <cellStyle name="Comma 2 2 10 2" xfId="20060" xr:uid="{00000000-0005-0000-0000-0000911A0000}"/>
    <cellStyle name="Comma 2 2 10 3" xfId="21570" xr:uid="{00000000-0005-0000-0000-0000921A0000}"/>
    <cellStyle name="Comma 2 2 11" xfId="18515" xr:uid="{00000000-0005-0000-0000-0000931A0000}"/>
    <cellStyle name="Comma 2 2 2" xfId="3269" xr:uid="{00000000-0005-0000-0000-0000941A0000}"/>
    <cellStyle name="Comma 2 2 2 10" xfId="12716" xr:uid="{00000000-0005-0000-0000-0000951A0000}"/>
    <cellStyle name="Comma 2 2 2 10 2" xfId="20061" xr:uid="{00000000-0005-0000-0000-0000961A0000}"/>
    <cellStyle name="Comma 2 2 2 10 3" xfId="21571" xr:uid="{00000000-0005-0000-0000-0000971A0000}"/>
    <cellStyle name="Comma 2 2 2 11" xfId="18516" xr:uid="{00000000-0005-0000-0000-0000981A0000}"/>
    <cellStyle name="Comma 2 2 2 2" xfId="3270" xr:uid="{00000000-0005-0000-0000-0000991A0000}"/>
    <cellStyle name="Comma 2 2 2 2 2" xfId="3271" xr:uid="{00000000-0005-0000-0000-00009A1A0000}"/>
    <cellStyle name="Comma 2 2 2 2 2 2" xfId="3272" xr:uid="{00000000-0005-0000-0000-00009B1A0000}"/>
    <cellStyle name="Comma 2 2 2 2 2 2 2" xfId="3273" xr:uid="{00000000-0005-0000-0000-00009C1A0000}"/>
    <cellStyle name="Comma 2 2 2 2 2 2 2 2" xfId="18519" xr:uid="{00000000-0005-0000-0000-00009D1A0000}"/>
    <cellStyle name="Comma 2 2 2 2 2 2 2 3" xfId="21136" xr:uid="{00000000-0005-0000-0000-00009E1A0000}"/>
    <cellStyle name="Comma 2 2 2 2 2 2 3" xfId="12717" xr:uid="{00000000-0005-0000-0000-00009F1A0000}"/>
    <cellStyle name="Comma 2 2 2 2 2 2 3 2" xfId="20062" xr:uid="{00000000-0005-0000-0000-0000A01A0000}"/>
    <cellStyle name="Comma 2 2 2 2 2 2 3 3" xfId="21572" xr:uid="{00000000-0005-0000-0000-0000A11A0000}"/>
    <cellStyle name="Comma 2 2 2 2 2 2 4" xfId="18518" xr:uid="{00000000-0005-0000-0000-0000A21A0000}"/>
    <cellStyle name="Comma 2 2 2 2 2 2 5" xfId="21135" xr:uid="{00000000-0005-0000-0000-0000A31A0000}"/>
    <cellStyle name="Comma 2 2 2 2 2 3" xfId="3274" xr:uid="{00000000-0005-0000-0000-0000A41A0000}"/>
    <cellStyle name="Comma 2 2 2 2 2 3 2" xfId="18520" xr:uid="{00000000-0005-0000-0000-0000A51A0000}"/>
    <cellStyle name="Comma 2 2 2 2 2 3 3" xfId="21137" xr:uid="{00000000-0005-0000-0000-0000A61A0000}"/>
    <cellStyle name="Comma 2 2 2 2 2 4" xfId="12718" xr:uid="{00000000-0005-0000-0000-0000A71A0000}"/>
    <cellStyle name="Comma 2 2 2 2 2 4 2" xfId="20063" xr:uid="{00000000-0005-0000-0000-0000A81A0000}"/>
    <cellStyle name="Comma 2 2 2 2 2 4 3" xfId="21573" xr:uid="{00000000-0005-0000-0000-0000A91A0000}"/>
    <cellStyle name="Comma 2 2 2 2 2 5" xfId="12719" xr:uid="{00000000-0005-0000-0000-0000AA1A0000}"/>
    <cellStyle name="Comma 2 2 2 2 2 5 2" xfId="20064" xr:uid="{00000000-0005-0000-0000-0000AB1A0000}"/>
    <cellStyle name="Comma 2 2 2 2 2 5 3" xfId="21574" xr:uid="{00000000-0005-0000-0000-0000AC1A0000}"/>
    <cellStyle name="Comma 2 2 2 2 2 6" xfId="12720" xr:uid="{00000000-0005-0000-0000-0000AD1A0000}"/>
    <cellStyle name="Comma 2 2 2 2 2 6 2" xfId="20065" xr:uid="{00000000-0005-0000-0000-0000AE1A0000}"/>
    <cellStyle name="Comma 2 2 2 2 2 6 3" xfId="21575" xr:uid="{00000000-0005-0000-0000-0000AF1A0000}"/>
    <cellStyle name="Comma 2 2 2 2 2 7" xfId="18517" xr:uid="{00000000-0005-0000-0000-0000B01A0000}"/>
    <cellStyle name="Comma 2 2 2 2 2 8" xfId="21134" xr:uid="{00000000-0005-0000-0000-0000B11A0000}"/>
    <cellStyle name="Comma 2 2 2 2 3" xfId="12721" xr:uid="{00000000-0005-0000-0000-0000B21A0000}"/>
    <cellStyle name="Comma 2 2 2 2 3 2" xfId="12722" xr:uid="{00000000-0005-0000-0000-0000B31A0000}"/>
    <cellStyle name="Comma 2 2 2 2 3 3" xfId="20066" xr:uid="{00000000-0005-0000-0000-0000B41A0000}"/>
    <cellStyle name="Comma 2 2 2 2 3 4" xfId="21576" xr:uid="{00000000-0005-0000-0000-0000B51A0000}"/>
    <cellStyle name="Comma 2 2 2 2 4" xfId="12723" xr:uid="{00000000-0005-0000-0000-0000B61A0000}"/>
    <cellStyle name="Comma 2 2 2 2 4 2" xfId="20067" xr:uid="{00000000-0005-0000-0000-0000B71A0000}"/>
    <cellStyle name="Comma 2 2 2 2 5" xfId="12724" xr:uid="{00000000-0005-0000-0000-0000B81A0000}"/>
    <cellStyle name="Comma 2 2 2 2 5 2" xfId="20068" xr:uid="{00000000-0005-0000-0000-0000B91A0000}"/>
    <cellStyle name="Comma 2 2 2 2 5 3" xfId="21577" xr:uid="{00000000-0005-0000-0000-0000BA1A0000}"/>
    <cellStyle name="Comma 2 2 2 3" xfId="3275" xr:uid="{00000000-0005-0000-0000-0000BB1A0000}"/>
    <cellStyle name="Comma 2 2 2 3 2" xfId="3276" xr:uid="{00000000-0005-0000-0000-0000BC1A0000}"/>
    <cellStyle name="Comma 2 2 2 3 2 2" xfId="3277" xr:uid="{00000000-0005-0000-0000-0000BD1A0000}"/>
    <cellStyle name="Comma 2 2 2 3 2 2 2" xfId="18523" xr:uid="{00000000-0005-0000-0000-0000BE1A0000}"/>
    <cellStyle name="Comma 2 2 2 3 2 2 3" xfId="21140" xr:uid="{00000000-0005-0000-0000-0000BF1A0000}"/>
    <cellStyle name="Comma 2 2 2 3 2 3" xfId="12725" xr:uid="{00000000-0005-0000-0000-0000C01A0000}"/>
    <cellStyle name="Comma 2 2 2 3 2 3 2" xfId="20069" xr:uid="{00000000-0005-0000-0000-0000C11A0000}"/>
    <cellStyle name="Comma 2 2 2 3 2 3 3" xfId="21578" xr:uid="{00000000-0005-0000-0000-0000C21A0000}"/>
    <cellStyle name="Comma 2 2 2 3 2 4" xfId="18522" xr:uid="{00000000-0005-0000-0000-0000C31A0000}"/>
    <cellStyle name="Comma 2 2 2 3 2 5" xfId="21139" xr:uid="{00000000-0005-0000-0000-0000C41A0000}"/>
    <cellStyle name="Comma 2 2 2 3 3" xfId="3278" xr:uid="{00000000-0005-0000-0000-0000C51A0000}"/>
    <cellStyle name="Comma 2 2 2 3 3 2" xfId="18524" xr:uid="{00000000-0005-0000-0000-0000C61A0000}"/>
    <cellStyle name="Comma 2 2 2 3 3 3" xfId="21141" xr:uid="{00000000-0005-0000-0000-0000C71A0000}"/>
    <cellStyle name="Comma 2 2 2 3 4" xfId="12726" xr:uid="{00000000-0005-0000-0000-0000C81A0000}"/>
    <cellStyle name="Comma 2 2 2 3 4 2" xfId="20070" xr:uid="{00000000-0005-0000-0000-0000C91A0000}"/>
    <cellStyle name="Comma 2 2 2 3 4 3" xfId="21579" xr:uid="{00000000-0005-0000-0000-0000CA1A0000}"/>
    <cellStyle name="Comma 2 2 2 3 5" xfId="12727" xr:uid="{00000000-0005-0000-0000-0000CB1A0000}"/>
    <cellStyle name="Comma 2 2 2 3 5 2" xfId="20071" xr:uid="{00000000-0005-0000-0000-0000CC1A0000}"/>
    <cellStyle name="Comma 2 2 2 3 5 3" xfId="21580" xr:uid="{00000000-0005-0000-0000-0000CD1A0000}"/>
    <cellStyle name="Comma 2 2 2 3 6" xfId="12728" xr:uid="{00000000-0005-0000-0000-0000CE1A0000}"/>
    <cellStyle name="Comma 2 2 2 3 6 2" xfId="20072" xr:uid="{00000000-0005-0000-0000-0000CF1A0000}"/>
    <cellStyle name="Comma 2 2 2 3 6 3" xfId="21581" xr:uid="{00000000-0005-0000-0000-0000D01A0000}"/>
    <cellStyle name="Comma 2 2 2 3 7" xfId="18521" xr:uid="{00000000-0005-0000-0000-0000D11A0000}"/>
    <cellStyle name="Comma 2 2 2 3 8" xfId="21138" xr:uid="{00000000-0005-0000-0000-0000D21A0000}"/>
    <cellStyle name="Comma 2 2 2 4" xfId="3279" xr:uid="{00000000-0005-0000-0000-0000D31A0000}"/>
    <cellStyle name="Comma 2 2 2 4 2" xfId="3280" xr:uid="{00000000-0005-0000-0000-0000D41A0000}"/>
    <cellStyle name="Comma 2 2 2 4 2 2" xfId="3281" xr:uid="{00000000-0005-0000-0000-0000D51A0000}"/>
    <cellStyle name="Comma 2 2 2 4 2 2 2" xfId="18527" xr:uid="{00000000-0005-0000-0000-0000D61A0000}"/>
    <cellStyle name="Comma 2 2 2 4 2 2 3" xfId="21144" xr:uid="{00000000-0005-0000-0000-0000D71A0000}"/>
    <cellStyle name="Comma 2 2 2 4 2 3" xfId="12729" xr:uid="{00000000-0005-0000-0000-0000D81A0000}"/>
    <cellStyle name="Comma 2 2 2 4 2 3 2" xfId="20073" xr:uid="{00000000-0005-0000-0000-0000D91A0000}"/>
    <cellStyle name="Comma 2 2 2 4 2 3 3" xfId="21582" xr:uid="{00000000-0005-0000-0000-0000DA1A0000}"/>
    <cellStyle name="Comma 2 2 2 4 2 4" xfId="18526" xr:uid="{00000000-0005-0000-0000-0000DB1A0000}"/>
    <cellStyle name="Comma 2 2 2 4 2 5" xfId="21143" xr:uid="{00000000-0005-0000-0000-0000DC1A0000}"/>
    <cellStyle name="Comma 2 2 2 4 3" xfId="3282" xr:uid="{00000000-0005-0000-0000-0000DD1A0000}"/>
    <cellStyle name="Comma 2 2 2 4 3 2" xfId="18528" xr:uid="{00000000-0005-0000-0000-0000DE1A0000}"/>
    <cellStyle name="Comma 2 2 2 4 3 3" xfId="21145" xr:uid="{00000000-0005-0000-0000-0000DF1A0000}"/>
    <cellStyle name="Comma 2 2 2 4 4" xfId="12730" xr:uid="{00000000-0005-0000-0000-0000E01A0000}"/>
    <cellStyle name="Comma 2 2 2 4 4 2" xfId="20074" xr:uid="{00000000-0005-0000-0000-0000E11A0000}"/>
    <cellStyle name="Comma 2 2 2 4 4 3" xfId="21583" xr:uid="{00000000-0005-0000-0000-0000E21A0000}"/>
    <cellStyle name="Comma 2 2 2 4 5" xfId="12731" xr:uid="{00000000-0005-0000-0000-0000E31A0000}"/>
    <cellStyle name="Comma 2 2 2 4 5 2" xfId="20075" xr:uid="{00000000-0005-0000-0000-0000E41A0000}"/>
    <cellStyle name="Comma 2 2 2 4 5 3" xfId="21584" xr:uid="{00000000-0005-0000-0000-0000E51A0000}"/>
    <cellStyle name="Comma 2 2 2 4 6" xfId="12732" xr:uid="{00000000-0005-0000-0000-0000E61A0000}"/>
    <cellStyle name="Comma 2 2 2 4 6 2" xfId="20076" xr:uid="{00000000-0005-0000-0000-0000E71A0000}"/>
    <cellStyle name="Comma 2 2 2 4 6 3" xfId="21585" xr:uid="{00000000-0005-0000-0000-0000E81A0000}"/>
    <cellStyle name="Comma 2 2 2 4 7" xfId="18525" xr:uid="{00000000-0005-0000-0000-0000E91A0000}"/>
    <cellStyle name="Comma 2 2 2 4 8" xfId="21142" xr:uid="{00000000-0005-0000-0000-0000EA1A0000}"/>
    <cellStyle name="Comma 2 2 2 5" xfId="3283" xr:uid="{00000000-0005-0000-0000-0000EB1A0000}"/>
    <cellStyle name="Comma 2 2 2 5 2" xfId="12733" xr:uid="{00000000-0005-0000-0000-0000EC1A0000}"/>
    <cellStyle name="Comma 2 2 2 5 2 2" xfId="20077" xr:uid="{00000000-0005-0000-0000-0000ED1A0000}"/>
    <cellStyle name="Comma 2 2 2 5 2 3" xfId="21586" xr:uid="{00000000-0005-0000-0000-0000EE1A0000}"/>
    <cellStyle name="Comma 2 2 2 5 3" xfId="18529" xr:uid="{00000000-0005-0000-0000-0000EF1A0000}"/>
    <cellStyle name="Comma 2 2 2 6" xfId="3284" xr:uid="{00000000-0005-0000-0000-0000F01A0000}"/>
    <cellStyle name="Comma 2 2 2 6 2" xfId="18530" xr:uid="{00000000-0005-0000-0000-0000F11A0000}"/>
    <cellStyle name="Comma 2 2 2 7" xfId="3285" xr:uid="{00000000-0005-0000-0000-0000F21A0000}"/>
    <cellStyle name="Comma 2 2 2 8" xfId="12734" xr:uid="{00000000-0005-0000-0000-0000F31A0000}"/>
    <cellStyle name="Comma 2 2 2 8 2" xfId="20078" xr:uid="{00000000-0005-0000-0000-0000F41A0000}"/>
    <cellStyle name="Comma 2 2 2 8 3" xfId="21587" xr:uid="{00000000-0005-0000-0000-0000F51A0000}"/>
    <cellStyle name="Comma 2 2 2 9" xfId="12735" xr:uid="{00000000-0005-0000-0000-0000F61A0000}"/>
    <cellStyle name="Comma 2 2 2 9 2" xfId="20079" xr:uid="{00000000-0005-0000-0000-0000F71A0000}"/>
    <cellStyle name="Comma 2 2 2 9 3" xfId="21588" xr:uid="{00000000-0005-0000-0000-0000F81A0000}"/>
    <cellStyle name="Comma 2 2 3" xfId="3286" xr:uid="{00000000-0005-0000-0000-0000F91A0000}"/>
    <cellStyle name="Comma 2 2 3 2" xfId="3287" xr:uid="{00000000-0005-0000-0000-0000FA1A0000}"/>
    <cellStyle name="Comma 2 2 3 2 2" xfId="3288" xr:uid="{00000000-0005-0000-0000-0000FB1A0000}"/>
    <cellStyle name="Comma 2 2 3 2 2 2" xfId="3289" xr:uid="{00000000-0005-0000-0000-0000FC1A0000}"/>
    <cellStyle name="Comma 2 2 3 2 2 2 2" xfId="18534" xr:uid="{00000000-0005-0000-0000-0000FD1A0000}"/>
    <cellStyle name="Comma 2 2 3 2 2 3" xfId="12736" xr:uid="{00000000-0005-0000-0000-0000FE1A0000}"/>
    <cellStyle name="Comma 2 2 3 2 2 3 2" xfId="20080" xr:uid="{00000000-0005-0000-0000-0000FF1A0000}"/>
    <cellStyle name="Comma 2 2 3 2 2 3 3" xfId="21589" xr:uid="{00000000-0005-0000-0000-0000001B0000}"/>
    <cellStyle name="Comma 2 2 3 2 2 4" xfId="18533" xr:uid="{00000000-0005-0000-0000-0000011B0000}"/>
    <cellStyle name="Comma 2 2 3 2 3" xfId="3290" xr:uid="{00000000-0005-0000-0000-0000021B0000}"/>
    <cellStyle name="Comma 2 2 3 2 3 2" xfId="18535" xr:uid="{00000000-0005-0000-0000-0000031B0000}"/>
    <cellStyle name="Comma 2 2 3 2 4" xfId="12737" xr:uid="{00000000-0005-0000-0000-0000041B0000}"/>
    <cellStyle name="Comma 2 2 3 2 4 2" xfId="20081" xr:uid="{00000000-0005-0000-0000-0000051B0000}"/>
    <cellStyle name="Comma 2 2 3 2 4 3" xfId="21590" xr:uid="{00000000-0005-0000-0000-0000061B0000}"/>
    <cellStyle name="Comma 2 2 3 2 5" xfId="12738" xr:uid="{00000000-0005-0000-0000-0000071B0000}"/>
    <cellStyle name="Comma 2 2 3 2 5 2" xfId="20082" xr:uid="{00000000-0005-0000-0000-0000081B0000}"/>
    <cellStyle name="Comma 2 2 3 2 5 3" xfId="21591" xr:uid="{00000000-0005-0000-0000-0000091B0000}"/>
    <cellStyle name="Comma 2 2 3 2 6" xfId="12739" xr:uid="{00000000-0005-0000-0000-00000A1B0000}"/>
    <cellStyle name="Comma 2 2 3 2 6 2" xfId="20083" xr:uid="{00000000-0005-0000-0000-00000B1B0000}"/>
    <cellStyle name="Comma 2 2 3 2 7" xfId="18532" xr:uid="{00000000-0005-0000-0000-00000C1B0000}"/>
    <cellStyle name="Comma 2 2 3 3" xfId="12740" xr:uid="{00000000-0005-0000-0000-00000D1B0000}"/>
    <cellStyle name="Comma 2 2 3 3 2" xfId="12741" xr:uid="{00000000-0005-0000-0000-00000E1B0000}"/>
    <cellStyle name="Comma 2 2 3 3 2 2" xfId="20085" xr:uid="{00000000-0005-0000-0000-00000F1B0000}"/>
    <cellStyle name="Comma 2 2 3 3 2 3" xfId="21593" xr:uid="{00000000-0005-0000-0000-0000101B0000}"/>
    <cellStyle name="Comma 2 2 3 3 3" xfId="20084" xr:uid="{00000000-0005-0000-0000-0000111B0000}"/>
    <cellStyle name="Comma 2 2 3 3 4" xfId="21592" xr:uid="{00000000-0005-0000-0000-0000121B0000}"/>
    <cellStyle name="Comma 2 2 3 4" xfId="12742" xr:uid="{00000000-0005-0000-0000-0000131B0000}"/>
    <cellStyle name="Comma 2 2 3 4 2" xfId="20086" xr:uid="{00000000-0005-0000-0000-0000141B0000}"/>
    <cellStyle name="Comma 2 2 3 5" xfId="12743" xr:uid="{00000000-0005-0000-0000-0000151B0000}"/>
    <cellStyle name="Comma 2 2 3 5 2" xfId="20087" xr:uid="{00000000-0005-0000-0000-0000161B0000}"/>
    <cellStyle name="Comma 2 2 3 6" xfId="18531" xr:uid="{00000000-0005-0000-0000-0000171B0000}"/>
    <cellStyle name="Comma 2 2 4" xfId="3291" xr:uid="{00000000-0005-0000-0000-0000181B0000}"/>
    <cellStyle name="Comma 2 2 4 2" xfId="12744" xr:uid="{00000000-0005-0000-0000-0000191B0000}"/>
    <cellStyle name="Comma 2 2 4 2 2" xfId="20088" xr:uid="{00000000-0005-0000-0000-00001A1B0000}"/>
    <cellStyle name="Comma 2 2 4 3" xfId="21146" xr:uid="{00000000-0005-0000-0000-00001B1B0000}"/>
    <cellStyle name="Comma 2 2 5" xfId="3292" xr:uid="{00000000-0005-0000-0000-00001C1B0000}"/>
    <cellStyle name="Comma 2 2 5 2" xfId="3293" xr:uid="{00000000-0005-0000-0000-00001D1B0000}"/>
    <cellStyle name="Comma 2 2 5 2 2" xfId="3294" xr:uid="{00000000-0005-0000-0000-00001E1B0000}"/>
    <cellStyle name="Comma 2 2 5 2 2 2" xfId="3295" xr:uid="{00000000-0005-0000-0000-00001F1B0000}"/>
    <cellStyle name="Comma 2 2 5 2 2 2 2" xfId="18539" xr:uid="{00000000-0005-0000-0000-0000201B0000}"/>
    <cellStyle name="Comma 2 2 5 2 2 2 3" xfId="21150" xr:uid="{00000000-0005-0000-0000-0000211B0000}"/>
    <cellStyle name="Comma 2 2 5 2 2 3" xfId="12745" xr:uid="{00000000-0005-0000-0000-0000221B0000}"/>
    <cellStyle name="Comma 2 2 5 2 2 3 2" xfId="20089" xr:uid="{00000000-0005-0000-0000-0000231B0000}"/>
    <cellStyle name="Comma 2 2 5 2 2 3 3" xfId="21594" xr:uid="{00000000-0005-0000-0000-0000241B0000}"/>
    <cellStyle name="Comma 2 2 5 2 2 4" xfId="18538" xr:uid="{00000000-0005-0000-0000-0000251B0000}"/>
    <cellStyle name="Comma 2 2 5 2 2 5" xfId="21149" xr:uid="{00000000-0005-0000-0000-0000261B0000}"/>
    <cellStyle name="Comma 2 2 5 2 3" xfId="3296" xr:uid="{00000000-0005-0000-0000-0000271B0000}"/>
    <cellStyle name="Comma 2 2 5 2 3 2" xfId="18540" xr:uid="{00000000-0005-0000-0000-0000281B0000}"/>
    <cellStyle name="Comma 2 2 5 2 3 3" xfId="21151" xr:uid="{00000000-0005-0000-0000-0000291B0000}"/>
    <cellStyle name="Comma 2 2 5 2 4" xfId="12746" xr:uid="{00000000-0005-0000-0000-00002A1B0000}"/>
    <cellStyle name="Comma 2 2 5 2 4 2" xfId="20090" xr:uid="{00000000-0005-0000-0000-00002B1B0000}"/>
    <cellStyle name="Comma 2 2 5 2 4 3" xfId="21595" xr:uid="{00000000-0005-0000-0000-00002C1B0000}"/>
    <cellStyle name="Comma 2 2 5 2 5" xfId="12747" xr:uid="{00000000-0005-0000-0000-00002D1B0000}"/>
    <cellStyle name="Comma 2 2 5 2 5 2" xfId="20091" xr:uid="{00000000-0005-0000-0000-00002E1B0000}"/>
    <cellStyle name="Comma 2 2 5 2 5 3" xfId="21596" xr:uid="{00000000-0005-0000-0000-00002F1B0000}"/>
    <cellStyle name="Comma 2 2 5 2 6" xfId="12748" xr:uid="{00000000-0005-0000-0000-0000301B0000}"/>
    <cellStyle name="Comma 2 2 5 2 6 2" xfId="20092" xr:uid="{00000000-0005-0000-0000-0000311B0000}"/>
    <cellStyle name="Comma 2 2 5 2 6 3" xfId="21597" xr:uid="{00000000-0005-0000-0000-0000321B0000}"/>
    <cellStyle name="Comma 2 2 5 2 7" xfId="18537" xr:uid="{00000000-0005-0000-0000-0000331B0000}"/>
    <cellStyle name="Comma 2 2 5 2 8" xfId="21148" xr:uid="{00000000-0005-0000-0000-0000341B0000}"/>
    <cellStyle name="Comma 2 2 5 3" xfId="3297" xr:uid="{00000000-0005-0000-0000-0000351B0000}"/>
    <cellStyle name="Comma 2 2 5 3 2" xfId="3298" xr:uid="{00000000-0005-0000-0000-0000361B0000}"/>
    <cellStyle name="Comma 2 2 5 3 2 2" xfId="18542" xr:uid="{00000000-0005-0000-0000-0000371B0000}"/>
    <cellStyle name="Comma 2 2 5 3 2 3" xfId="21153" xr:uid="{00000000-0005-0000-0000-0000381B0000}"/>
    <cellStyle name="Comma 2 2 5 3 3" xfId="12749" xr:uid="{00000000-0005-0000-0000-0000391B0000}"/>
    <cellStyle name="Comma 2 2 5 3 3 2" xfId="20093" xr:uid="{00000000-0005-0000-0000-00003A1B0000}"/>
    <cellStyle name="Comma 2 2 5 3 3 3" xfId="21598" xr:uid="{00000000-0005-0000-0000-00003B1B0000}"/>
    <cellStyle name="Comma 2 2 5 3 4" xfId="18541" xr:uid="{00000000-0005-0000-0000-00003C1B0000}"/>
    <cellStyle name="Comma 2 2 5 3 5" xfId="21152" xr:uid="{00000000-0005-0000-0000-00003D1B0000}"/>
    <cellStyle name="Comma 2 2 5 4" xfId="3299" xr:uid="{00000000-0005-0000-0000-00003E1B0000}"/>
    <cellStyle name="Comma 2 2 5 4 2" xfId="18543" xr:uid="{00000000-0005-0000-0000-00003F1B0000}"/>
    <cellStyle name="Comma 2 2 5 4 3" xfId="21154" xr:uid="{00000000-0005-0000-0000-0000401B0000}"/>
    <cellStyle name="Comma 2 2 5 5" xfId="12750" xr:uid="{00000000-0005-0000-0000-0000411B0000}"/>
    <cellStyle name="Comma 2 2 5 5 2" xfId="20094" xr:uid="{00000000-0005-0000-0000-0000421B0000}"/>
    <cellStyle name="Comma 2 2 5 5 3" xfId="21599" xr:uid="{00000000-0005-0000-0000-0000431B0000}"/>
    <cellStyle name="Comma 2 2 5 6" xfId="12751" xr:uid="{00000000-0005-0000-0000-0000441B0000}"/>
    <cellStyle name="Comma 2 2 5 6 2" xfId="20095" xr:uid="{00000000-0005-0000-0000-0000451B0000}"/>
    <cellStyle name="Comma 2 2 5 6 3" xfId="21600" xr:uid="{00000000-0005-0000-0000-0000461B0000}"/>
    <cellStyle name="Comma 2 2 5 7" xfId="12752" xr:uid="{00000000-0005-0000-0000-0000471B0000}"/>
    <cellStyle name="Comma 2 2 5 7 2" xfId="20096" xr:uid="{00000000-0005-0000-0000-0000481B0000}"/>
    <cellStyle name="Comma 2 2 5 7 3" xfId="21601" xr:uid="{00000000-0005-0000-0000-0000491B0000}"/>
    <cellStyle name="Comma 2 2 5 8" xfId="18536" xr:uid="{00000000-0005-0000-0000-00004A1B0000}"/>
    <cellStyle name="Comma 2 2 5 9" xfId="21147" xr:uid="{00000000-0005-0000-0000-00004B1B0000}"/>
    <cellStyle name="Comma 2 2 6" xfId="3300" xr:uid="{00000000-0005-0000-0000-00004C1B0000}"/>
    <cellStyle name="Comma 2 2 6 2" xfId="3301" xr:uid="{00000000-0005-0000-0000-00004D1B0000}"/>
    <cellStyle name="Comma 2 2 6 2 2" xfId="3302" xr:uid="{00000000-0005-0000-0000-00004E1B0000}"/>
    <cellStyle name="Comma 2 2 6 2 2 2" xfId="18546" xr:uid="{00000000-0005-0000-0000-00004F1B0000}"/>
    <cellStyle name="Comma 2 2 6 2 2 3" xfId="21157" xr:uid="{00000000-0005-0000-0000-0000501B0000}"/>
    <cellStyle name="Comma 2 2 6 2 3" xfId="12753" xr:uid="{00000000-0005-0000-0000-0000511B0000}"/>
    <cellStyle name="Comma 2 2 6 2 3 2" xfId="20097" xr:uid="{00000000-0005-0000-0000-0000521B0000}"/>
    <cellStyle name="Comma 2 2 6 2 3 3" xfId="21602" xr:uid="{00000000-0005-0000-0000-0000531B0000}"/>
    <cellStyle name="Comma 2 2 6 2 4" xfId="18545" xr:uid="{00000000-0005-0000-0000-0000541B0000}"/>
    <cellStyle name="Comma 2 2 6 2 5" xfId="21156" xr:uid="{00000000-0005-0000-0000-0000551B0000}"/>
    <cellStyle name="Comma 2 2 6 3" xfId="3303" xr:uid="{00000000-0005-0000-0000-0000561B0000}"/>
    <cellStyle name="Comma 2 2 6 3 2" xfId="18547" xr:uid="{00000000-0005-0000-0000-0000571B0000}"/>
    <cellStyle name="Comma 2 2 6 3 3" xfId="21158" xr:uid="{00000000-0005-0000-0000-0000581B0000}"/>
    <cellStyle name="Comma 2 2 6 4" xfId="12754" xr:uid="{00000000-0005-0000-0000-0000591B0000}"/>
    <cellStyle name="Comma 2 2 6 4 2" xfId="20098" xr:uid="{00000000-0005-0000-0000-00005A1B0000}"/>
    <cellStyle name="Comma 2 2 6 4 3" xfId="21603" xr:uid="{00000000-0005-0000-0000-00005B1B0000}"/>
    <cellStyle name="Comma 2 2 6 5" xfId="12755" xr:uid="{00000000-0005-0000-0000-00005C1B0000}"/>
    <cellStyle name="Comma 2 2 6 5 2" xfId="20099" xr:uid="{00000000-0005-0000-0000-00005D1B0000}"/>
    <cellStyle name="Comma 2 2 6 5 3" xfId="21604" xr:uid="{00000000-0005-0000-0000-00005E1B0000}"/>
    <cellStyle name="Comma 2 2 6 6" xfId="12756" xr:uid="{00000000-0005-0000-0000-00005F1B0000}"/>
    <cellStyle name="Comma 2 2 6 6 2" xfId="20100" xr:uid="{00000000-0005-0000-0000-0000601B0000}"/>
    <cellStyle name="Comma 2 2 6 6 3" xfId="21605" xr:uid="{00000000-0005-0000-0000-0000611B0000}"/>
    <cellStyle name="Comma 2 2 6 7" xfId="18544" xr:uid="{00000000-0005-0000-0000-0000621B0000}"/>
    <cellStyle name="Comma 2 2 6 8" xfId="21155" xr:uid="{00000000-0005-0000-0000-0000631B0000}"/>
    <cellStyle name="Comma 2 2 7" xfId="3304" xr:uid="{00000000-0005-0000-0000-0000641B0000}"/>
    <cellStyle name="Comma 2 2 7 2" xfId="12757" xr:uid="{00000000-0005-0000-0000-0000651B0000}"/>
    <cellStyle name="Comma 2 2 7 2 2" xfId="20101" xr:uid="{00000000-0005-0000-0000-0000661B0000}"/>
    <cellStyle name="Comma 2 2 7 2 3" xfId="21606" xr:uid="{00000000-0005-0000-0000-0000671B0000}"/>
    <cellStyle name="Comma 2 2 7 3" xfId="3305" xr:uid="{00000000-0005-0000-0000-0000681B0000}"/>
    <cellStyle name="Comma 2 2 7 3 2" xfId="18549" xr:uid="{00000000-0005-0000-0000-0000691B0000}"/>
    <cellStyle name="Comma 2 2 7 4" xfId="18548" xr:uid="{00000000-0005-0000-0000-00006A1B0000}"/>
    <cellStyle name="Comma 2 2 8" xfId="12758" xr:uid="{00000000-0005-0000-0000-00006B1B0000}"/>
    <cellStyle name="Comma 2 2 8 2" xfId="12759" xr:uid="{00000000-0005-0000-0000-00006C1B0000}"/>
    <cellStyle name="Comma 2 2 8 2 2" xfId="20103" xr:uid="{00000000-0005-0000-0000-00006D1B0000}"/>
    <cellStyle name="Comma 2 2 8 2 3" xfId="21608" xr:uid="{00000000-0005-0000-0000-00006E1B0000}"/>
    <cellStyle name="Comma 2 2 8 3" xfId="20102" xr:uid="{00000000-0005-0000-0000-00006F1B0000}"/>
    <cellStyle name="Comma 2 2 8 4" xfId="21607" xr:uid="{00000000-0005-0000-0000-0000701B0000}"/>
    <cellStyle name="Comma 2 2 9" xfId="12760" xr:uid="{00000000-0005-0000-0000-0000711B0000}"/>
    <cellStyle name="Comma 2 2 9 2" xfId="20104" xr:uid="{00000000-0005-0000-0000-0000721B0000}"/>
    <cellStyle name="Comma 2 2_FICHI_FV2011" xfId="3306" xr:uid="{00000000-0005-0000-0000-0000731B0000}"/>
    <cellStyle name="Comma 2 20" xfId="18493" xr:uid="{00000000-0005-0000-0000-0000741B0000}"/>
    <cellStyle name="Comma 2 21" xfId="21123" xr:uid="{00000000-0005-0000-0000-0000751B0000}"/>
    <cellStyle name="Comma 2 3" xfId="3307" xr:uid="{00000000-0005-0000-0000-0000761B0000}"/>
    <cellStyle name="Comma 2 3 10" xfId="10327" xr:uid="{00000000-0005-0000-0000-0000771B0000}"/>
    <cellStyle name="Comma 2 3 10 2" xfId="19622" xr:uid="{00000000-0005-0000-0000-0000781B0000}"/>
    <cellStyle name="Comma 2 3 10 3" xfId="21227" xr:uid="{00000000-0005-0000-0000-0000791B0000}"/>
    <cellStyle name="Comma 2 3 11" xfId="12761" xr:uid="{00000000-0005-0000-0000-00007A1B0000}"/>
    <cellStyle name="Comma 2 3 11 2" xfId="20105" xr:uid="{00000000-0005-0000-0000-00007B1B0000}"/>
    <cellStyle name="Comma 2 3 11 3" xfId="21609" xr:uid="{00000000-0005-0000-0000-00007C1B0000}"/>
    <cellStyle name="Comma 2 3 12" xfId="12762" xr:uid="{00000000-0005-0000-0000-00007D1B0000}"/>
    <cellStyle name="Comma 2 3 12 2" xfId="20106" xr:uid="{00000000-0005-0000-0000-00007E1B0000}"/>
    <cellStyle name="Comma 2 3 13" xfId="18550" xr:uid="{00000000-0005-0000-0000-00007F1B0000}"/>
    <cellStyle name="Comma 2 3 2" xfId="3308" xr:uid="{00000000-0005-0000-0000-0000801B0000}"/>
    <cellStyle name="Comma 2 3 2 2" xfId="10408" xr:uid="{00000000-0005-0000-0000-0000811B0000}"/>
    <cellStyle name="Comma 2 3 2 2 2" xfId="12763" xr:uid="{00000000-0005-0000-0000-0000821B0000}"/>
    <cellStyle name="Comma 2 3 2 2 2 2" xfId="20107" xr:uid="{00000000-0005-0000-0000-0000831B0000}"/>
    <cellStyle name="Comma 2 3 2 2 2 3" xfId="21610" xr:uid="{00000000-0005-0000-0000-0000841B0000}"/>
    <cellStyle name="Comma 2 3 2 2 3" xfId="19624" xr:uid="{00000000-0005-0000-0000-0000851B0000}"/>
    <cellStyle name="Comma 2 3 2 2 4" xfId="21229" xr:uid="{00000000-0005-0000-0000-0000861B0000}"/>
    <cellStyle name="Comma 2 3 2 3" xfId="12764" xr:uid="{00000000-0005-0000-0000-0000871B0000}"/>
    <cellStyle name="Comma 2 3 2 3 2" xfId="20108" xr:uid="{00000000-0005-0000-0000-0000881B0000}"/>
    <cellStyle name="Comma 2 3 2 4" xfId="18551" xr:uid="{00000000-0005-0000-0000-0000891B0000}"/>
    <cellStyle name="Comma 2 3 3" xfId="3309" xr:uid="{00000000-0005-0000-0000-00008A1B0000}"/>
    <cellStyle name="Comma 2 3 3 2" xfId="3310" xr:uid="{00000000-0005-0000-0000-00008B1B0000}"/>
    <cellStyle name="Comma 2 3 3 2 2" xfId="3311" xr:uid="{00000000-0005-0000-0000-00008C1B0000}"/>
    <cellStyle name="Comma 2 3 3 2 2 2" xfId="3312" xr:uid="{00000000-0005-0000-0000-00008D1B0000}"/>
    <cellStyle name="Comma 2 3 3 2 2 2 2" xfId="18555" xr:uid="{00000000-0005-0000-0000-00008E1B0000}"/>
    <cellStyle name="Comma 2 3 3 2 2 3" xfId="12765" xr:uid="{00000000-0005-0000-0000-00008F1B0000}"/>
    <cellStyle name="Comma 2 3 3 2 2 3 2" xfId="20109" xr:uid="{00000000-0005-0000-0000-0000901B0000}"/>
    <cellStyle name="Comma 2 3 3 2 2 3 3" xfId="21611" xr:uid="{00000000-0005-0000-0000-0000911B0000}"/>
    <cellStyle name="Comma 2 3 3 2 2 4" xfId="18554" xr:uid="{00000000-0005-0000-0000-0000921B0000}"/>
    <cellStyle name="Comma 2 3 3 2 3" xfId="3313" xr:uid="{00000000-0005-0000-0000-0000931B0000}"/>
    <cellStyle name="Comma 2 3 3 2 3 2" xfId="18556" xr:uid="{00000000-0005-0000-0000-0000941B0000}"/>
    <cellStyle name="Comma 2 3 3 2 4" xfId="12766" xr:uid="{00000000-0005-0000-0000-0000951B0000}"/>
    <cellStyle name="Comma 2 3 3 2 4 2" xfId="20110" xr:uid="{00000000-0005-0000-0000-0000961B0000}"/>
    <cellStyle name="Comma 2 3 3 2 4 3" xfId="21612" xr:uid="{00000000-0005-0000-0000-0000971B0000}"/>
    <cellStyle name="Comma 2 3 3 2 5" xfId="12767" xr:uid="{00000000-0005-0000-0000-0000981B0000}"/>
    <cellStyle name="Comma 2 3 3 2 5 2" xfId="20111" xr:uid="{00000000-0005-0000-0000-0000991B0000}"/>
    <cellStyle name="Comma 2 3 3 2 5 3" xfId="21613" xr:uid="{00000000-0005-0000-0000-00009A1B0000}"/>
    <cellStyle name="Comma 2 3 3 2 6" xfId="12768" xr:uid="{00000000-0005-0000-0000-00009B1B0000}"/>
    <cellStyle name="Comma 2 3 3 2 6 2" xfId="20112" xr:uid="{00000000-0005-0000-0000-00009C1B0000}"/>
    <cellStyle name="Comma 2 3 3 2 7" xfId="18553" xr:uid="{00000000-0005-0000-0000-00009D1B0000}"/>
    <cellStyle name="Comma 2 3 3 3" xfId="3314" xr:uid="{00000000-0005-0000-0000-00009E1B0000}"/>
    <cellStyle name="Comma 2 3 3 3 2" xfId="12769" xr:uid="{00000000-0005-0000-0000-00009F1B0000}"/>
    <cellStyle name="Comma 2 3 3 3 2 2" xfId="20113" xr:uid="{00000000-0005-0000-0000-0000A01B0000}"/>
    <cellStyle name="Comma 2 3 3 3 2 3" xfId="21614" xr:uid="{00000000-0005-0000-0000-0000A11B0000}"/>
    <cellStyle name="Comma 2 3 3 4" xfId="12770" xr:uid="{00000000-0005-0000-0000-0000A21B0000}"/>
    <cellStyle name="Comma 2 3 3 4 2" xfId="20114" xr:uid="{00000000-0005-0000-0000-0000A31B0000}"/>
    <cellStyle name="Comma 2 3 3 4 3" xfId="21615" xr:uid="{00000000-0005-0000-0000-0000A41B0000}"/>
    <cellStyle name="Comma 2 3 3 5" xfId="12771" xr:uid="{00000000-0005-0000-0000-0000A51B0000}"/>
    <cellStyle name="Comma 2 3 3 5 2" xfId="20115" xr:uid="{00000000-0005-0000-0000-0000A61B0000}"/>
    <cellStyle name="Comma 2 3 3 5 3" xfId="21616" xr:uid="{00000000-0005-0000-0000-0000A71B0000}"/>
    <cellStyle name="Comma 2 3 3 6" xfId="12772" xr:uid="{00000000-0005-0000-0000-0000A81B0000}"/>
    <cellStyle name="Comma 2 3 3 6 2" xfId="20116" xr:uid="{00000000-0005-0000-0000-0000A91B0000}"/>
    <cellStyle name="Comma 2 3 3 7" xfId="18552" xr:uid="{00000000-0005-0000-0000-0000AA1B0000}"/>
    <cellStyle name="Comma 2 3 4" xfId="3315" xr:uid="{00000000-0005-0000-0000-0000AB1B0000}"/>
    <cellStyle name="Comma 2 3 4 2" xfId="12773" xr:uid="{00000000-0005-0000-0000-0000AC1B0000}"/>
    <cellStyle name="Comma 2 3 4 2 2" xfId="12774" xr:uid="{00000000-0005-0000-0000-0000AD1B0000}"/>
    <cellStyle name="Comma 2 3 4 2 2 2" xfId="20118" xr:uid="{00000000-0005-0000-0000-0000AE1B0000}"/>
    <cellStyle name="Comma 2 3 4 2 2 3" xfId="21618" xr:uid="{00000000-0005-0000-0000-0000AF1B0000}"/>
    <cellStyle name="Comma 2 3 4 2 3" xfId="20117" xr:uid="{00000000-0005-0000-0000-0000B01B0000}"/>
    <cellStyle name="Comma 2 3 4 2 4" xfId="21617" xr:uid="{00000000-0005-0000-0000-0000B11B0000}"/>
    <cellStyle name="Comma 2 3 4 3" xfId="12775" xr:uid="{00000000-0005-0000-0000-0000B21B0000}"/>
    <cellStyle name="Comma 2 3 4 3 2" xfId="20119" xr:uid="{00000000-0005-0000-0000-0000B31B0000}"/>
    <cellStyle name="Comma 2 3 4 4" xfId="12776" xr:uid="{00000000-0005-0000-0000-0000B41B0000}"/>
    <cellStyle name="Comma 2 3 4 4 2" xfId="20120" xr:uid="{00000000-0005-0000-0000-0000B51B0000}"/>
    <cellStyle name="Comma 2 3 4 5" xfId="18557" xr:uid="{00000000-0005-0000-0000-0000B61B0000}"/>
    <cellStyle name="Comma 2 3 5" xfId="3316" xr:uid="{00000000-0005-0000-0000-0000B71B0000}"/>
    <cellStyle name="Comma 2 3 5 10" xfId="12777" xr:uid="{00000000-0005-0000-0000-0000B81B0000}"/>
    <cellStyle name="Comma 2 3 5 10 2" xfId="20121" xr:uid="{00000000-0005-0000-0000-0000B91B0000}"/>
    <cellStyle name="Comma 2 3 5 11" xfId="18558" xr:uid="{00000000-0005-0000-0000-0000BA1B0000}"/>
    <cellStyle name="Comma 2 3 5 2" xfId="3317" xr:uid="{00000000-0005-0000-0000-0000BB1B0000}"/>
    <cellStyle name="Comma 2 3 5 2 2" xfId="3318" xr:uid="{00000000-0005-0000-0000-0000BC1B0000}"/>
    <cellStyle name="Comma 2 3 5 2 2 2" xfId="3319" xr:uid="{00000000-0005-0000-0000-0000BD1B0000}"/>
    <cellStyle name="Comma 2 3 5 2 2 2 2" xfId="3320" xr:uid="{00000000-0005-0000-0000-0000BE1B0000}"/>
    <cellStyle name="Comma 2 3 5 2 2 2 2 2" xfId="3321" xr:uid="{00000000-0005-0000-0000-0000BF1B0000}"/>
    <cellStyle name="Comma 2 3 5 2 2 2 2 2 2" xfId="3322" xr:uid="{00000000-0005-0000-0000-0000C01B0000}"/>
    <cellStyle name="Comma 2 3 5 2 2 2 2 2 2 2" xfId="18564" xr:uid="{00000000-0005-0000-0000-0000C11B0000}"/>
    <cellStyle name="Comma 2 3 5 2 2 2 2 2 3" xfId="12778" xr:uid="{00000000-0005-0000-0000-0000C21B0000}"/>
    <cellStyle name="Comma 2 3 5 2 2 2 2 2 3 2" xfId="20122" xr:uid="{00000000-0005-0000-0000-0000C31B0000}"/>
    <cellStyle name="Comma 2 3 5 2 2 2 2 2 3 3" xfId="21619" xr:uid="{00000000-0005-0000-0000-0000C41B0000}"/>
    <cellStyle name="Comma 2 3 5 2 2 2 2 2 4" xfId="18563" xr:uid="{00000000-0005-0000-0000-0000C51B0000}"/>
    <cellStyle name="Comma 2 3 5 2 2 2 2 3" xfId="3323" xr:uid="{00000000-0005-0000-0000-0000C61B0000}"/>
    <cellStyle name="Comma 2 3 5 2 2 2 2 3 2" xfId="18565" xr:uid="{00000000-0005-0000-0000-0000C71B0000}"/>
    <cellStyle name="Comma 2 3 5 2 2 2 2 4" xfId="12779" xr:uid="{00000000-0005-0000-0000-0000C81B0000}"/>
    <cellStyle name="Comma 2 3 5 2 2 2 2 4 2" xfId="20123" xr:uid="{00000000-0005-0000-0000-0000C91B0000}"/>
    <cellStyle name="Comma 2 3 5 2 2 2 2 4 3" xfId="21620" xr:uid="{00000000-0005-0000-0000-0000CA1B0000}"/>
    <cellStyle name="Comma 2 3 5 2 2 2 2 5" xfId="12780" xr:uid="{00000000-0005-0000-0000-0000CB1B0000}"/>
    <cellStyle name="Comma 2 3 5 2 2 2 2 5 2" xfId="20124" xr:uid="{00000000-0005-0000-0000-0000CC1B0000}"/>
    <cellStyle name="Comma 2 3 5 2 2 2 2 5 3" xfId="21621" xr:uid="{00000000-0005-0000-0000-0000CD1B0000}"/>
    <cellStyle name="Comma 2 3 5 2 2 2 2 6" xfId="12781" xr:uid="{00000000-0005-0000-0000-0000CE1B0000}"/>
    <cellStyle name="Comma 2 3 5 2 2 2 2 6 2" xfId="20125" xr:uid="{00000000-0005-0000-0000-0000CF1B0000}"/>
    <cellStyle name="Comma 2 3 5 2 2 2 2 7" xfId="18562" xr:uid="{00000000-0005-0000-0000-0000D01B0000}"/>
    <cellStyle name="Comma 2 3 5 2 2 2 3" xfId="3324" xr:uid="{00000000-0005-0000-0000-0000D11B0000}"/>
    <cellStyle name="Comma 2 3 5 2 2 2 3 2" xfId="3325" xr:uid="{00000000-0005-0000-0000-0000D21B0000}"/>
    <cellStyle name="Comma 2 3 5 2 2 2 3 2 2" xfId="18567" xr:uid="{00000000-0005-0000-0000-0000D31B0000}"/>
    <cellStyle name="Comma 2 3 5 2 2 2 3 3" xfId="12782" xr:uid="{00000000-0005-0000-0000-0000D41B0000}"/>
    <cellStyle name="Comma 2 3 5 2 2 2 3 3 2" xfId="20126" xr:uid="{00000000-0005-0000-0000-0000D51B0000}"/>
    <cellStyle name="Comma 2 3 5 2 2 2 3 3 3" xfId="21622" xr:uid="{00000000-0005-0000-0000-0000D61B0000}"/>
    <cellStyle name="Comma 2 3 5 2 2 2 3 4" xfId="18566" xr:uid="{00000000-0005-0000-0000-0000D71B0000}"/>
    <cellStyle name="Comma 2 3 5 2 2 2 4" xfId="3326" xr:uid="{00000000-0005-0000-0000-0000D81B0000}"/>
    <cellStyle name="Comma 2 3 5 2 2 2 4 2" xfId="18568" xr:uid="{00000000-0005-0000-0000-0000D91B0000}"/>
    <cellStyle name="Comma 2 3 5 2 2 2 5" xfId="12783" xr:uid="{00000000-0005-0000-0000-0000DA1B0000}"/>
    <cellStyle name="Comma 2 3 5 2 2 2 5 2" xfId="20127" xr:uid="{00000000-0005-0000-0000-0000DB1B0000}"/>
    <cellStyle name="Comma 2 3 5 2 2 2 5 3" xfId="21623" xr:uid="{00000000-0005-0000-0000-0000DC1B0000}"/>
    <cellStyle name="Comma 2 3 5 2 2 2 6" xfId="12784" xr:uid="{00000000-0005-0000-0000-0000DD1B0000}"/>
    <cellStyle name="Comma 2 3 5 2 2 2 6 2" xfId="20128" xr:uid="{00000000-0005-0000-0000-0000DE1B0000}"/>
    <cellStyle name="Comma 2 3 5 2 2 2 6 3" xfId="21624" xr:uid="{00000000-0005-0000-0000-0000DF1B0000}"/>
    <cellStyle name="Comma 2 3 5 2 2 2 7" xfId="12785" xr:uid="{00000000-0005-0000-0000-0000E01B0000}"/>
    <cellStyle name="Comma 2 3 5 2 2 2 7 2" xfId="20129" xr:uid="{00000000-0005-0000-0000-0000E11B0000}"/>
    <cellStyle name="Comma 2 3 5 2 2 2 8" xfId="18561" xr:uid="{00000000-0005-0000-0000-0000E21B0000}"/>
    <cellStyle name="Comma 2 3 5 2 2 3" xfId="3327" xr:uid="{00000000-0005-0000-0000-0000E31B0000}"/>
    <cellStyle name="Comma 2 3 5 2 2 3 2" xfId="3328" xr:uid="{00000000-0005-0000-0000-0000E41B0000}"/>
    <cellStyle name="Comma 2 3 5 2 2 3 2 2" xfId="3329" xr:uid="{00000000-0005-0000-0000-0000E51B0000}"/>
    <cellStyle name="Comma 2 3 5 2 2 3 2 2 2" xfId="18571" xr:uid="{00000000-0005-0000-0000-0000E61B0000}"/>
    <cellStyle name="Comma 2 3 5 2 2 3 2 3" xfId="12786" xr:uid="{00000000-0005-0000-0000-0000E71B0000}"/>
    <cellStyle name="Comma 2 3 5 2 2 3 2 3 2" xfId="20130" xr:uid="{00000000-0005-0000-0000-0000E81B0000}"/>
    <cellStyle name="Comma 2 3 5 2 2 3 2 3 3" xfId="21625" xr:uid="{00000000-0005-0000-0000-0000E91B0000}"/>
    <cellStyle name="Comma 2 3 5 2 2 3 2 4" xfId="18570" xr:uid="{00000000-0005-0000-0000-0000EA1B0000}"/>
    <cellStyle name="Comma 2 3 5 2 2 3 3" xfId="3330" xr:uid="{00000000-0005-0000-0000-0000EB1B0000}"/>
    <cellStyle name="Comma 2 3 5 2 2 3 3 2" xfId="18572" xr:uid="{00000000-0005-0000-0000-0000EC1B0000}"/>
    <cellStyle name="Comma 2 3 5 2 2 3 4" xfId="12787" xr:uid="{00000000-0005-0000-0000-0000ED1B0000}"/>
    <cellStyle name="Comma 2 3 5 2 2 3 4 2" xfId="20131" xr:uid="{00000000-0005-0000-0000-0000EE1B0000}"/>
    <cellStyle name="Comma 2 3 5 2 2 3 4 3" xfId="21626" xr:uid="{00000000-0005-0000-0000-0000EF1B0000}"/>
    <cellStyle name="Comma 2 3 5 2 2 3 5" xfId="12788" xr:uid="{00000000-0005-0000-0000-0000F01B0000}"/>
    <cellStyle name="Comma 2 3 5 2 2 3 5 2" xfId="20132" xr:uid="{00000000-0005-0000-0000-0000F11B0000}"/>
    <cellStyle name="Comma 2 3 5 2 2 3 5 3" xfId="21627" xr:uid="{00000000-0005-0000-0000-0000F21B0000}"/>
    <cellStyle name="Comma 2 3 5 2 2 3 6" xfId="12789" xr:uid="{00000000-0005-0000-0000-0000F31B0000}"/>
    <cellStyle name="Comma 2 3 5 2 2 3 6 2" xfId="20133" xr:uid="{00000000-0005-0000-0000-0000F41B0000}"/>
    <cellStyle name="Comma 2 3 5 2 2 3 7" xfId="18569" xr:uid="{00000000-0005-0000-0000-0000F51B0000}"/>
    <cellStyle name="Comma 2 3 5 2 2 4" xfId="3331" xr:uid="{00000000-0005-0000-0000-0000F61B0000}"/>
    <cellStyle name="Comma 2 3 5 2 2 4 2" xfId="3332" xr:uid="{00000000-0005-0000-0000-0000F71B0000}"/>
    <cellStyle name="Comma 2 3 5 2 2 4 2 2" xfId="18574" xr:uid="{00000000-0005-0000-0000-0000F81B0000}"/>
    <cellStyle name="Comma 2 3 5 2 2 4 3" xfId="12790" xr:uid="{00000000-0005-0000-0000-0000F91B0000}"/>
    <cellStyle name="Comma 2 3 5 2 2 4 3 2" xfId="20134" xr:uid="{00000000-0005-0000-0000-0000FA1B0000}"/>
    <cellStyle name="Comma 2 3 5 2 2 4 3 3" xfId="21628" xr:uid="{00000000-0005-0000-0000-0000FB1B0000}"/>
    <cellStyle name="Comma 2 3 5 2 2 4 4" xfId="18573" xr:uid="{00000000-0005-0000-0000-0000FC1B0000}"/>
    <cellStyle name="Comma 2 3 5 2 2 5" xfId="3333" xr:uid="{00000000-0005-0000-0000-0000FD1B0000}"/>
    <cellStyle name="Comma 2 3 5 2 2 5 2" xfId="18575" xr:uid="{00000000-0005-0000-0000-0000FE1B0000}"/>
    <cellStyle name="Comma 2 3 5 2 2 6" xfId="12791" xr:uid="{00000000-0005-0000-0000-0000FF1B0000}"/>
    <cellStyle name="Comma 2 3 5 2 2 6 2" xfId="20135" xr:uid="{00000000-0005-0000-0000-0000001C0000}"/>
    <cellStyle name="Comma 2 3 5 2 2 6 3" xfId="21629" xr:uid="{00000000-0005-0000-0000-0000011C0000}"/>
    <cellStyle name="Comma 2 3 5 2 2 7" xfId="12792" xr:uid="{00000000-0005-0000-0000-0000021C0000}"/>
    <cellStyle name="Comma 2 3 5 2 2 7 2" xfId="20136" xr:uid="{00000000-0005-0000-0000-0000031C0000}"/>
    <cellStyle name="Comma 2 3 5 2 2 7 3" xfId="21630" xr:uid="{00000000-0005-0000-0000-0000041C0000}"/>
    <cellStyle name="Comma 2 3 5 2 2 8" xfId="12793" xr:uid="{00000000-0005-0000-0000-0000051C0000}"/>
    <cellStyle name="Comma 2 3 5 2 2 8 2" xfId="20137" xr:uid="{00000000-0005-0000-0000-0000061C0000}"/>
    <cellStyle name="Comma 2 3 5 2 2 9" xfId="18560" xr:uid="{00000000-0005-0000-0000-0000071C0000}"/>
    <cellStyle name="Comma 2 3 5 2 3" xfId="3334" xr:uid="{00000000-0005-0000-0000-0000081C0000}"/>
    <cellStyle name="Comma 2 3 5 2 3 2" xfId="3335" xr:uid="{00000000-0005-0000-0000-0000091C0000}"/>
    <cellStyle name="Comma 2 3 5 2 3 2 2" xfId="3336" xr:uid="{00000000-0005-0000-0000-00000A1C0000}"/>
    <cellStyle name="Comma 2 3 5 2 3 2 2 2" xfId="18578" xr:uid="{00000000-0005-0000-0000-00000B1C0000}"/>
    <cellStyle name="Comma 2 3 5 2 3 2 3" xfId="12794" xr:uid="{00000000-0005-0000-0000-00000C1C0000}"/>
    <cellStyle name="Comma 2 3 5 2 3 2 3 2" xfId="20138" xr:uid="{00000000-0005-0000-0000-00000D1C0000}"/>
    <cellStyle name="Comma 2 3 5 2 3 2 3 3" xfId="21631" xr:uid="{00000000-0005-0000-0000-00000E1C0000}"/>
    <cellStyle name="Comma 2 3 5 2 3 2 4" xfId="18577" xr:uid="{00000000-0005-0000-0000-00000F1C0000}"/>
    <cellStyle name="Comma 2 3 5 2 3 3" xfId="3337" xr:uid="{00000000-0005-0000-0000-0000101C0000}"/>
    <cellStyle name="Comma 2 3 5 2 3 3 2" xfId="18579" xr:uid="{00000000-0005-0000-0000-0000111C0000}"/>
    <cellStyle name="Comma 2 3 5 2 3 4" xfId="12795" xr:uid="{00000000-0005-0000-0000-0000121C0000}"/>
    <cellStyle name="Comma 2 3 5 2 3 4 2" xfId="20139" xr:uid="{00000000-0005-0000-0000-0000131C0000}"/>
    <cellStyle name="Comma 2 3 5 2 3 4 3" xfId="21632" xr:uid="{00000000-0005-0000-0000-0000141C0000}"/>
    <cellStyle name="Comma 2 3 5 2 3 5" xfId="12796" xr:uid="{00000000-0005-0000-0000-0000151C0000}"/>
    <cellStyle name="Comma 2 3 5 2 3 5 2" xfId="20140" xr:uid="{00000000-0005-0000-0000-0000161C0000}"/>
    <cellStyle name="Comma 2 3 5 2 3 5 3" xfId="21633" xr:uid="{00000000-0005-0000-0000-0000171C0000}"/>
    <cellStyle name="Comma 2 3 5 2 3 6" xfId="12797" xr:uid="{00000000-0005-0000-0000-0000181C0000}"/>
    <cellStyle name="Comma 2 3 5 2 3 6 2" xfId="20141" xr:uid="{00000000-0005-0000-0000-0000191C0000}"/>
    <cellStyle name="Comma 2 3 5 2 3 7" xfId="18576" xr:uid="{00000000-0005-0000-0000-00001A1C0000}"/>
    <cellStyle name="Comma 2 3 5 2 4" xfId="3338" xr:uid="{00000000-0005-0000-0000-00001B1C0000}"/>
    <cellStyle name="Comma 2 3 5 2 4 2" xfId="3339" xr:uid="{00000000-0005-0000-0000-00001C1C0000}"/>
    <cellStyle name="Comma 2 3 5 2 4 2 2" xfId="18581" xr:uid="{00000000-0005-0000-0000-00001D1C0000}"/>
    <cellStyle name="Comma 2 3 5 2 4 3" xfId="12798" xr:uid="{00000000-0005-0000-0000-00001E1C0000}"/>
    <cellStyle name="Comma 2 3 5 2 4 3 2" xfId="20142" xr:uid="{00000000-0005-0000-0000-00001F1C0000}"/>
    <cellStyle name="Comma 2 3 5 2 4 3 3" xfId="21634" xr:uid="{00000000-0005-0000-0000-0000201C0000}"/>
    <cellStyle name="Comma 2 3 5 2 4 4" xfId="18580" xr:uid="{00000000-0005-0000-0000-0000211C0000}"/>
    <cellStyle name="Comma 2 3 5 2 5" xfId="3340" xr:uid="{00000000-0005-0000-0000-0000221C0000}"/>
    <cellStyle name="Comma 2 3 5 2 5 2" xfId="18582" xr:uid="{00000000-0005-0000-0000-0000231C0000}"/>
    <cellStyle name="Comma 2 3 5 2 6" xfId="12799" xr:uid="{00000000-0005-0000-0000-0000241C0000}"/>
    <cellStyle name="Comma 2 3 5 2 6 2" xfId="20143" xr:uid="{00000000-0005-0000-0000-0000251C0000}"/>
    <cellStyle name="Comma 2 3 5 2 6 3" xfId="21635" xr:uid="{00000000-0005-0000-0000-0000261C0000}"/>
    <cellStyle name="Comma 2 3 5 2 7" xfId="12800" xr:uid="{00000000-0005-0000-0000-0000271C0000}"/>
    <cellStyle name="Comma 2 3 5 2 7 2" xfId="20144" xr:uid="{00000000-0005-0000-0000-0000281C0000}"/>
    <cellStyle name="Comma 2 3 5 2 7 3" xfId="21636" xr:uid="{00000000-0005-0000-0000-0000291C0000}"/>
    <cellStyle name="Comma 2 3 5 2 8" xfId="12801" xr:uid="{00000000-0005-0000-0000-00002A1C0000}"/>
    <cellStyle name="Comma 2 3 5 2 8 2" xfId="20145" xr:uid="{00000000-0005-0000-0000-00002B1C0000}"/>
    <cellStyle name="Comma 2 3 5 2 9" xfId="18559" xr:uid="{00000000-0005-0000-0000-00002C1C0000}"/>
    <cellStyle name="Comma 2 3 5 3" xfId="3341" xr:uid="{00000000-0005-0000-0000-00002D1C0000}"/>
    <cellStyle name="Comma 2 3 5 3 2" xfId="3342" xr:uid="{00000000-0005-0000-0000-00002E1C0000}"/>
    <cellStyle name="Comma 2 3 5 3 2 2" xfId="3343" xr:uid="{00000000-0005-0000-0000-00002F1C0000}"/>
    <cellStyle name="Comma 2 3 5 3 2 2 2" xfId="3344" xr:uid="{00000000-0005-0000-0000-0000301C0000}"/>
    <cellStyle name="Comma 2 3 5 3 2 2 2 2" xfId="18586" xr:uid="{00000000-0005-0000-0000-0000311C0000}"/>
    <cellStyle name="Comma 2 3 5 3 2 2 3" xfId="12802" xr:uid="{00000000-0005-0000-0000-0000321C0000}"/>
    <cellStyle name="Comma 2 3 5 3 2 2 3 2" xfId="20146" xr:uid="{00000000-0005-0000-0000-0000331C0000}"/>
    <cellStyle name="Comma 2 3 5 3 2 2 3 3" xfId="21637" xr:uid="{00000000-0005-0000-0000-0000341C0000}"/>
    <cellStyle name="Comma 2 3 5 3 2 2 4" xfId="18585" xr:uid="{00000000-0005-0000-0000-0000351C0000}"/>
    <cellStyle name="Comma 2 3 5 3 2 3" xfId="3345" xr:uid="{00000000-0005-0000-0000-0000361C0000}"/>
    <cellStyle name="Comma 2 3 5 3 2 3 2" xfId="18587" xr:uid="{00000000-0005-0000-0000-0000371C0000}"/>
    <cellStyle name="Comma 2 3 5 3 2 4" xfId="12803" xr:uid="{00000000-0005-0000-0000-0000381C0000}"/>
    <cellStyle name="Comma 2 3 5 3 2 4 2" xfId="20147" xr:uid="{00000000-0005-0000-0000-0000391C0000}"/>
    <cellStyle name="Comma 2 3 5 3 2 4 3" xfId="21638" xr:uid="{00000000-0005-0000-0000-00003A1C0000}"/>
    <cellStyle name="Comma 2 3 5 3 2 5" xfId="12804" xr:uid="{00000000-0005-0000-0000-00003B1C0000}"/>
    <cellStyle name="Comma 2 3 5 3 2 5 2" xfId="20148" xr:uid="{00000000-0005-0000-0000-00003C1C0000}"/>
    <cellStyle name="Comma 2 3 5 3 2 5 3" xfId="21639" xr:uid="{00000000-0005-0000-0000-00003D1C0000}"/>
    <cellStyle name="Comma 2 3 5 3 2 6" xfId="12805" xr:uid="{00000000-0005-0000-0000-00003E1C0000}"/>
    <cellStyle name="Comma 2 3 5 3 2 6 2" xfId="20149" xr:uid="{00000000-0005-0000-0000-00003F1C0000}"/>
    <cellStyle name="Comma 2 3 5 3 2 7" xfId="18584" xr:uid="{00000000-0005-0000-0000-0000401C0000}"/>
    <cellStyle name="Comma 2 3 5 3 3" xfId="3346" xr:uid="{00000000-0005-0000-0000-0000411C0000}"/>
    <cellStyle name="Comma 2 3 5 3 3 2" xfId="3347" xr:uid="{00000000-0005-0000-0000-0000421C0000}"/>
    <cellStyle name="Comma 2 3 5 3 3 2 2" xfId="3348" xr:uid="{00000000-0005-0000-0000-0000431C0000}"/>
    <cellStyle name="Comma 2 3 5 3 3 2 2 2" xfId="18590" xr:uid="{00000000-0005-0000-0000-0000441C0000}"/>
    <cellStyle name="Comma 2 3 5 3 3 2 3" xfId="18589" xr:uid="{00000000-0005-0000-0000-0000451C0000}"/>
    <cellStyle name="Comma 2 3 5 3 3 3" xfId="3349" xr:uid="{00000000-0005-0000-0000-0000461C0000}"/>
    <cellStyle name="Comma 2 3 5 3 3 3 2" xfId="3350" xr:uid="{00000000-0005-0000-0000-0000471C0000}"/>
    <cellStyle name="Comma 2 3 5 3 3 3 2 2" xfId="18592" xr:uid="{00000000-0005-0000-0000-0000481C0000}"/>
    <cellStyle name="Comma 2 3 5 3 3 3 3" xfId="18591" xr:uid="{00000000-0005-0000-0000-0000491C0000}"/>
    <cellStyle name="Comma 2 3 5 3 3 4" xfId="3351" xr:uid="{00000000-0005-0000-0000-00004A1C0000}"/>
    <cellStyle name="Comma 2 3 5 3 3 4 2" xfId="18593" xr:uid="{00000000-0005-0000-0000-00004B1C0000}"/>
    <cellStyle name="Comma 2 3 5 3 3 5" xfId="12806" xr:uid="{00000000-0005-0000-0000-00004C1C0000}"/>
    <cellStyle name="Comma 2 3 5 3 3 5 2" xfId="20150" xr:uid="{00000000-0005-0000-0000-00004D1C0000}"/>
    <cellStyle name="Comma 2 3 5 3 3 5 3" xfId="21640" xr:uid="{00000000-0005-0000-0000-00004E1C0000}"/>
    <cellStyle name="Comma 2 3 5 3 3 6" xfId="18588" xr:uid="{00000000-0005-0000-0000-00004F1C0000}"/>
    <cellStyle name="Comma 2 3 5 3 4" xfId="3352" xr:uid="{00000000-0005-0000-0000-0000501C0000}"/>
    <cellStyle name="Comma 2 3 5 3 4 2" xfId="3353" xr:uid="{00000000-0005-0000-0000-0000511C0000}"/>
    <cellStyle name="Comma 2 3 5 3 4 2 2" xfId="18595" xr:uid="{00000000-0005-0000-0000-0000521C0000}"/>
    <cellStyle name="Comma 2 3 5 3 4 3" xfId="12807" xr:uid="{00000000-0005-0000-0000-0000531C0000}"/>
    <cellStyle name="Comma 2 3 5 3 4 3 2" xfId="20151" xr:uid="{00000000-0005-0000-0000-0000541C0000}"/>
    <cellStyle name="Comma 2 3 5 3 4 3 3" xfId="21641" xr:uid="{00000000-0005-0000-0000-0000551C0000}"/>
    <cellStyle name="Comma 2 3 5 3 4 4" xfId="18594" xr:uid="{00000000-0005-0000-0000-0000561C0000}"/>
    <cellStyle name="Comma 2 3 5 3 5" xfId="3354" xr:uid="{00000000-0005-0000-0000-0000571C0000}"/>
    <cellStyle name="Comma 2 3 5 3 5 2" xfId="18596" xr:uid="{00000000-0005-0000-0000-0000581C0000}"/>
    <cellStyle name="Comma 2 3 5 3 6" xfId="12808" xr:uid="{00000000-0005-0000-0000-0000591C0000}"/>
    <cellStyle name="Comma 2 3 5 3 6 2" xfId="20152" xr:uid="{00000000-0005-0000-0000-00005A1C0000}"/>
    <cellStyle name="Comma 2 3 5 3 6 3" xfId="21642" xr:uid="{00000000-0005-0000-0000-00005B1C0000}"/>
    <cellStyle name="Comma 2 3 5 3 7" xfId="12809" xr:uid="{00000000-0005-0000-0000-00005C1C0000}"/>
    <cellStyle name="Comma 2 3 5 3 7 2" xfId="20153" xr:uid="{00000000-0005-0000-0000-00005D1C0000}"/>
    <cellStyle name="Comma 2 3 5 3 7 3" xfId="21643" xr:uid="{00000000-0005-0000-0000-00005E1C0000}"/>
    <cellStyle name="Comma 2 3 5 3 8" xfId="12810" xr:uid="{00000000-0005-0000-0000-00005F1C0000}"/>
    <cellStyle name="Comma 2 3 5 3 8 2" xfId="20154" xr:uid="{00000000-0005-0000-0000-0000601C0000}"/>
    <cellStyle name="Comma 2 3 5 3 9" xfId="18583" xr:uid="{00000000-0005-0000-0000-0000611C0000}"/>
    <cellStyle name="Comma 2 3 5 4" xfId="3355" xr:uid="{00000000-0005-0000-0000-0000621C0000}"/>
    <cellStyle name="Comma 2 3 5 4 10" xfId="18597" xr:uid="{00000000-0005-0000-0000-0000631C0000}"/>
    <cellStyle name="Comma 2 3 5 4 2" xfId="3356" xr:uid="{00000000-0005-0000-0000-0000641C0000}"/>
    <cellStyle name="Comma 2 3 5 4 2 2" xfId="3357" xr:uid="{00000000-0005-0000-0000-0000651C0000}"/>
    <cellStyle name="Comma 2 3 5 4 2 2 2" xfId="3358" xr:uid="{00000000-0005-0000-0000-0000661C0000}"/>
    <cellStyle name="Comma 2 3 5 4 2 2 2 2" xfId="18600" xr:uid="{00000000-0005-0000-0000-0000671C0000}"/>
    <cellStyle name="Comma 2 3 5 4 2 2 3" xfId="12811" xr:uid="{00000000-0005-0000-0000-0000681C0000}"/>
    <cellStyle name="Comma 2 3 5 4 2 2 3 2" xfId="20155" xr:uid="{00000000-0005-0000-0000-0000691C0000}"/>
    <cellStyle name="Comma 2 3 5 4 2 2 3 3" xfId="21644" xr:uid="{00000000-0005-0000-0000-00006A1C0000}"/>
    <cellStyle name="Comma 2 3 5 4 2 2 4" xfId="18599" xr:uid="{00000000-0005-0000-0000-00006B1C0000}"/>
    <cellStyle name="Comma 2 3 5 4 2 3" xfId="3359" xr:uid="{00000000-0005-0000-0000-00006C1C0000}"/>
    <cellStyle name="Comma 2 3 5 4 2 3 2" xfId="18601" xr:uid="{00000000-0005-0000-0000-00006D1C0000}"/>
    <cellStyle name="Comma 2 3 5 4 2 4" xfId="12812" xr:uid="{00000000-0005-0000-0000-00006E1C0000}"/>
    <cellStyle name="Comma 2 3 5 4 2 4 2" xfId="20156" xr:uid="{00000000-0005-0000-0000-00006F1C0000}"/>
    <cellStyle name="Comma 2 3 5 4 2 4 3" xfId="21645" xr:uid="{00000000-0005-0000-0000-0000701C0000}"/>
    <cellStyle name="Comma 2 3 5 4 2 5" xfId="12813" xr:uid="{00000000-0005-0000-0000-0000711C0000}"/>
    <cellStyle name="Comma 2 3 5 4 2 5 2" xfId="20157" xr:uid="{00000000-0005-0000-0000-0000721C0000}"/>
    <cellStyle name="Comma 2 3 5 4 2 5 3" xfId="21646" xr:uid="{00000000-0005-0000-0000-0000731C0000}"/>
    <cellStyle name="Comma 2 3 5 4 2 6" xfId="12814" xr:uid="{00000000-0005-0000-0000-0000741C0000}"/>
    <cellStyle name="Comma 2 3 5 4 2 6 2" xfId="20158" xr:uid="{00000000-0005-0000-0000-0000751C0000}"/>
    <cellStyle name="Comma 2 3 5 4 2 7" xfId="18598" xr:uid="{00000000-0005-0000-0000-0000761C0000}"/>
    <cellStyle name="Comma 2 3 5 4 3" xfId="3360" xr:uid="{00000000-0005-0000-0000-0000771C0000}"/>
    <cellStyle name="Comma 2 3 5 4 3 2" xfId="3361" xr:uid="{00000000-0005-0000-0000-0000781C0000}"/>
    <cellStyle name="Comma 2 3 5 4 3 2 2" xfId="3362" xr:uid="{00000000-0005-0000-0000-0000791C0000}"/>
    <cellStyle name="Comma 2 3 5 4 3 2 2 2" xfId="18604" xr:uid="{00000000-0005-0000-0000-00007A1C0000}"/>
    <cellStyle name="Comma 2 3 5 4 3 2 3" xfId="18603" xr:uid="{00000000-0005-0000-0000-00007B1C0000}"/>
    <cellStyle name="Comma 2 3 5 4 3 3" xfId="3363" xr:uid="{00000000-0005-0000-0000-00007C1C0000}"/>
    <cellStyle name="Comma 2 3 5 4 3 3 2" xfId="18605" xr:uid="{00000000-0005-0000-0000-00007D1C0000}"/>
    <cellStyle name="Comma 2 3 5 4 3 4" xfId="12815" xr:uid="{00000000-0005-0000-0000-00007E1C0000}"/>
    <cellStyle name="Comma 2 3 5 4 3 4 2" xfId="20159" xr:uid="{00000000-0005-0000-0000-00007F1C0000}"/>
    <cellStyle name="Comma 2 3 5 4 3 4 3" xfId="21647" xr:uid="{00000000-0005-0000-0000-0000801C0000}"/>
    <cellStyle name="Comma 2 3 5 4 3 5" xfId="18602" xr:uid="{00000000-0005-0000-0000-0000811C0000}"/>
    <cellStyle name="Comma 2 3 5 4 4" xfId="3364" xr:uid="{00000000-0005-0000-0000-0000821C0000}"/>
    <cellStyle name="Comma 2 3 5 4 4 2" xfId="3365" xr:uid="{00000000-0005-0000-0000-0000831C0000}"/>
    <cellStyle name="Comma 2 3 5 4 4 2 2" xfId="3366" xr:uid="{00000000-0005-0000-0000-0000841C0000}"/>
    <cellStyle name="Comma 2 3 5 4 4 2 2 2" xfId="3367" xr:uid="{00000000-0005-0000-0000-0000851C0000}"/>
    <cellStyle name="Comma 2 3 5 4 4 2 2 2 2" xfId="3368" xr:uid="{00000000-0005-0000-0000-0000861C0000}"/>
    <cellStyle name="Comma 2 3 5 4 4 2 2 2 2 2" xfId="18610" xr:uid="{00000000-0005-0000-0000-0000871C0000}"/>
    <cellStyle name="Comma 2 3 5 4 4 2 2 2 3" xfId="18609" xr:uid="{00000000-0005-0000-0000-0000881C0000}"/>
    <cellStyle name="Comma 2 3 5 4 4 2 2 3" xfId="3369" xr:uid="{00000000-0005-0000-0000-0000891C0000}"/>
    <cellStyle name="Comma 2 3 5 4 4 2 2 3 2" xfId="18611" xr:uid="{00000000-0005-0000-0000-00008A1C0000}"/>
    <cellStyle name="Comma 2 3 5 4 4 2 2 4" xfId="18608" xr:uid="{00000000-0005-0000-0000-00008B1C0000}"/>
    <cellStyle name="Comma 2 3 5 4 4 2 3" xfId="3370" xr:uid="{00000000-0005-0000-0000-00008C1C0000}"/>
    <cellStyle name="Comma 2 3 5 4 4 2 3 2" xfId="3371" xr:uid="{00000000-0005-0000-0000-00008D1C0000}"/>
    <cellStyle name="Comma 2 3 5 4 4 2 3 2 2" xfId="18613" xr:uid="{00000000-0005-0000-0000-00008E1C0000}"/>
    <cellStyle name="Comma 2 3 5 4 4 2 3 3" xfId="18612" xr:uid="{00000000-0005-0000-0000-00008F1C0000}"/>
    <cellStyle name="Comma 2 3 5 4 4 2 4" xfId="3372" xr:uid="{00000000-0005-0000-0000-0000901C0000}"/>
    <cellStyle name="Comma 2 3 5 4 4 2 4 2" xfId="18614" xr:uid="{00000000-0005-0000-0000-0000911C0000}"/>
    <cellStyle name="Comma 2 3 5 4 4 2 5" xfId="12816" xr:uid="{00000000-0005-0000-0000-0000921C0000}"/>
    <cellStyle name="Comma 2 3 5 4 4 2 5 2" xfId="20160" xr:uid="{00000000-0005-0000-0000-0000931C0000}"/>
    <cellStyle name="Comma 2 3 5 4 4 2 5 3" xfId="21648" xr:uid="{00000000-0005-0000-0000-0000941C0000}"/>
    <cellStyle name="Comma 2 3 5 4 4 2 6" xfId="18607" xr:uid="{00000000-0005-0000-0000-0000951C0000}"/>
    <cellStyle name="Comma 2 3 5 4 4 3" xfId="3373" xr:uid="{00000000-0005-0000-0000-0000961C0000}"/>
    <cellStyle name="Comma 2 3 5 4 4 3 2" xfId="3374" xr:uid="{00000000-0005-0000-0000-0000971C0000}"/>
    <cellStyle name="Comma 2 3 5 4 4 3 2 2" xfId="18616" xr:uid="{00000000-0005-0000-0000-0000981C0000}"/>
    <cellStyle name="Comma 2 3 5 4 4 3 3" xfId="18615" xr:uid="{00000000-0005-0000-0000-0000991C0000}"/>
    <cellStyle name="Comma 2 3 5 4 4 4" xfId="3375" xr:uid="{00000000-0005-0000-0000-00009A1C0000}"/>
    <cellStyle name="Comma 2 3 5 4 4 4 2" xfId="18617" xr:uid="{00000000-0005-0000-0000-00009B1C0000}"/>
    <cellStyle name="Comma 2 3 5 4 4 5" xfId="3376" xr:uid="{00000000-0005-0000-0000-00009C1C0000}"/>
    <cellStyle name="Comma 2 3 5 4 4 5 2" xfId="18618" xr:uid="{00000000-0005-0000-0000-00009D1C0000}"/>
    <cellStyle name="Comma 2 3 5 4 4 6" xfId="12817" xr:uid="{00000000-0005-0000-0000-00009E1C0000}"/>
    <cellStyle name="Comma 2 3 5 4 4 6 2" xfId="20161" xr:uid="{00000000-0005-0000-0000-00009F1C0000}"/>
    <cellStyle name="Comma 2 3 5 4 4 6 3" xfId="21649" xr:uid="{00000000-0005-0000-0000-0000A01C0000}"/>
    <cellStyle name="Comma 2 3 5 4 4 7" xfId="18606" xr:uid="{00000000-0005-0000-0000-0000A11C0000}"/>
    <cellStyle name="Comma 2 3 5 4 5" xfId="3377" xr:uid="{00000000-0005-0000-0000-0000A21C0000}"/>
    <cellStyle name="Comma 2 3 5 4 5 2" xfId="3378" xr:uid="{00000000-0005-0000-0000-0000A31C0000}"/>
    <cellStyle name="Comma 2 3 5 4 5 2 2" xfId="18620" xr:uid="{00000000-0005-0000-0000-0000A41C0000}"/>
    <cellStyle name="Comma 2 3 5 4 5 3" xfId="12818" xr:uid="{00000000-0005-0000-0000-0000A51C0000}"/>
    <cellStyle name="Comma 2 3 5 4 5 3 2" xfId="20162" xr:uid="{00000000-0005-0000-0000-0000A61C0000}"/>
    <cellStyle name="Comma 2 3 5 4 5 3 3" xfId="21650" xr:uid="{00000000-0005-0000-0000-0000A71C0000}"/>
    <cellStyle name="Comma 2 3 5 4 5 4" xfId="18619" xr:uid="{00000000-0005-0000-0000-0000A81C0000}"/>
    <cellStyle name="Comma 2 3 5 4 6" xfId="3379" xr:uid="{00000000-0005-0000-0000-0000A91C0000}"/>
    <cellStyle name="Comma 2 3 5 4 6 2" xfId="18621" xr:uid="{00000000-0005-0000-0000-0000AA1C0000}"/>
    <cellStyle name="Comma 2 3 5 4 7" xfId="12819" xr:uid="{00000000-0005-0000-0000-0000AB1C0000}"/>
    <cellStyle name="Comma 2 3 5 4 7 2" xfId="20163" xr:uid="{00000000-0005-0000-0000-0000AC1C0000}"/>
    <cellStyle name="Comma 2 3 5 4 7 3" xfId="21651" xr:uid="{00000000-0005-0000-0000-0000AD1C0000}"/>
    <cellStyle name="Comma 2 3 5 4 8" xfId="12820" xr:uid="{00000000-0005-0000-0000-0000AE1C0000}"/>
    <cellStyle name="Comma 2 3 5 4 8 2" xfId="20164" xr:uid="{00000000-0005-0000-0000-0000AF1C0000}"/>
    <cellStyle name="Comma 2 3 5 4 8 3" xfId="21652" xr:uid="{00000000-0005-0000-0000-0000B01C0000}"/>
    <cellStyle name="Comma 2 3 5 4 9" xfId="12821" xr:uid="{00000000-0005-0000-0000-0000B11C0000}"/>
    <cellStyle name="Comma 2 3 5 4 9 2" xfId="20165" xr:uid="{00000000-0005-0000-0000-0000B21C0000}"/>
    <cellStyle name="Comma 2 3 5 5" xfId="3380" xr:uid="{00000000-0005-0000-0000-0000B31C0000}"/>
    <cellStyle name="Comma 2 3 5 5 2" xfId="3381" xr:uid="{00000000-0005-0000-0000-0000B41C0000}"/>
    <cellStyle name="Comma 2 3 5 5 2 2" xfId="3382" xr:uid="{00000000-0005-0000-0000-0000B51C0000}"/>
    <cellStyle name="Comma 2 3 5 5 2 2 2" xfId="18624" xr:uid="{00000000-0005-0000-0000-0000B61C0000}"/>
    <cellStyle name="Comma 2 3 5 5 2 3" xfId="12822" xr:uid="{00000000-0005-0000-0000-0000B71C0000}"/>
    <cellStyle name="Comma 2 3 5 5 2 3 2" xfId="20166" xr:uid="{00000000-0005-0000-0000-0000B81C0000}"/>
    <cellStyle name="Comma 2 3 5 5 2 3 3" xfId="21653" xr:uid="{00000000-0005-0000-0000-0000B91C0000}"/>
    <cellStyle name="Comma 2 3 5 5 2 4" xfId="18623" xr:uid="{00000000-0005-0000-0000-0000BA1C0000}"/>
    <cellStyle name="Comma 2 3 5 5 3" xfId="3383" xr:uid="{00000000-0005-0000-0000-0000BB1C0000}"/>
    <cellStyle name="Comma 2 3 5 5 3 2" xfId="18625" xr:uid="{00000000-0005-0000-0000-0000BC1C0000}"/>
    <cellStyle name="Comma 2 3 5 5 4" xfId="12823" xr:uid="{00000000-0005-0000-0000-0000BD1C0000}"/>
    <cellStyle name="Comma 2 3 5 5 4 2" xfId="20167" xr:uid="{00000000-0005-0000-0000-0000BE1C0000}"/>
    <cellStyle name="Comma 2 3 5 5 4 3" xfId="21654" xr:uid="{00000000-0005-0000-0000-0000BF1C0000}"/>
    <cellStyle name="Comma 2 3 5 5 5" xfId="12824" xr:uid="{00000000-0005-0000-0000-0000C01C0000}"/>
    <cellStyle name="Comma 2 3 5 5 5 2" xfId="20168" xr:uid="{00000000-0005-0000-0000-0000C11C0000}"/>
    <cellStyle name="Comma 2 3 5 5 5 3" xfId="21655" xr:uid="{00000000-0005-0000-0000-0000C21C0000}"/>
    <cellStyle name="Comma 2 3 5 5 6" xfId="12825" xr:uid="{00000000-0005-0000-0000-0000C31C0000}"/>
    <cellStyle name="Comma 2 3 5 5 6 2" xfId="20169" xr:uid="{00000000-0005-0000-0000-0000C41C0000}"/>
    <cellStyle name="Comma 2 3 5 5 7" xfId="18622" xr:uid="{00000000-0005-0000-0000-0000C51C0000}"/>
    <cellStyle name="Comma 2 3 5 6" xfId="3384" xr:uid="{00000000-0005-0000-0000-0000C61C0000}"/>
    <cellStyle name="Comma 2 3 5 6 2" xfId="3385" xr:uid="{00000000-0005-0000-0000-0000C71C0000}"/>
    <cellStyle name="Comma 2 3 5 6 2 2" xfId="18627" xr:uid="{00000000-0005-0000-0000-0000C81C0000}"/>
    <cellStyle name="Comma 2 3 5 6 3" xfId="12826" xr:uid="{00000000-0005-0000-0000-0000C91C0000}"/>
    <cellStyle name="Comma 2 3 5 6 3 2" xfId="20170" xr:uid="{00000000-0005-0000-0000-0000CA1C0000}"/>
    <cellStyle name="Comma 2 3 5 6 3 3" xfId="21656" xr:uid="{00000000-0005-0000-0000-0000CB1C0000}"/>
    <cellStyle name="Comma 2 3 5 6 4" xfId="18626" xr:uid="{00000000-0005-0000-0000-0000CC1C0000}"/>
    <cellStyle name="Comma 2 3 5 7" xfId="3386" xr:uid="{00000000-0005-0000-0000-0000CD1C0000}"/>
    <cellStyle name="Comma 2 3 5 7 2" xfId="18628" xr:uid="{00000000-0005-0000-0000-0000CE1C0000}"/>
    <cellStyle name="Comma 2 3 5 8" xfId="12827" xr:uid="{00000000-0005-0000-0000-0000CF1C0000}"/>
    <cellStyle name="Comma 2 3 5 8 2" xfId="20171" xr:uid="{00000000-0005-0000-0000-0000D01C0000}"/>
    <cellStyle name="Comma 2 3 5 8 3" xfId="21657" xr:uid="{00000000-0005-0000-0000-0000D11C0000}"/>
    <cellStyle name="Comma 2 3 5 9" xfId="12828" xr:uid="{00000000-0005-0000-0000-0000D21C0000}"/>
    <cellStyle name="Comma 2 3 5 9 2" xfId="20172" xr:uid="{00000000-0005-0000-0000-0000D31C0000}"/>
    <cellStyle name="Comma 2 3 5 9 3" xfId="21658" xr:uid="{00000000-0005-0000-0000-0000D41C0000}"/>
    <cellStyle name="Comma 2 3 6" xfId="3387" xr:uid="{00000000-0005-0000-0000-0000D51C0000}"/>
    <cellStyle name="Comma 2 3 6 2" xfId="3388" xr:uid="{00000000-0005-0000-0000-0000D61C0000}"/>
    <cellStyle name="Comma 2 3 6 2 2" xfId="3389" xr:uid="{00000000-0005-0000-0000-0000D71C0000}"/>
    <cellStyle name="Comma 2 3 6 2 2 2" xfId="3390" xr:uid="{00000000-0005-0000-0000-0000D81C0000}"/>
    <cellStyle name="Comma 2 3 6 2 2 2 2" xfId="3391" xr:uid="{00000000-0005-0000-0000-0000D91C0000}"/>
    <cellStyle name="Comma 2 3 6 2 2 2 2 2" xfId="18633" xr:uid="{00000000-0005-0000-0000-0000DA1C0000}"/>
    <cellStyle name="Comma 2 3 6 2 2 2 3" xfId="12829" xr:uid="{00000000-0005-0000-0000-0000DB1C0000}"/>
    <cellStyle name="Comma 2 3 6 2 2 2 3 2" xfId="20173" xr:uid="{00000000-0005-0000-0000-0000DC1C0000}"/>
    <cellStyle name="Comma 2 3 6 2 2 2 3 3" xfId="21659" xr:uid="{00000000-0005-0000-0000-0000DD1C0000}"/>
    <cellStyle name="Comma 2 3 6 2 2 2 4" xfId="18632" xr:uid="{00000000-0005-0000-0000-0000DE1C0000}"/>
    <cellStyle name="Comma 2 3 6 2 2 3" xfId="3392" xr:uid="{00000000-0005-0000-0000-0000DF1C0000}"/>
    <cellStyle name="Comma 2 3 6 2 2 3 2" xfId="18634" xr:uid="{00000000-0005-0000-0000-0000E01C0000}"/>
    <cellStyle name="Comma 2 3 6 2 2 4" xfId="12830" xr:uid="{00000000-0005-0000-0000-0000E11C0000}"/>
    <cellStyle name="Comma 2 3 6 2 2 4 2" xfId="20174" xr:uid="{00000000-0005-0000-0000-0000E21C0000}"/>
    <cellStyle name="Comma 2 3 6 2 2 4 3" xfId="21660" xr:uid="{00000000-0005-0000-0000-0000E31C0000}"/>
    <cellStyle name="Comma 2 3 6 2 2 5" xfId="12831" xr:uid="{00000000-0005-0000-0000-0000E41C0000}"/>
    <cellStyle name="Comma 2 3 6 2 2 5 2" xfId="20175" xr:uid="{00000000-0005-0000-0000-0000E51C0000}"/>
    <cellStyle name="Comma 2 3 6 2 2 5 3" xfId="21661" xr:uid="{00000000-0005-0000-0000-0000E61C0000}"/>
    <cellStyle name="Comma 2 3 6 2 2 6" xfId="12832" xr:uid="{00000000-0005-0000-0000-0000E71C0000}"/>
    <cellStyle name="Comma 2 3 6 2 2 6 2" xfId="20176" xr:uid="{00000000-0005-0000-0000-0000E81C0000}"/>
    <cellStyle name="Comma 2 3 6 2 2 7" xfId="18631" xr:uid="{00000000-0005-0000-0000-0000E91C0000}"/>
    <cellStyle name="Comma 2 3 6 2 3" xfId="3393" xr:uid="{00000000-0005-0000-0000-0000EA1C0000}"/>
    <cellStyle name="Comma 2 3 6 2 3 2" xfId="3394" xr:uid="{00000000-0005-0000-0000-0000EB1C0000}"/>
    <cellStyle name="Comma 2 3 6 2 3 2 2" xfId="18636" xr:uid="{00000000-0005-0000-0000-0000EC1C0000}"/>
    <cellStyle name="Comma 2 3 6 2 3 3" xfId="12833" xr:uid="{00000000-0005-0000-0000-0000ED1C0000}"/>
    <cellStyle name="Comma 2 3 6 2 3 3 2" xfId="20177" xr:uid="{00000000-0005-0000-0000-0000EE1C0000}"/>
    <cellStyle name="Comma 2 3 6 2 3 3 3" xfId="21662" xr:uid="{00000000-0005-0000-0000-0000EF1C0000}"/>
    <cellStyle name="Comma 2 3 6 2 3 4" xfId="18635" xr:uid="{00000000-0005-0000-0000-0000F01C0000}"/>
    <cellStyle name="Comma 2 3 6 2 4" xfId="3395" xr:uid="{00000000-0005-0000-0000-0000F11C0000}"/>
    <cellStyle name="Comma 2 3 6 2 4 2" xfId="18637" xr:uid="{00000000-0005-0000-0000-0000F21C0000}"/>
    <cellStyle name="Comma 2 3 6 2 5" xfId="12834" xr:uid="{00000000-0005-0000-0000-0000F31C0000}"/>
    <cellStyle name="Comma 2 3 6 2 5 2" xfId="20178" xr:uid="{00000000-0005-0000-0000-0000F41C0000}"/>
    <cellStyle name="Comma 2 3 6 2 5 3" xfId="21663" xr:uid="{00000000-0005-0000-0000-0000F51C0000}"/>
    <cellStyle name="Comma 2 3 6 2 6" xfId="12835" xr:uid="{00000000-0005-0000-0000-0000F61C0000}"/>
    <cellStyle name="Comma 2 3 6 2 6 2" xfId="20179" xr:uid="{00000000-0005-0000-0000-0000F71C0000}"/>
    <cellStyle name="Comma 2 3 6 2 6 3" xfId="21664" xr:uid="{00000000-0005-0000-0000-0000F81C0000}"/>
    <cellStyle name="Comma 2 3 6 2 7" xfId="12836" xr:uid="{00000000-0005-0000-0000-0000F91C0000}"/>
    <cellStyle name="Comma 2 3 6 2 7 2" xfId="20180" xr:uid="{00000000-0005-0000-0000-0000FA1C0000}"/>
    <cellStyle name="Comma 2 3 6 2 8" xfId="18630" xr:uid="{00000000-0005-0000-0000-0000FB1C0000}"/>
    <cellStyle name="Comma 2 3 6 3" xfId="3396" xr:uid="{00000000-0005-0000-0000-0000FC1C0000}"/>
    <cellStyle name="Comma 2 3 6 3 2" xfId="3397" xr:uid="{00000000-0005-0000-0000-0000FD1C0000}"/>
    <cellStyle name="Comma 2 3 6 3 2 2" xfId="3398" xr:uid="{00000000-0005-0000-0000-0000FE1C0000}"/>
    <cellStyle name="Comma 2 3 6 3 2 2 2" xfId="18640" xr:uid="{00000000-0005-0000-0000-0000FF1C0000}"/>
    <cellStyle name="Comma 2 3 6 3 2 3" xfId="12837" xr:uid="{00000000-0005-0000-0000-0000001D0000}"/>
    <cellStyle name="Comma 2 3 6 3 2 3 2" xfId="20181" xr:uid="{00000000-0005-0000-0000-0000011D0000}"/>
    <cellStyle name="Comma 2 3 6 3 2 3 3" xfId="21665" xr:uid="{00000000-0005-0000-0000-0000021D0000}"/>
    <cellStyle name="Comma 2 3 6 3 2 4" xfId="18639" xr:uid="{00000000-0005-0000-0000-0000031D0000}"/>
    <cellStyle name="Comma 2 3 6 3 3" xfId="3399" xr:uid="{00000000-0005-0000-0000-0000041D0000}"/>
    <cellStyle name="Comma 2 3 6 3 3 2" xfId="18641" xr:uid="{00000000-0005-0000-0000-0000051D0000}"/>
    <cellStyle name="Comma 2 3 6 3 4" xfId="12838" xr:uid="{00000000-0005-0000-0000-0000061D0000}"/>
    <cellStyle name="Comma 2 3 6 3 4 2" xfId="20182" xr:uid="{00000000-0005-0000-0000-0000071D0000}"/>
    <cellStyle name="Comma 2 3 6 3 4 3" xfId="21666" xr:uid="{00000000-0005-0000-0000-0000081D0000}"/>
    <cellStyle name="Comma 2 3 6 3 5" xfId="12839" xr:uid="{00000000-0005-0000-0000-0000091D0000}"/>
    <cellStyle name="Comma 2 3 6 3 5 2" xfId="20183" xr:uid="{00000000-0005-0000-0000-00000A1D0000}"/>
    <cellStyle name="Comma 2 3 6 3 5 3" xfId="21667" xr:uid="{00000000-0005-0000-0000-00000B1D0000}"/>
    <cellStyle name="Comma 2 3 6 3 6" xfId="12840" xr:uid="{00000000-0005-0000-0000-00000C1D0000}"/>
    <cellStyle name="Comma 2 3 6 3 6 2" xfId="20184" xr:uid="{00000000-0005-0000-0000-00000D1D0000}"/>
    <cellStyle name="Comma 2 3 6 3 7" xfId="18638" xr:uid="{00000000-0005-0000-0000-00000E1D0000}"/>
    <cellStyle name="Comma 2 3 6 4" xfId="3400" xr:uid="{00000000-0005-0000-0000-00000F1D0000}"/>
    <cellStyle name="Comma 2 3 6 4 2" xfId="3401" xr:uid="{00000000-0005-0000-0000-0000101D0000}"/>
    <cellStyle name="Comma 2 3 6 4 2 2" xfId="18643" xr:uid="{00000000-0005-0000-0000-0000111D0000}"/>
    <cellStyle name="Comma 2 3 6 4 3" xfId="12841" xr:uid="{00000000-0005-0000-0000-0000121D0000}"/>
    <cellStyle name="Comma 2 3 6 4 3 2" xfId="20185" xr:uid="{00000000-0005-0000-0000-0000131D0000}"/>
    <cellStyle name="Comma 2 3 6 4 3 3" xfId="21668" xr:uid="{00000000-0005-0000-0000-0000141D0000}"/>
    <cellStyle name="Comma 2 3 6 4 4" xfId="18642" xr:uid="{00000000-0005-0000-0000-0000151D0000}"/>
    <cellStyle name="Comma 2 3 6 5" xfId="3402" xr:uid="{00000000-0005-0000-0000-0000161D0000}"/>
    <cellStyle name="Comma 2 3 6 5 2" xfId="18644" xr:uid="{00000000-0005-0000-0000-0000171D0000}"/>
    <cellStyle name="Comma 2 3 6 6" xfId="12842" xr:uid="{00000000-0005-0000-0000-0000181D0000}"/>
    <cellStyle name="Comma 2 3 6 6 2" xfId="20186" xr:uid="{00000000-0005-0000-0000-0000191D0000}"/>
    <cellStyle name="Comma 2 3 6 6 3" xfId="21669" xr:uid="{00000000-0005-0000-0000-00001A1D0000}"/>
    <cellStyle name="Comma 2 3 6 7" xfId="12843" xr:uid="{00000000-0005-0000-0000-00001B1D0000}"/>
    <cellStyle name="Comma 2 3 6 7 2" xfId="20187" xr:uid="{00000000-0005-0000-0000-00001C1D0000}"/>
    <cellStyle name="Comma 2 3 6 7 3" xfId="21670" xr:uid="{00000000-0005-0000-0000-00001D1D0000}"/>
    <cellStyle name="Comma 2 3 6 8" xfId="12844" xr:uid="{00000000-0005-0000-0000-00001E1D0000}"/>
    <cellStyle name="Comma 2 3 6 8 2" xfId="20188" xr:uid="{00000000-0005-0000-0000-00001F1D0000}"/>
    <cellStyle name="Comma 2 3 6 9" xfId="18629" xr:uid="{00000000-0005-0000-0000-0000201D0000}"/>
    <cellStyle name="Comma 2 3 7" xfId="3403" xr:uid="{00000000-0005-0000-0000-0000211D0000}"/>
    <cellStyle name="Comma 2 3 7 2" xfId="3404" xr:uid="{00000000-0005-0000-0000-0000221D0000}"/>
    <cellStyle name="Comma 2 3 7 2 2" xfId="3405" xr:uid="{00000000-0005-0000-0000-0000231D0000}"/>
    <cellStyle name="Comma 2 3 7 2 2 2" xfId="18647" xr:uid="{00000000-0005-0000-0000-0000241D0000}"/>
    <cellStyle name="Comma 2 3 7 2 3" xfId="12845" xr:uid="{00000000-0005-0000-0000-0000251D0000}"/>
    <cellStyle name="Comma 2 3 7 2 3 2" xfId="20189" xr:uid="{00000000-0005-0000-0000-0000261D0000}"/>
    <cellStyle name="Comma 2 3 7 2 3 3" xfId="21671" xr:uid="{00000000-0005-0000-0000-0000271D0000}"/>
    <cellStyle name="Comma 2 3 7 2 4" xfId="18646" xr:uid="{00000000-0005-0000-0000-0000281D0000}"/>
    <cellStyle name="Comma 2 3 7 3" xfId="3406" xr:uid="{00000000-0005-0000-0000-0000291D0000}"/>
    <cellStyle name="Comma 2 3 7 3 2" xfId="18648" xr:uid="{00000000-0005-0000-0000-00002A1D0000}"/>
    <cellStyle name="Comma 2 3 7 4" xfId="12846" xr:uid="{00000000-0005-0000-0000-00002B1D0000}"/>
    <cellStyle name="Comma 2 3 7 4 2" xfId="20190" xr:uid="{00000000-0005-0000-0000-00002C1D0000}"/>
    <cellStyle name="Comma 2 3 7 4 3" xfId="21672" xr:uid="{00000000-0005-0000-0000-00002D1D0000}"/>
    <cellStyle name="Comma 2 3 7 5" xfId="12847" xr:uid="{00000000-0005-0000-0000-00002E1D0000}"/>
    <cellStyle name="Comma 2 3 7 5 2" xfId="20191" xr:uid="{00000000-0005-0000-0000-00002F1D0000}"/>
    <cellStyle name="Comma 2 3 7 5 3" xfId="21673" xr:uid="{00000000-0005-0000-0000-0000301D0000}"/>
    <cellStyle name="Comma 2 3 7 6" xfId="12848" xr:uid="{00000000-0005-0000-0000-0000311D0000}"/>
    <cellStyle name="Comma 2 3 7 6 2" xfId="20192" xr:uid="{00000000-0005-0000-0000-0000321D0000}"/>
    <cellStyle name="Comma 2 3 7 7" xfId="18645" xr:uid="{00000000-0005-0000-0000-0000331D0000}"/>
    <cellStyle name="Comma 2 3 8" xfId="3407" xr:uid="{00000000-0005-0000-0000-0000341D0000}"/>
    <cellStyle name="Comma 2 3 8 2" xfId="3408" xr:uid="{00000000-0005-0000-0000-0000351D0000}"/>
    <cellStyle name="Comma 2 3 8 2 2" xfId="18650" xr:uid="{00000000-0005-0000-0000-0000361D0000}"/>
    <cellStyle name="Comma 2 3 8 3" xfId="12849" xr:uid="{00000000-0005-0000-0000-0000371D0000}"/>
    <cellStyle name="Comma 2 3 8 3 2" xfId="20193" xr:uid="{00000000-0005-0000-0000-0000381D0000}"/>
    <cellStyle name="Comma 2 3 8 3 3" xfId="21674" xr:uid="{00000000-0005-0000-0000-0000391D0000}"/>
    <cellStyle name="Comma 2 3 8 4" xfId="18649" xr:uid="{00000000-0005-0000-0000-00003A1D0000}"/>
    <cellStyle name="Comma 2 3 9" xfId="3409" xr:uid="{00000000-0005-0000-0000-00003B1D0000}"/>
    <cellStyle name="Comma 2 3 9 2" xfId="18651" xr:uid="{00000000-0005-0000-0000-00003C1D0000}"/>
    <cellStyle name="Comma 2 4" xfId="3410" xr:uid="{00000000-0005-0000-0000-00003D1D0000}"/>
    <cellStyle name="Comma 2 4 2" xfId="3411" xr:uid="{00000000-0005-0000-0000-00003E1D0000}"/>
    <cellStyle name="Comma 2 4 2 2" xfId="10420" xr:uid="{00000000-0005-0000-0000-00003F1D0000}"/>
    <cellStyle name="Comma 2 4 2 2 2" xfId="12850" xr:uid="{00000000-0005-0000-0000-0000401D0000}"/>
    <cellStyle name="Comma 2 4 2 3" xfId="12851" xr:uid="{00000000-0005-0000-0000-0000411D0000}"/>
    <cellStyle name="Comma 2 4 2 3 2" xfId="20194" xr:uid="{00000000-0005-0000-0000-0000421D0000}"/>
    <cellStyle name="Comma 2 4 3" xfId="3412" xr:uid="{00000000-0005-0000-0000-0000431D0000}"/>
    <cellStyle name="Comma 2 4 3 2" xfId="12852" xr:uid="{00000000-0005-0000-0000-0000441D0000}"/>
    <cellStyle name="Comma 2 4 3 2 2" xfId="20195" xr:uid="{00000000-0005-0000-0000-0000451D0000}"/>
    <cellStyle name="Comma 2 4 3 2 3" xfId="21675" xr:uid="{00000000-0005-0000-0000-0000461D0000}"/>
    <cellStyle name="Comma 2 4 3 3" xfId="18653" xr:uid="{00000000-0005-0000-0000-0000471D0000}"/>
    <cellStyle name="Comma 2 4 4" xfId="10342" xr:uid="{00000000-0005-0000-0000-0000481D0000}"/>
    <cellStyle name="Comma 2 4 4 2" xfId="12853" xr:uid="{00000000-0005-0000-0000-0000491D0000}"/>
    <cellStyle name="Comma 2 4 4 2 2" xfId="20196" xr:uid="{00000000-0005-0000-0000-00004A1D0000}"/>
    <cellStyle name="Comma 2 4 4 2 3" xfId="21676" xr:uid="{00000000-0005-0000-0000-00004B1D0000}"/>
    <cellStyle name="Comma 2 4 4 3" xfId="19623" xr:uid="{00000000-0005-0000-0000-00004C1D0000}"/>
    <cellStyle name="Comma 2 4 4 4" xfId="21228" xr:uid="{00000000-0005-0000-0000-00004D1D0000}"/>
    <cellStyle name="Comma 2 4 5" xfId="12854" xr:uid="{00000000-0005-0000-0000-00004E1D0000}"/>
    <cellStyle name="Comma 2 4 5 2" xfId="20197" xr:uid="{00000000-0005-0000-0000-00004F1D0000}"/>
    <cellStyle name="Comma 2 4 6" xfId="18652" xr:uid="{00000000-0005-0000-0000-0000501D0000}"/>
    <cellStyle name="Comma 2 5" xfId="3413" xr:uid="{00000000-0005-0000-0000-0000511D0000}"/>
    <cellStyle name="Comma 2 5 2" xfId="10417" xr:uid="{00000000-0005-0000-0000-0000521D0000}"/>
    <cellStyle name="Comma 2 5 2 2" xfId="12855" xr:uid="{00000000-0005-0000-0000-0000531D0000}"/>
    <cellStyle name="Comma 2 5 2 2 2" xfId="20198" xr:uid="{00000000-0005-0000-0000-0000541D0000}"/>
    <cellStyle name="Comma 2 5 2 2 3" xfId="21677" xr:uid="{00000000-0005-0000-0000-0000551D0000}"/>
    <cellStyle name="Comma 2 5 2 3" xfId="19626" xr:uid="{00000000-0005-0000-0000-0000561D0000}"/>
    <cellStyle name="Comma 2 5 3" xfId="18654" xr:uid="{00000000-0005-0000-0000-0000571D0000}"/>
    <cellStyle name="Comma 2 6" xfId="3414" xr:uid="{00000000-0005-0000-0000-0000581D0000}"/>
    <cellStyle name="Comma 2 6 2" xfId="3415" xr:uid="{00000000-0005-0000-0000-0000591D0000}"/>
    <cellStyle name="Comma 2 6 2 2" xfId="3416" xr:uid="{00000000-0005-0000-0000-00005A1D0000}"/>
    <cellStyle name="Comma 2 6 2 2 2" xfId="3417" xr:uid="{00000000-0005-0000-0000-00005B1D0000}"/>
    <cellStyle name="Comma 2 6 2 2 2 2" xfId="3418" xr:uid="{00000000-0005-0000-0000-00005C1D0000}"/>
    <cellStyle name="Comma 2 6 2 2 2 2 2" xfId="18658" xr:uid="{00000000-0005-0000-0000-00005D1D0000}"/>
    <cellStyle name="Comma 2 6 2 2 2 3" xfId="18657" xr:uid="{00000000-0005-0000-0000-00005E1D0000}"/>
    <cellStyle name="Comma 2 6 2 2 3" xfId="3419" xr:uid="{00000000-0005-0000-0000-00005F1D0000}"/>
    <cellStyle name="Comma 2 6 2 2 3 2" xfId="18659" xr:uid="{00000000-0005-0000-0000-0000601D0000}"/>
    <cellStyle name="Comma 2 6 2 2 4" xfId="12856" xr:uid="{00000000-0005-0000-0000-0000611D0000}"/>
    <cellStyle name="Comma 2 6 2 2 4 2" xfId="20199" xr:uid="{00000000-0005-0000-0000-0000621D0000}"/>
    <cellStyle name="Comma 2 6 2 2 4 3" xfId="21678" xr:uid="{00000000-0005-0000-0000-0000631D0000}"/>
    <cellStyle name="Comma 2 6 2 2 5" xfId="18656" xr:uid="{00000000-0005-0000-0000-0000641D0000}"/>
    <cellStyle name="Comma 2 6 2 3" xfId="3420" xr:uid="{00000000-0005-0000-0000-0000651D0000}"/>
    <cellStyle name="Comma 2 6 2 3 2" xfId="3421" xr:uid="{00000000-0005-0000-0000-0000661D0000}"/>
    <cellStyle name="Comma 2 6 2 3 2 2" xfId="18661" xr:uid="{00000000-0005-0000-0000-0000671D0000}"/>
    <cellStyle name="Comma 2 6 2 3 3" xfId="18660" xr:uid="{00000000-0005-0000-0000-0000681D0000}"/>
    <cellStyle name="Comma 2 6 2 4" xfId="3422" xr:uid="{00000000-0005-0000-0000-0000691D0000}"/>
    <cellStyle name="Comma 2 6 2 4 2" xfId="18662" xr:uid="{00000000-0005-0000-0000-00006A1D0000}"/>
    <cellStyle name="Comma 2 6 2 5" xfId="12857" xr:uid="{00000000-0005-0000-0000-00006B1D0000}"/>
    <cellStyle name="Comma 2 6 2 5 2" xfId="20200" xr:uid="{00000000-0005-0000-0000-00006C1D0000}"/>
    <cellStyle name="Comma 2 6 2 5 3" xfId="21679" xr:uid="{00000000-0005-0000-0000-00006D1D0000}"/>
    <cellStyle name="Comma 2 6 2 6" xfId="21159" xr:uid="{00000000-0005-0000-0000-00006E1D0000}"/>
    <cellStyle name="Comma 2 6 3" xfId="12858" xr:uid="{00000000-0005-0000-0000-00006F1D0000}"/>
    <cellStyle name="Comma 2 6 3 2" xfId="12859" xr:uid="{00000000-0005-0000-0000-0000701D0000}"/>
    <cellStyle name="Comma 2 6 3 2 2" xfId="20202" xr:uid="{00000000-0005-0000-0000-0000711D0000}"/>
    <cellStyle name="Comma 2 6 3 2 3" xfId="21681" xr:uid="{00000000-0005-0000-0000-0000721D0000}"/>
    <cellStyle name="Comma 2 6 3 3" xfId="20201" xr:uid="{00000000-0005-0000-0000-0000731D0000}"/>
    <cellStyle name="Comma 2 6 3 4" xfId="21680" xr:uid="{00000000-0005-0000-0000-0000741D0000}"/>
    <cellStyle name="Comma 2 6 4" xfId="12860" xr:uid="{00000000-0005-0000-0000-0000751D0000}"/>
    <cellStyle name="Comma 2 6 4 2" xfId="20203" xr:uid="{00000000-0005-0000-0000-0000761D0000}"/>
    <cellStyle name="Comma 2 6 5" xfId="12861" xr:uid="{00000000-0005-0000-0000-0000771D0000}"/>
    <cellStyle name="Comma 2 6 5 2" xfId="20204" xr:uid="{00000000-0005-0000-0000-0000781D0000}"/>
    <cellStyle name="Comma 2 6 6" xfId="18655" xr:uid="{00000000-0005-0000-0000-0000791D0000}"/>
    <cellStyle name="Comma 2 7" xfId="3423" xr:uid="{00000000-0005-0000-0000-00007A1D0000}"/>
    <cellStyle name="Comma 2 7 2" xfId="3424" xr:uid="{00000000-0005-0000-0000-00007B1D0000}"/>
    <cellStyle name="Comma 2 7 2 2" xfId="3425" xr:uid="{00000000-0005-0000-0000-00007C1D0000}"/>
    <cellStyle name="Comma 2 7 2 2 2" xfId="3426" xr:uid="{00000000-0005-0000-0000-00007D1D0000}"/>
    <cellStyle name="Comma 2 7 2 2 2 2" xfId="18666" xr:uid="{00000000-0005-0000-0000-00007E1D0000}"/>
    <cellStyle name="Comma 2 7 2 2 3" xfId="12862" xr:uid="{00000000-0005-0000-0000-00007F1D0000}"/>
    <cellStyle name="Comma 2 7 2 2 3 2" xfId="20205" xr:uid="{00000000-0005-0000-0000-0000801D0000}"/>
    <cellStyle name="Comma 2 7 2 2 3 3" xfId="21682" xr:uid="{00000000-0005-0000-0000-0000811D0000}"/>
    <cellStyle name="Comma 2 7 2 2 4" xfId="18665" xr:uid="{00000000-0005-0000-0000-0000821D0000}"/>
    <cellStyle name="Comma 2 7 2 3" xfId="3427" xr:uid="{00000000-0005-0000-0000-0000831D0000}"/>
    <cellStyle name="Comma 2 7 2 3 2" xfId="18667" xr:uid="{00000000-0005-0000-0000-0000841D0000}"/>
    <cellStyle name="Comma 2 7 2 4" xfId="12863" xr:uid="{00000000-0005-0000-0000-0000851D0000}"/>
    <cellStyle name="Comma 2 7 2 4 2" xfId="20206" xr:uid="{00000000-0005-0000-0000-0000861D0000}"/>
    <cellStyle name="Comma 2 7 2 4 3" xfId="21683" xr:uid="{00000000-0005-0000-0000-0000871D0000}"/>
    <cellStyle name="Comma 2 7 2 5" xfId="12864" xr:uid="{00000000-0005-0000-0000-0000881D0000}"/>
    <cellStyle name="Comma 2 7 2 5 2" xfId="20207" xr:uid="{00000000-0005-0000-0000-0000891D0000}"/>
    <cellStyle name="Comma 2 7 2 5 3" xfId="21684" xr:uid="{00000000-0005-0000-0000-00008A1D0000}"/>
    <cellStyle name="Comma 2 7 2 6" xfId="12865" xr:uid="{00000000-0005-0000-0000-00008B1D0000}"/>
    <cellStyle name="Comma 2 7 2 6 2" xfId="20208" xr:uid="{00000000-0005-0000-0000-00008C1D0000}"/>
    <cellStyle name="Comma 2 7 2 7" xfId="18664" xr:uid="{00000000-0005-0000-0000-00008D1D0000}"/>
    <cellStyle name="Comma 2 7 3" xfId="12866" xr:uid="{00000000-0005-0000-0000-00008E1D0000}"/>
    <cellStyle name="Comma 2 7 3 2" xfId="12867" xr:uid="{00000000-0005-0000-0000-00008F1D0000}"/>
    <cellStyle name="Comma 2 7 3 2 2" xfId="20210" xr:uid="{00000000-0005-0000-0000-0000901D0000}"/>
    <cellStyle name="Comma 2 7 3 2 3" xfId="21686" xr:uid="{00000000-0005-0000-0000-0000911D0000}"/>
    <cellStyle name="Comma 2 7 3 3" xfId="20209" xr:uid="{00000000-0005-0000-0000-0000921D0000}"/>
    <cellStyle name="Comma 2 7 3 4" xfId="21685" xr:uid="{00000000-0005-0000-0000-0000931D0000}"/>
    <cellStyle name="Comma 2 7 4" xfId="12868" xr:uid="{00000000-0005-0000-0000-0000941D0000}"/>
    <cellStyle name="Comma 2 7 4 2" xfId="20211" xr:uid="{00000000-0005-0000-0000-0000951D0000}"/>
    <cellStyle name="Comma 2 7 5" xfId="12869" xr:uid="{00000000-0005-0000-0000-0000961D0000}"/>
    <cellStyle name="Comma 2 7 5 2" xfId="20212" xr:uid="{00000000-0005-0000-0000-0000971D0000}"/>
    <cellStyle name="Comma 2 7 6" xfId="18663" xr:uid="{00000000-0005-0000-0000-0000981D0000}"/>
    <cellStyle name="Comma 2 8" xfId="3428" xr:uid="{00000000-0005-0000-0000-0000991D0000}"/>
    <cellStyle name="Comma 2 8 2" xfId="3429" xr:uid="{00000000-0005-0000-0000-00009A1D0000}"/>
    <cellStyle name="Comma 2 8 2 2" xfId="3430" xr:uid="{00000000-0005-0000-0000-00009B1D0000}"/>
    <cellStyle name="Comma 2 8 2 2 2" xfId="3431" xr:uid="{00000000-0005-0000-0000-00009C1D0000}"/>
    <cellStyle name="Comma 2 8 2 2 2 2" xfId="18670" xr:uid="{00000000-0005-0000-0000-00009D1D0000}"/>
    <cellStyle name="Comma 2 8 2 2 2 3" xfId="21163" xr:uid="{00000000-0005-0000-0000-00009E1D0000}"/>
    <cellStyle name="Comma 2 8 2 2 3" xfId="12870" xr:uid="{00000000-0005-0000-0000-00009F1D0000}"/>
    <cellStyle name="Comma 2 8 2 2 3 2" xfId="20213" xr:uid="{00000000-0005-0000-0000-0000A01D0000}"/>
    <cellStyle name="Comma 2 8 2 2 3 3" xfId="21687" xr:uid="{00000000-0005-0000-0000-0000A11D0000}"/>
    <cellStyle name="Comma 2 8 2 2 4" xfId="18669" xr:uid="{00000000-0005-0000-0000-0000A21D0000}"/>
    <cellStyle name="Comma 2 8 2 2 5" xfId="21162" xr:uid="{00000000-0005-0000-0000-0000A31D0000}"/>
    <cellStyle name="Comma 2 8 2 3" xfId="3432" xr:uid="{00000000-0005-0000-0000-0000A41D0000}"/>
    <cellStyle name="Comma 2 8 2 3 2" xfId="18671" xr:uid="{00000000-0005-0000-0000-0000A51D0000}"/>
    <cellStyle name="Comma 2 8 2 3 3" xfId="21164" xr:uid="{00000000-0005-0000-0000-0000A61D0000}"/>
    <cellStyle name="Comma 2 8 2 4" xfId="12871" xr:uid="{00000000-0005-0000-0000-0000A71D0000}"/>
    <cellStyle name="Comma 2 8 2 4 2" xfId="20214" xr:uid="{00000000-0005-0000-0000-0000A81D0000}"/>
    <cellStyle name="Comma 2 8 2 4 3" xfId="21688" xr:uid="{00000000-0005-0000-0000-0000A91D0000}"/>
    <cellStyle name="Comma 2 8 2 5" xfId="12872" xr:uid="{00000000-0005-0000-0000-0000AA1D0000}"/>
    <cellStyle name="Comma 2 8 2 5 2" xfId="20215" xr:uid="{00000000-0005-0000-0000-0000AB1D0000}"/>
    <cellStyle name="Comma 2 8 2 5 3" xfId="21689" xr:uid="{00000000-0005-0000-0000-0000AC1D0000}"/>
    <cellStyle name="Comma 2 8 2 6" xfId="12873" xr:uid="{00000000-0005-0000-0000-0000AD1D0000}"/>
    <cellStyle name="Comma 2 8 2 6 2" xfId="20216" xr:uid="{00000000-0005-0000-0000-0000AE1D0000}"/>
    <cellStyle name="Comma 2 8 2 6 3" xfId="21690" xr:uid="{00000000-0005-0000-0000-0000AF1D0000}"/>
    <cellStyle name="Comma 2 8 2 7" xfId="18668" xr:uid="{00000000-0005-0000-0000-0000B01D0000}"/>
    <cellStyle name="Comma 2 8 2 8" xfId="21161" xr:uid="{00000000-0005-0000-0000-0000B11D0000}"/>
    <cellStyle name="Comma 2 8 3" xfId="12874" xr:uid="{00000000-0005-0000-0000-0000B21D0000}"/>
    <cellStyle name="Comma 2 8 3 2" xfId="12875" xr:uid="{00000000-0005-0000-0000-0000B31D0000}"/>
    <cellStyle name="Comma 2 8 3 2 2" xfId="20218" xr:uid="{00000000-0005-0000-0000-0000B41D0000}"/>
    <cellStyle name="Comma 2 8 3 3" xfId="20217" xr:uid="{00000000-0005-0000-0000-0000B51D0000}"/>
    <cellStyle name="Comma 2 8 3 4" xfId="21691" xr:uid="{00000000-0005-0000-0000-0000B61D0000}"/>
    <cellStyle name="Comma 2 8 4" xfId="12876" xr:uid="{00000000-0005-0000-0000-0000B71D0000}"/>
    <cellStyle name="Comma 2 8 4 2" xfId="20219" xr:uid="{00000000-0005-0000-0000-0000B81D0000}"/>
    <cellStyle name="Comma 2 8 5" xfId="12877" xr:uid="{00000000-0005-0000-0000-0000B91D0000}"/>
    <cellStyle name="Comma 2 8 5 2" xfId="20220" xr:uid="{00000000-0005-0000-0000-0000BA1D0000}"/>
    <cellStyle name="Comma 2 8 5 3" xfId="21692" xr:uid="{00000000-0005-0000-0000-0000BB1D0000}"/>
    <cellStyle name="Comma 2 8 6" xfId="21160" xr:uid="{00000000-0005-0000-0000-0000BC1D0000}"/>
    <cellStyle name="Comma 2 9" xfId="3433" xr:uid="{00000000-0005-0000-0000-0000BD1D0000}"/>
    <cellStyle name="Comma 2 9 2" xfId="12878" xr:uid="{00000000-0005-0000-0000-0000BE1D0000}"/>
    <cellStyle name="Comma 2 9 2 2" xfId="12879" xr:uid="{00000000-0005-0000-0000-0000BF1D0000}"/>
    <cellStyle name="Comma 2 9 2 2 2" xfId="20222" xr:uid="{00000000-0005-0000-0000-0000C01D0000}"/>
    <cellStyle name="Comma 2 9 2 3" xfId="20221" xr:uid="{00000000-0005-0000-0000-0000C11D0000}"/>
    <cellStyle name="Comma 2 9 2 4" xfId="21693" xr:uid="{00000000-0005-0000-0000-0000C21D0000}"/>
    <cellStyle name="Comma 2 9 3" xfId="12880" xr:uid="{00000000-0005-0000-0000-0000C31D0000}"/>
    <cellStyle name="Comma 2 9 3 2" xfId="20223" xr:uid="{00000000-0005-0000-0000-0000C41D0000}"/>
    <cellStyle name="Comma 2 9 4" xfId="12881" xr:uid="{00000000-0005-0000-0000-0000C51D0000}"/>
    <cellStyle name="Comma 2 9 4 2" xfId="20224" xr:uid="{00000000-0005-0000-0000-0000C61D0000}"/>
    <cellStyle name="Comma 2 9 4 3" xfId="21694" xr:uid="{00000000-0005-0000-0000-0000C71D0000}"/>
    <cellStyle name="Comma 2 9 5" xfId="21165" xr:uid="{00000000-0005-0000-0000-0000C81D0000}"/>
    <cellStyle name="Comma 2_11" xfId="3434" xr:uid="{00000000-0005-0000-0000-0000C91D0000}"/>
    <cellStyle name="Comma 20" xfId="3435" xr:uid="{00000000-0005-0000-0000-0000CA1D0000}"/>
    <cellStyle name="Comma 20 2" xfId="3436" xr:uid="{00000000-0005-0000-0000-0000CB1D0000}"/>
    <cellStyle name="Comma 20 2 2" xfId="3437" xr:uid="{00000000-0005-0000-0000-0000CC1D0000}"/>
    <cellStyle name="Comma 20 2 2 2" xfId="3438" xr:uid="{00000000-0005-0000-0000-0000CD1D0000}"/>
    <cellStyle name="Comma 20 2 2 2 2" xfId="3439" xr:uid="{00000000-0005-0000-0000-0000CE1D0000}"/>
    <cellStyle name="Comma 20 2 2 2 2 2" xfId="3440" xr:uid="{00000000-0005-0000-0000-0000CF1D0000}"/>
    <cellStyle name="Comma 20 2 2 2 2 2 2" xfId="18676" xr:uid="{00000000-0005-0000-0000-0000D01D0000}"/>
    <cellStyle name="Comma 20 2 2 2 2 3" xfId="12882" xr:uid="{00000000-0005-0000-0000-0000D11D0000}"/>
    <cellStyle name="Comma 20 2 2 2 2 3 2" xfId="20225" xr:uid="{00000000-0005-0000-0000-0000D21D0000}"/>
    <cellStyle name="Comma 20 2 2 2 2 3 3" xfId="21695" xr:uid="{00000000-0005-0000-0000-0000D31D0000}"/>
    <cellStyle name="Comma 20 2 2 2 2 4" xfId="18675" xr:uid="{00000000-0005-0000-0000-0000D41D0000}"/>
    <cellStyle name="Comma 20 2 2 2 3" xfId="3441" xr:uid="{00000000-0005-0000-0000-0000D51D0000}"/>
    <cellStyle name="Comma 20 2 2 2 3 2" xfId="18677" xr:uid="{00000000-0005-0000-0000-0000D61D0000}"/>
    <cellStyle name="Comma 20 2 2 2 4" xfId="12883" xr:uid="{00000000-0005-0000-0000-0000D71D0000}"/>
    <cellStyle name="Comma 20 2 2 2 4 2" xfId="20226" xr:uid="{00000000-0005-0000-0000-0000D81D0000}"/>
    <cellStyle name="Comma 20 2 2 2 4 3" xfId="21696" xr:uid="{00000000-0005-0000-0000-0000D91D0000}"/>
    <cellStyle name="Comma 20 2 2 2 5" xfId="12884" xr:uid="{00000000-0005-0000-0000-0000DA1D0000}"/>
    <cellStyle name="Comma 20 2 2 2 5 2" xfId="20227" xr:uid="{00000000-0005-0000-0000-0000DB1D0000}"/>
    <cellStyle name="Comma 20 2 2 2 5 3" xfId="21697" xr:uid="{00000000-0005-0000-0000-0000DC1D0000}"/>
    <cellStyle name="Comma 20 2 2 2 6" xfId="12885" xr:uid="{00000000-0005-0000-0000-0000DD1D0000}"/>
    <cellStyle name="Comma 20 2 2 2 6 2" xfId="20228" xr:uid="{00000000-0005-0000-0000-0000DE1D0000}"/>
    <cellStyle name="Comma 20 2 2 2 7" xfId="18674" xr:uid="{00000000-0005-0000-0000-0000DF1D0000}"/>
    <cellStyle name="Comma 20 2 2 3" xfId="3442" xr:uid="{00000000-0005-0000-0000-0000E01D0000}"/>
    <cellStyle name="Comma 20 2 2 3 2" xfId="3443" xr:uid="{00000000-0005-0000-0000-0000E11D0000}"/>
    <cellStyle name="Comma 20 2 2 3 2 2" xfId="18679" xr:uid="{00000000-0005-0000-0000-0000E21D0000}"/>
    <cellStyle name="Comma 20 2 2 3 3" xfId="12886" xr:uid="{00000000-0005-0000-0000-0000E31D0000}"/>
    <cellStyle name="Comma 20 2 2 3 3 2" xfId="20229" xr:uid="{00000000-0005-0000-0000-0000E41D0000}"/>
    <cellStyle name="Comma 20 2 2 3 3 3" xfId="21698" xr:uid="{00000000-0005-0000-0000-0000E51D0000}"/>
    <cellStyle name="Comma 20 2 2 3 4" xfId="18678" xr:uid="{00000000-0005-0000-0000-0000E61D0000}"/>
    <cellStyle name="Comma 20 2 2 4" xfId="3444" xr:uid="{00000000-0005-0000-0000-0000E71D0000}"/>
    <cellStyle name="Comma 20 2 2 4 2" xfId="18680" xr:uid="{00000000-0005-0000-0000-0000E81D0000}"/>
    <cellStyle name="Comma 20 2 2 5" xfId="12887" xr:uid="{00000000-0005-0000-0000-0000E91D0000}"/>
    <cellStyle name="Comma 20 2 2 5 2" xfId="20230" xr:uid="{00000000-0005-0000-0000-0000EA1D0000}"/>
    <cellStyle name="Comma 20 2 2 5 3" xfId="21699" xr:uid="{00000000-0005-0000-0000-0000EB1D0000}"/>
    <cellStyle name="Comma 20 2 2 6" xfId="12888" xr:uid="{00000000-0005-0000-0000-0000EC1D0000}"/>
    <cellStyle name="Comma 20 2 2 6 2" xfId="20231" xr:uid="{00000000-0005-0000-0000-0000ED1D0000}"/>
    <cellStyle name="Comma 20 2 2 6 3" xfId="21700" xr:uid="{00000000-0005-0000-0000-0000EE1D0000}"/>
    <cellStyle name="Comma 20 2 2 7" xfId="12889" xr:uid="{00000000-0005-0000-0000-0000EF1D0000}"/>
    <cellStyle name="Comma 20 2 2 7 2" xfId="20232" xr:uid="{00000000-0005-0000-0000-0000F01D0000}"/>
    <cellStyle name="Comma 20 2 2 8" xfId="18673" xr:uid="{00000000-0005-0000-0000-0000F11D0000}"/>
    <cellStyle name="Comma 20 2 3" xfId="3445" xr:uid="{00000000-0005-0000-0000-0000F21D0000}"/>
    <cellStyle name="Comma 20 2 3 2" xfId="3446" xr:uid="{00000000-0005-0000-0000-0000F31D0000}"/>
    <cellStyle name="Comma 20 2 3 2 2" xfId="3447" xr:uid="{00000000-0005-0000-0000-0000F41D0000}"/>
    <cellStyle name="Comma 20 2 3 2 2 2" xfId="18683" xr:uid="{00000000-0005-0000-0000-0000F51D0000}"/>
    <cellStyle name="Comma 20 2 3 2 3" xfId="12890" xr:uid="{00000000-0005-0000-0000-0000F61D0000}"/>
    <cellStyle name="Comma 20 2 3 2 3 2" xfId="20233" xr:uid="{00000000-0005-0000-0000-0000F71D0000}"/>
    <cellStyle name="Comma 20 2 3 2 3 3" xfId="21701" xr:uid="{00000000-0005-0000-0000-0000F81D0000}"/>
    <cellStyle name="Comma 20 2 3 2 4" xfId="18682" xr:uid="{00000000-0005-0000-0000-0000F91D0000}"/>
    <cellStyle name="Comma 20 2 3 3" xfId="3448" xr:uid="{00000000-0005-0000-0000-0000FA1D0000}"/>
    <cellStyle name="Comma 20 2 3 3 2" xfId="18684" xr:uid="{00000000-0005-0000-0000-0000FB1D0000}"/>
    <cellStyle name="Comma 20 2 3 4" xfId="12891" xr:uid="{00000000-0005-0000-0000-0000FC1D0000}"/>
    <cellStyle name="Comma 20 2 3 4 2" xfId="20234" xr:uid="{00000000-0005-0000-0000-0000FD1D0000}"/>
    <cellStyle name="Comma 20 2 3 4 3" xfId="21702" xr:uid="{00000000-0005-0000-0000-0000FE1D0000}"/>
    <cellStyle name="Comma 20 2 3 5" xfId="12892" xr:uid="{00000000-0005-0000-0000-0000FF1D0000}"/>
    <cellStyle name="Comma 20 2 3 5 2" xfId="20235" xr:uid="{00000000-0005-0000-0000-0000001E0000}"/>
    <cellStyle name="Comma 20 2 3 5 3" xfId="21703" xr:uid="{00000000-0005-0000-0000-0000011E0000}"/>
    <cellStyle name="Comma 20 2 3 6" xfId="12893" xr:uid="{00000000-0005-0000-0000-0000021E0000}"/>
    <cellStyle name="Comma 20 2 3 6 2" xfId="20236" xr:uid="{00000000-0005-0000-0000-0000031E0000}"/>
    <cellStyle name="Comma 20 2 3 7" xfId="18681" xr:uid="{00000000-0005-0000-0000-0000041E0000}"/>
    <cellStyle name="Comma 20 2 4" xfId="3449" xr:uid="{00000000-0005-0000-0000-0000051E0000}"/>
    <cellStyle name="Comma 20 2 4 2" xfId="3450" xr:uid="{00000000-0005-0000-0000-0000061E0000}"/>
    <cellStyle name="Comma 20 2 4 2 2" xfId="18686" xr:uid="{00000000-0005-0000-0000-0000071E0000}"/>
    <cellStyle name="Comma 20 2 4 3" xfId="12894" xr:uid="{00000000-0005-0000-0000-0000081E0000}"/>
    <cellStyle name="Comma 20 2 4 3 2" xfId="20237" xr:uid="{00000000-0005-0000-0000-0000091E0000}"/>
    <cellStyle name="Comma 20 2 4 3 3" xfId="21704" xr:uid="{00000000-0005-0000-0000-00000A1E0000}"/>
    <cellStyle name="Comma 20 2 4 4" xfId="18685" xr:uid="{00000000-0005-0000-0000-00000B1E0000}"/>
    <cellStyle name="Comma 20 2 5" xfId="3451" xr:uid="{00000000-0005-0000-0000-00000C1E0000}"/>
    <cellStyle name="Comma 20 2 5 2" xfId="18687" xr:uid="{00000000-0005-0000-0000-00000D1E0000}"/>
    <cellStyle name="Comma 20 2 6" xfId="12895" xr:uid="{00000000-0005-0000-0000-00000E1E0000}"/>
    <cellStyle name="Comma 20 2 6 2" xfId="20238" xr:uid="{00000000-0005-0000-0000-00000F1E0000}"/>
    <cellStyle name="Comma 20 2 6 3" xfId="21705" xr:uid="{00000000-0005-0000-0000-0000101E0000}"/>
    <cellStyle name="Comma 20 2 7" xfId="12896" xr:uid="{00000000-0005-0000-0000-0000111E0000}"/>
    <cellStyle name="Comma 20 2 7 2" xfId="20239" xr:uid="{00000000-0005-0000-0000-0000121E0000}"/>
    <cellStyle name="Comma 20 2 7 3" xfId="21706" xr:uid="{00000000-0005-0000-0000-0000131E0000}"/>
    <cellStyle name="Comma 20 2 8" xfId="12897" xr:uid="{00000000-0005-0000-0000-0000141E0000}"/>
    <cellStyle name="Comma 20 2 8 2" xfId="20240" xr:uid="{00000000-0005-0000-0000-0000151E0000}"/>
    <cellStyle name="Comma 20 2 9" xfId="18672" xr:uid="{00000000-0005-0000-0000-0000161E0000}"/>
    <cellStyle name="Comma 20 3" xfId="3452" xr:uid="{00000000-0005-0000-0000-0000171E0000}"/>
    <cellStyle name="Comma 20 3 2" xfId="3453" xr:uid="{00000000-0005-0000-0000-0000181E0000}"/>
    <cellStyle name="Comma 20 3 2 2" xfId="3454" xr:uid="{00000000-0005-0000-0000-0000191E0000}"/>
    <cellStyle name="Comma 20 3 2 2 2" xfId="3455" xr:uid="{00000000-0005-0000-0000-00001A1E0000}"/>
    <cellStyle name="Comma 20 3 2 2 2 2" xfId="18691" xr:uid="{00000000-0005-0000-0000-00001B1E0000}"/>
    <cellStyle name="Comma 20 3 2 2 3" xfId="12898" xr:uid="{00000000-0005-0000-0000-00001C1E0000}"/>
    <cellStyle name="Comma 20 3 2 2 3 2" xfId="20241" xr:uid="{00000000-0005-0000-0000-00001D1E0000}"/>
    <cellStyle name="Comma 20 3 2 2 3 3" xfId="21707" xr:uid="{00000000-0005-0000-0000-00001E1E0000}"/>
    <cellStyle name="Comma 20 3 2 2 4" xfId="18690" xr:uid="{00000000-0005-0000-0000-00001F1E0000}"/>
    <cellStyle name="Comma 20 3 2 3" xfId="3456" xr:uid="{00000000-0005-0000-0000-0000201E0000}"/>
    <cellStyle name="Comma 20 3 2 3 2" xfId="18692" xr:uid="{00000000-0005-0000-0000-0000211E0000}"/>
    <cellStyle name="Comma 20 3 2 4" xfId="12899" xr:uid="{00000000-0005-0000-0000-0000221E0000}"/>
    <cellStyle name="Comma 20 3 2 4 2" xfId="20242" xr:uid="{00000000-0005-0000-0000-0000231E0000}"/>
    <cellStyle name="Comma 20 3 2 4 3" xfId="21708" xr:uid="{00000000-0005-0000-0000-0000241E0000}"/>
    <cellStyle name="Comma 20 3 2 5" xfId="12900" xr:uid="{00000000-0005-0000-0000-0000251E0000}"/>
    <cellStyle name="Comma 20 3 2 5 2" xfId="20243" xr:uid="{00000000-0005-0000-0000-0000261E0000}"/>
    <cellStyle name="Comma 20 3 2 5 3" xfId="21709" xr:uid="{00000000-0005-0000-0000-0000271E0000}"/>
    <cellStyle name="Comma 20 3 2 6" xfId="12901" xr:uid="{00000000-0005-0000-0000-0000281E0000}"/>
    <cellStyle name="Comma 20 3 2 6 2" xfId="20244" xr:uid="{00000000-0005-0000-0000-0000291E0000}"/>
    <cellStyle name="Comma 20 3 2 7" xfId="18689" xr:uid="{00000000-0005-0000-0000-00002A1E0000}"/>
    <cellStyle name="Comma 20 3 3" xfId="3457" xr:uid="{00000000-0005-0000-0000-00002B1E0000}"/>
    <cellStyle name="Comma 20 3 3 2" xfId="3458" xr:uid="{00000000-0005-0000-0000-00002C1E0000}"/>
    <cellStyle name="Comma 20 3 3 2 2" xfId="18694" xr:uid="{00000000-0005-0000-0000-00002D1E0000}"/>
    <cellStyle name="Comma 20 3 3 3" xfId="12902" xr:uid="{00000000-0005-0000-0000-00002E1E0000}"/>
    <cellStyle name="Comma 20 3 3 3 2" xfId="20245" xr:uid="{00000000-0005-0000-0000-00002F1E0000}"/>
    <cellStyle name="Comma 20 3 3 3 3" xfId="21710" xr:uid="{00000000-0005-0000-0000-0000301E0000}"/>
    <cellStyle name="Comma 20 3 3 4" xfId="18693" xr:uid="{00000000-0005-0000-0000-0000311E0000}"/>
    <cellStyle name="Comma 20 3 4" xfId="3459" xr:uid="{00000000-0005-0000-0000-0000321E0000}"/>
    <cellStyle name="Comma 20 3 4 2" xfId="18695" xr:uid="{00000000-0005-0000-0000-0000331E0000}"/>
    <cellStyle name="Comma 20 3 5" xfId="12903" xr:uid="{00000000-0005-0000-0000-0000341E0000}"/>
    <cellStyle name="Comma 20 3 5 2" xfId="20246" xr:uid="{00000000-0005-0000-0000-0000351E0000}"/>
    <cellStyle name="Comma 20 3 5 3" xfId="21711" xr:uid="{00000000-0005-0000-0000-0000361E0000}"/>
    <cellStyle name="Comma 20 3 6" xfId="12904" xr:uid="{00000000-0005-0000-0000-0000371E0000}"/>
    <cellStyle name="Comma 20 3 6 2" xfId="20247" xr:uid="{00000000-0005-0000-0000-0000381E0000}"/>
    <cellStyle name="Comma 20 3 6 3" xfId="21712" xr:uid="{00000000-0005-0000-0000-0000391E0000}"/>
    <cellStyle name="Comma 20 3 7" xfId="12905" xr:uid="{00000000-0005-0000-0000-00003A1E0000}"/>
    <cellStyle name="Comma 20 3 7 2" xfId="20248" xr:uid="{00000000-0005-0000-0000-00003B1E0000}"/>
    <cellStyle name="Comma 20 3 8" xfId="18688" xr:uid="{00000000-0005-0000-0000-00003C1E0000}"/>
    <cellStyle name="Comma 20 4" xfId="3460" xr:uid="{00000000-0005-0000-0000-00003D1E0000}"/>
    <cellStyle name="Comma 20 4 2" xfId="3461" xr:uid="{00000000-0005-0000-0000-00003E1E0000}"/>
    <cellStyle name="Comma 20 4 2 2" xfId="3462" xr:uid="{00000000-0005-0000-0000-00003F1E0000}"/>
    <cellStyle name="Comma 20 4 2 2 2" xfId="3463" xr:uid="{00000000-0005-0000-0000-0000401E0000}"/>
    <cellStyle name="Comma 20 4 2 2 2 2" xfId="18699" xr:uid="{00000000-0005-0000-0000-0000411E0000}"/>
    <cellStyle name="Comma 20 4 2 2 3" xfId="12906" xr:uid="{00000000-0005-0000-0000-0000421E0000}"/>
    <cellStyle name="Comma 20 4 2 2 3 2" xfId="20249" xr:uid="{00000000-0005-0000-0000-0000431E0000}"/>
    <cellStyle name="Comma 20 4 2 2 3 3" xfId="21713" xr:uid="{00000000-0005-0000-0000-0000441E0000}"/>
    <cellStyle name="Comma 20 4 2 2 4" xfId="18698" xr:uid="{00000000-0005-0000-0000-0000451E0000}"/>
    <cellStyle name="Comma 20 4 2 3" xfId="3464" xr:uid="{00000000-0005-0000-0000-0000461E0000}"/>
    <cellStyle name="Comma 20 4 2 3 2" xfId="18700" xr:uid="{00000000-0005-0000-0000-0000471E0000}"/>
    <cellStyle name="Comma 20 4 2 4" xfId="12907" xr:uid="{00000000-0005-0000-0000-0000481E0000}"/>
    <cellStyle name="Comma 20 4 2 4 2" xfId="20250" xr:uid="{00000000-0005-0000-0000-0000491E0000}"/>
    <cellStyle name="Comma 20 4 2 4 3" xfId="21714" xr:uid="{00000000-0005-0000-0000-00004A1E0000}"/>
    <cellStyle name="Comma 20 4 2 5" xfId="12908" xr:uid="{00000000-0005-0000-0000-00004B1E0000}"/>
    <cellStyle name="Comma 20 4 2 5 2" xfId="20251" xr:uid="{00000000-0005-0000-0000-00004C1E0000}"/>
    <cellStyle name="Comma 20 4 2 5 3" xfId="21715" xr:uid="{00000000-0005-0000-0000-00004D1E0000}"/>
    <cellStyle name="Comma 20 4 2 6" xfId="12909" xr:uid="{00000000-0005-0000-0000-00004E1E0000}"/>
    <cellStyle name="Comma 20 4 2 6 2" xfId="20252" xr:uid="{00000000-0005-0000-0000-00004F1E0000}"/>
    <cellStyle name="Comma 20 4 2 7" xfId="18697" xr:uid="{00000000-0005-0000-0000-0000501E0000}"/>
    <cellStyle name="Comma 20 4 3" xfId="3465" xr:uid="{00000000-0005-0000-0000-0000511E0000}"/>
    <cellStyle name="Comma 20 4 3 2" xfId="3466" xr:uid="{00000000-0005-0000-0000-0000521E0000}"/>
    <cellStyle name="Comma 20 4 3 2 2" xfId="18702" xr:uid="{00000000-0005-0000-0000-0000531E0000}"/>
    <cellStyle name="Comma 20 4 3 3" xfId="12910" xr:uid="{00000000-0005-0000-0000-0000541E0000}"/>
    <cellStyle name="Comma 20 4 3 3 2" xfId="20253" xr:uid="{00000000-0005-0000-0000-0000551E0000}"/>
    <cellStyle name="Comma 20 4 3 3 3" xfId="21716" xr:uid="{00000000-0005-0000-0000-0000561E0000}"/>
    <cellStyle name="Comma 20 4 3 4" xfId="18701" xr:uid="{00000000-0005-0000-0000-0000571E0000}"/>
    <cellStyle name="Comma 20 4 4" xfId="3467" xr:uid="{00000000-0005-0000-0000-0000581E0000}"/>
    <cellStyle name="Comma 20 4 4 2" xfId="18703" xr:uid="{00000000-0005-0000-0000-0000591E0000}"/>
    <cellStyle name="Comma 20 4 5" xfId="12911" xr:uid="{00000000-0005-0000-0000-00005A1E0000}"/>
    <cellStyle name="Comma 20 4 5 2" xfId="20254" xr:uid="{00000000-0005-0000-0000-00005B1E0000}"/>
    <cellStyle name="Comma 20 4 5 3" xfId="21717" xr:uid="{00000000-0005-0000-0000-00005C1E0000}"/>
    <cellStyle name="Comma 20 4 6" xfId="12912" xr:uid="{00000000-0005-0000-0000-00005D1E0000}"/>
    <cellStyle name="Comma 20 4 6 2" xfId="20255" xr:uid="{00000000-0005-0000-0000-00005E1E0000}"/>
    <cellStyle name="Comma 20 4 6 3" xfId="21718" xr:uid="{00000000-0005-0000-0000-00005F1E0000}"/>
    <cellStyle name="Comma 20 4 7" xfId="12913" xr:uid="{00000000-0005-0000-0000-0000601E0000}"/>
    <cellStyle name="Comma 20 4 7 2" xfId="20256" xr:uid="{00000000-0005-0000-0000-0000611E0000}"/>
    <cellStyle name="Comma 20 4 8" xfId="18696" xr:uid="{00000000-0005-0000-0000-0000621E0000}"/>
    <cellStyle name="Comma 20 5" xfId="12914" xr:uid="{00000000-0005-0000-0000-0000631E0000}"/>
    <cellStyle name="Comma 20 5 2" xfId="20257" xr:uid="{00000000-0005-0000-0000-0000641E0000}"/>
    <cellStyle name="Comma 20 6" xfId="21166" xr:uid="{00000000-0005-0000-0000-0000651E0000}"/>
    <cellStyle name="Comma 200" xfId="3468" xr:uid="{00000000-0005-0000-0000-0000661E0000}"/>
    <cellStyle name="Comma 200 2" xfId="12915" xr:uid="{00000000-0005-0000-0000-0000671E0000}"/>
    <cellStyle name="Comma 200 2 2" xfId="20258" xr:uid="{00000000-0005-0000-0000-0000681E0000}"/>
    <cellStyle name="Comma 200 2 3" xfId="21719" xr:uid="{00000000-0005-0000-0000-0000691E0000}"/>
    <cellStyle name="Comma 200 3" xfId="18704" xr:uid="{00000000-0005-0000-0000-00006A1E0000}"/>
    <cellStyle name="Comma 201" xfId="3469" xr:uid="{00000000-0005-0000-0000-00006B1E0000}"/>
    <cellStyle name="Comma 201 2" xfId="12916" xr:uid="{00000000-0005-0000-0000-00006C1E0000}"/>
    <cellStyle name="Comma 201 2 2" xfId="20259" xr:uid="{00000000-0005-0000-0000-00006D1E0000}"/>
    <cellStyle name="Comma 201 2 3" xfId="21720" xr:uid="{00000000-0005-0000-0000-00006E1E0000}"/>
    <cellStyle name="Comma 201 3" xfId="18705" xr:uid="{00000000-0005-0000-0000-00006F1E0000}"/>
    <cellStyle name="Comma 202" xfId="3470" xr:uid="{00000000-0005-0000-0000-0000701E0000}"/>
    <cellStyle name="Comma 202 2" xfId="12917" xr:uid="{00000000-0005-0000-0000-0000711E0000}"/>
    <cellStyle name="Comma 202 2 2" xfId="20260" xr:uid="{00000000-0005-0000-0000-0000721E0000}"/>
    <cellStyle name="Comma 202 2 3" xfId="21721" xr:uid="{00000000-0005-0000-0000-0000731E0000}"/>
    <cellStyle name="Comma 202 3" xfId="18706" xr:uid="{00000000-0005-0000-0000-0000741E0000}"/>
    <cellStyle name="Comma 203" xfId="3471" xr:uid="{00000000-0005-0000-0000-0000751E0000}"/>
    <cellStyle name="Comma 203 2" xfId="12918" xr:uid="{00000000-0005-0000-0000-0000761E0000}"/>
    <cellStyle name="Comma 203 2 2" xfId="20261" xr:uid="{00000000-0005-0000-0000-0000771E0000}"/>
    <cellStyle name="Comma 203 2 3" xfId="21722" xr:uid="{00000000-0005-0000-0000-0000781E0000}"/>
    <cellStyle name="Comma 203 3" xfId="18707" xr:uid="{00000000-0005-0000-0000-0000791E0000}"/>
    <cellStyle name="Comma 204" xfId="3472" xr:uid="{00000000-0005-0000-0000-00007A1E0000}"/>
    <cellStyle name="Comma 204 2" xfId="12919" xr:uid="{00000000-0005-0000-0000-00007B1E0000}"/>
    <cellStyle name="Comma 204 2 2" xfId="20262" xr:uid="{00000000-0005-0000-0000-00007C1E0000}"/>
    <cellStyle name="Comma 204 2 3" xfId="21723" xr:uid="{00000000-0005-0000-0000-00007D1E0000}"/>
    <cellStyle name="Comma 204 3" xfId="18708" xr:uid="{00000000-0005-0000-0000-00007E1E0000}"/>
    <cellStyle name="Comma 205" xfId="3473" xr:uid="{00000000-0005-0000-0000-00007F1E0000}"/>
    <cellStyle name="Comma 205 2" xfId="12920" xr:uid="{00000000-0005-0000-0000-0000801E0000}"/>
    <cellStyle name="Comma 205 2 2" xfId="20263" xr:uid="{00000000-0005-0000-0000-0000811E0000}"/>
    <cellStyle name="Comma 205 2 3" xfId="21724" xr:uid="{00000000-0005-0000-0000-0000821E0000}"/>
    <cellStyle name="Comma 205 3" xfId="18709" xr:uid="{00000000-0005-0000-0000-0000831E0000}"/>
    <cellStyle name="Comma 206" xfId="3474" xr:uid="{00000000-0005-0000-0000-0000841E0000}"/>
    <cellStyle name="Comma 206 2" xfId="12921" xr:uid="{00000000-0005-0000-0000-0000851E0000}"/>
    <cellStyle name="Comma 206 2 2" xfId="20264" xr:uid="{00000000-0005-0000-0000-0000861E0000}"/>
    <cellStyle name="Comma 206 2 3" xfId="21725" xr:uid="{00000000-0005-0000-0000-0000871E0000}"/>
    <cellStyle name="Comma 206 3" xfId="18710" xr:uid="{00000000-0005-0000-0000-0000881E0000}"/>
    <cellStyle name="Comma 207" xfId="3475" xr:uid="{00000000-0005-0000-0000-0000891E0000}"/>
    <cellStyle name="Comma 207 2" xfId="12922" xr:uid="{00000000-0005-0000-0000-00008A1E0000}"/>
    <cellStyle name="Comma 207 2 2" xfId="20265" xr:uid="{00000000-0005-0000-0000-00008B1E0000}"/>
    <cellStyle name="Comma 207 2 3" xfId="21726" xr:uid="{00000000-0005-0000-0000-00008C1E0000}"/>
    <cellStyle name="Comma 207 3" xfId="18711" xr:uid="{00000000-0005-0000-0000-00008D1E0000}"/>
    <cellStyle name="Comma 208" xfId="3476" xr:uid="{00000000-0005-0000-0000-00008E1E0000}"/>
    <cellStyle name="Comma 208 2" xfId="12923" xr:uid="{00000000-0005-0000-0000-00008F1E0000}"/>
    <cellStyle name="Comma 208 2 2" xfId="20266" xr:uid="{00000000-0005-0000-0000-0000901E0000}"/>
    <cellStyle name="Comma 208 2 3" xfId="21727" xr:uid="{00000000-0005-0000-0000-0000911E0000}"/>
    <cellStyle name="Comma 208 3" xfId="18712" xr:uid="{00000000-0005-0000-0000-0000921E0000}"/>
    <cellStyle name="Comma 209" xfId="3477" xr:uid="{00000000-0005-0000-0000-0000931E0000}"/>
    <cellStyle name="Comma 209 2" xfId="12924" xr:uid="{00000000-0005-0000-0000-0000941E0000}"/>
    <cellStyle name="Comma 209 2 2" xfId="20267" xr:uid="{00000000-0005-0000-0000-0000951E0000}"/>
    <cellStyle name="Comma 209 2 3" xfId="21728" xr:uid="{00000000-0005-0000-0000-0000961E0000}"/>
    <cellStyle name="Comma 209 3" xfId="18713" xr:uid="{00000000-0005-0000-0000-0000971E0000}"/>
    <cellStyle name="Comma 21" xfId="3478" xr:uid="{00000000-0005-0000-0000-0000981E0000}"/>
    <cellStyle name="Comma 21 2" xfId="3479" xr:uid="{00000000-0005-0000-0000-0000991E0000}"/>
    <cellStyle name="Comma 21 2 2" xfId="3480" xr:uid="{00000000-0005-0000-0000-00009A1E0000}"/>
    <cellStyle name="Comma 21 2 2 2" xfId="3481" xr:uid="{00000000-0005-0000-0000-00009B1E0000}"/>
    <cellStyle name="Comma 21 2 2 2 2" xfId="3482" xr:uid="{00000000-0005-0000-0000-00009C1E0000}"/>
    <cellStyle name="Comma 21 2 2 2 2 2" xfId="3483" xr:uid="{00000000-0005-0000-0000-00009D1E0000}"/>
    <cellStyle name="Comma 21 2 2 2 2 2 2" xfId="18718" xr:uid="{00000000-0005-0000-0000-00009E1E0000}"/>
    <cellStyle name="Comma 21 2 2 2 2 3" xfId="12925" xr:uid="{00000000-0005-0000-0000-00009F1E0000}"/>
    <cellStyle name="Comma 21 2 2 2 2 3 2" xfId="20268" xr:uid="{00000000-0005-0000-0000-0000A01E0000}"/>
    <cellStyle name="Comma 21 2 2 2 2 3 3" xfId="21729" xr:uid="{00000000-0005-0000-0000-0000A11E0000}"/>
    <cellStyle name="Comma 21 2 2 2 2 4" xfId="18717" xr:uid="{00000000-0005-0000-0000-0000A21E0000}"/>
    <cellStyle name="Comma 21 2 2 2 3" xfId="3484" xr:uid="{00000000-0005-0000-0000-0000A31E0000}"/>
    <cellStyle name="Comma 21 2 2 2 3 2" xfId="18719" xr:uid="{00000000-0005-0000-0000-0000A41E0000}"/>
    <cellStyle name="Comma 21 2 2 2 4" xfId="12926" xr:uid="{00000000-0005-0000-0000-0000A51E0000}"/>
    <cellStyle name="Comma 21 2 2 2 4 2" xfId="20269" xr:uid="{00000000-0005-0000-0000-0000A61E0000}"/>
    <cellStyle name="Comma 21 2 2 2 4 3" xfId="21730" xr:uid="{00000000-0005-0000-0000-0000A71E0000}"/>
    <cellStyle name="Comma 21 2 2 2 5" xfId="12927" xr:uid="{00000000-0005-0000-0000-0000A81E0000}"/>
    <cellStyle name="Comma 21 2 2 2 5 2" xfId="20270" xr:uid="{00000000-0005-0000-0000-0000A91E0000}"/>
    <cellStyle name="Comma 21 2 2 2 5 3" xfId="21731" xr:uid="{00000000-0005-0000-0000-0000AA1E0000}"/>
    <cellStyle name="Comma 21 2 2 2 6" xfId="12928" xr:uid="{00000000-0005-0000-0000-0000AB1E0000}"/>
    <cellStyle name="Comma 21 2 2 2 6 2" xfId="20271" xr:uid="{00000000-0005-0000-0000-0000AC1E0000}"/>
    <cellStyle name="Comma 21 2 2 2 7" xfId="18716" xr:uid="{00000000-0005-0000-0000-0000AD1E0000}"/>
    <cellStyle name="Comma 21 2 2 3" xfId="3485" xr:uid="{00000000-0005-0000-0000-0000AE1E0000}"/>
    <cellStyle name="Comma 21 2 2 3 2" xfId="3486" xr:uid="{00000000-0005-0000-0000-0000AF1E0000}"/>
    <cellStyle name="Comma 21 2 2 3 2 2" xfId="18721" xr:uid="{00000000-0005-0000-0000-0000B01E0000}"/>
    <cellStyle name="Comma 21 2 2 3 3" xfId="12929" xr:uid="{00000000-0005-0000-0000-0000B11E0000}"/>
    <cellStyle name="Comma 21 2 2 3 3 2" xfId="20272" xr:uid="{00000000-0005-0000-0000-0000B21E0000}"/>
    <cellStyle name="Comma 21 2 2 3 3 3" xfId="21732" xr:uid="{00000000-0005-0000-0000-0000B31E0000}"/>
    <cellStyle name="Comma 21 2 2 3 4" xfId="18720" xr:uid="{00000000-0005-0000-0000-0000B41E0000}"/>
    <cellStyle name="Comma 21 2 2 4" xfId="3487" xr:uid="{00000000-0005-0000-0000-0000B51E0000}"/>
    <cellStyle name="Comma 21 2 2 4 2" xfId="18722" xr:uid="{00000000-0005-0000-0000-0000B61E0000}"/>
    <cellStyle name="Comma 21 2 2 5" xfId="12930" xr:uid="{00000000-0005-0000-0000-0000B71E0000}"/>
    <cellStyle name="Comma 21 2 2 5 2" xfId="20273" xr:uid="{00000000-0005-0000-0000-0000B81E0000}"/>
    <cellStyle name="Comma 21 2 2 5 3" xfId="21733" xr:uid="{00000000-0005-0000-0000-0000B91E0000}"/>
    <cellStyle name="Comma 21 2 2 6" xfId="12931" xr:uid="{00000000-0005-0000-0000-0000BA1E0000}"/>
    <cellStyle name="Comma 21 2 2 6 2" xfId="20274" xr:uid="{00000000-0005-0000-0000-0000BB1E0000}"/>
    <cellStyle name="Comma 21 2 2 6 3" xfId="21734" xr:uid="{00000000-0005-0000-0000-0000BC1E0000}"/>
    <cellStyle name="Comma 21 2 2 7" xfId="12932" xr:uid="{00000000-0005-0000-0000-0000BD1E0000}"/>
    <cellStyle name="Comma 21 2 2 7 2" xfId="20275" xr:uid="{00000000-0005-0000-0000-0000BE1E0000}"/>
    <cellStyle name="Comma 21 2 2 8" xfId="18715" xr:uid="{00000000-0005-0000-0000-0000BF1E0000}"/>
    <cellStyle name="Comma 21 2 3" xfId="3488" xr:uid="{00000000-0005-0000-0000-0000C01E0000}"/>
    <cellStyle name="Comma 21 2 3 2" xfId="3489" xr:uid="{00000000-0005-0000-0000-0000C11E0000}"/>
    <cellStyle name="Comma 21 2 3 2 2" xfId="3490" xr:uid="{00000000-0005-0000-0000-0000C21E0000}"/>
    <cellStyle name="Comma 21 2 3 2 2 2" xfId="18725" xr:uid="{00000000-0005-0000-0000-0000C31E0000}"/>
    <cellStyle name="Comma 21 2 3 2 3" xfId="12933" xr:uid="{00000000-0005-0000-0000-0000C41E0000}"/>
    <cellStyle name="Comma 21 2 3 2 3 2" xfId="20276" xr:uid="{00000000-0005-0000-0000-0000C51E0000}"/>
    <cellStyle name="Comma 21 2 3 2 3 3" xfId="21735" xr:uid="{00000000-0005-0000-0000-0000C61E0000}"/>
    <cellStyle name="Comma 21 2 3 2 4" xfId="18724" xr:uid="{00000000-0005-0000-0000-0000C71E0000}"/>
    <cellStyle name="Comma 21 2 3 3" xfId="3491" xr:uid="{00000000-0005-0000-0000-0000C81E0000}"/>
    <cellStyle name="Comma 21 2 3 3 2" xfId="18726" xr:uid="{00000000-0005-0000-0000-0000C91E0000}"/>
    <cellStyle name="Comma 21 2 3 4" xfId="12934" xr:uid="{00000000-0005-0000-0000-0000CA1E0000}"/>
    <cellStyle name="Comma 21 2 3 4 2" xfId="20277" xr:uid="{00000000-0005-0000-0000-0000CB1E0000}"/>
    <cellStyle name="Comma 21 2 3 4 3" xfId="21736" xr:uid="{00000000-0005-0000-0000-0000CC1E0000}"/>
    <cellStyle name="Comma 21 2 3 5" xfId="12935" xr:uid="{00000000-0005-0000-0000-0000CD1E0000}"/>
    <cellStyle name="Comma 21 2 3 5 2" xfId="20278" xr:uid="{00000000-0005-0000-0000-0000CE1E0000}"/>
    <cellStyle name="Comma 21 2 3 5 3" xfId="21737" xr:uid="{00000000-0005-0000-0000-0000CF1E0000}"/>
    <cellStyle name="Comma 21 2 3 6" xfId="12936" xr:uid="{00000000-0005-0000-0000-0000D01E0000}"/>
    <cellStyle name="Comma 21 2 3 6 2" xfId="20279" xr:uid="{00000000-0005-0000-0000-0000D11E0000}"/>
    <cellStyle name="Comma 21 2 3 7" xfId="18723" xr:uid="{00000000-0005-0000-0000-0000D21E0000}"/>
    <cellStyle name="Comma 21 2 4" xfId="3492" xr:uid="{00000000-0005-0000-0000-0000D31E0000}"/>
    <cellStyle name="Comma 21 2 4 2" xfId="3493" xr:uid="{00000000-0005-0000-0000-0000D41E0000}"/>
    <cellStyle name="Comma 21 2 4 2 2" xfId="18728" xr:uid="{00000000-0005-0000-0000-0000D51E0000}"/>
    <cellStyle name="Comma 21 2 4 3" xfId="12937" xr:uid="{00000000-0005-0000-0000-0000D61E0000}"/>
    <cellStyle name="Comma 21 2 4 3 2" xfId="20280" xr:uid="{00000000-0005-0000-0000-0000D71E0000}"/>
    <cellStyle name="Comma 21 2 4 3 3" xfId="21738" xr:uid="{00000000-0005-0000-0000-0000D81E0000}"/>
    <cellStyle name="Comma 21 2 4 4" xfId="18727" xr:uid="{00000000-0005-0000-0000-0000D91E0000}"/>
    <cellStyle name="Comma 21 2 5" xfId="3494" xr:uid="{00000000-0005-0000-0000-0000DA1E0000}"/>
    <cellStyle name="Comma 21 2 5 2" xfId="18729" xr:uid="{00000000-0005-0000-0000-0000DB1E0000}"/>
    <cellStyle name="Comma 21 2 6" xfId="12938" xr:uid="{00000000-0005-0000-0000-0000DC1E0000}"/>
    <cellStyle name="Comma 21 2 6 2" xfId="20281" xr:uid="{00000000-0005-0000-0000-0000DD1E0000}"/>
    <cellStyle name="Comma 21 2 6 3" xfId="21739" xr:uid="{00000000-0005-0000-0000-0000DE1E0000}"/>
    <cellStyle name="Comma 21 2 7" xfId="12939" xr:uid="{00000000-0005-0000-0000-0000DF1E0000}"/>
    <cellStyle name="Comma 21 2 7 2" xfId="20282" xr:uid="{00000000-0005-0000-0000-0000E01E0000}"/>
    <cellStyle name="Comma 21 2 7 3" xfId="21740" xr:uid="{00000000-0005-0000-0000-0000E11E0000}"/>
    <cellStyle name="Comma 21 2 8" xfId="12940" xr:uid="{00000000-0005-0000-0000-0000E21E0000}"/>
    <cellStyle name="Comma 21 2 8 2" xfId="20283" xr:uid="{00000000-0005-0000-0000-0000E31E0000}"/>
    <cellStyle name="Comma 21 2 9" xfId="18714" xr:uid="{00000000-0005-0000-0000-0000E41E0000}"/>
    <cellStyle name="Comma 21 3" xfId="3495" xr:uid="{00000000-0005-0000-0000-0000E51E0000}"/>
    <cellStyle name="Comma 21 3 2" xfId="3496" xr:uid="{00000000-0005-0000-0000-0000E61E0000}"/>
    <cellStyle name="Comma 21 3 2 2" xfId="3497" xr:uid="{00000000-0005-0000-0000-0000E71E0000}"/>
    <cellStyle name="Comma 21 3 2 2 2" xfId="3498" xr:uid="{00000000-0005-0000-0000-0000E81E0000}"/>
    <cellStyle name="Comma 21 3 2 2 2 2" xfId="18733" xr:uid="{00000000-0005-0000-0000-0000E91E0000}"/>
    <cellStyle name="Comma 21 3 2 2 3" xfId="12941" xr:uid="{00000000-0005-0000-0000-0000EA1E0000}"/>
    <cellStyle name="Comma 21 3 2 2 3 2" xfId="20284" xr:uid="{00000000-0005-0000-0000-0000EB1E0000}"/>
    <cellStyle name="Comma 21 3 2 2 3 3" xfId="21741" xr:uid="{00000000-0005-0000-0000-0000EC1E0000}"/>
    <cellStyle name="Comma 21 3 2 2 4" xfId="18732" xr:uid="{00000000-0005-0000-0000-0000ED1E0000}"/>
    <cellStyle name="Comma 21 3 2 3" xfId="3499" xr:uid="{00000000-0005-0000-0000-0000EE1E0000}"/>
    <cellStyle name="Comma 21 3 2 3 2" xfId="18734" xr:uid="{00000000-0005-0000-0000-0000EF1E0000}"/>
    <cellStyle name="Comma 21 3 2 4" xfId="12942" xr:uid="{00000000-0005-0000-0000-0000F01E0000}"/>
    <cellStyle name="Comma 21 3 2 4 2" xfId="20285" xr:uid="{00000000-0005-0000-0000-0000F11E0000}"/>
    <cellStyle name="Comma 21 3 2 4 3" xfId="21742" xr:uid="{00000000-0005-0000-0000-0000F21E0000}"/>
    <cellStyle name="Comma 21 3 2 5" xfId="12943" xr:uid="{00000000-0005-0000-0000-0000F31E0000}"/>
    <cellStyle name="Comma 21 3 2 5 2" xfId="20286" xr:uid="{00000000-0005-0000-0000-0000F41E0000}"/>
    <cellStyle name="Comma 21 3 2 5 3" xfId="21743" xr:uid="{00000000-0005-0000-0000-0000F51E0000}"/>
    <cellStyle name="Comma 21 3 2 6" xfId="12944" xr:uid="{00000000-0005-0000-0000-0000F61E0000}"/>
    <cellStyle name="Comma 21 3 2 6 2" xfId="20287" xr:uid="{00000000-0005-0000-0000-0000F71E0000}"/>
    <cellStyle name="Comma 21 3 2 7" xfId="18731" xr:uid="{00000000-0005-0000-0000-0000F81E0000}"/>
    <cellStyle name="Comma 21 3 3" xfId="3500" xr:uid="{00000000-0005-0000-0000-0000F91E0000}"/>
    <cellStyle name="Comma 21 3 3 2" xfId="3501" xr:uid="{00000000-0005-0000-0000-0000FA1E0000}"/>
    <cellStyle name="Comma 21 3 3 2 2" xfId="18736" xr:uid="{00000000-0005-0000-0000-0000FB1E0000}"/>
    <cellStyle name="Comma 21 3 3 3" xfId="12945" xr:uid="{00000000-0005-0000-0000-0000FC1E0000}"/>
    <cellStyle name="Comma 21 3 3 3 2" xfId="20288" xr:uid="{00000000-0005-0000-0000-0000FD1E0000}"/>
    <cellStyle name="Comma 21 3 3 3 3" xfId="21744" xr:uid="{00000000-0005-0000-0000-0000FE1E0000}"/>
    <cellStyle name="Comma 21 3 3 4" xfId="18735" xr:uid="{00000000-0005-0000-0000-0000FF1E0000}"/>
    <cellStyle name="Comma 21 3 4" xfId="3502" xr:uid="{00000000-0005-0000-0000-0000001F0000}"/>
    <cellStyle name="Comma 21 3 4 2" xfId="18737" xr:uid="{00000000-0005-0000-0000-0000011F0000}"/>
    <cellStyle name="Comma 21 3 5" xfId="12946" xr:uid="{00000000-0005-0000-0000-0000021F0000}"/>
    <cellStyle name="Comma 21 3 5 2" xfId="20289" xr:uid="{00000000-0005-0000-0000-0000031F0000}"/>
    <cellStyle name="Comma 21 3 5 3" xfId="21745" xr:uid="{00000000-0005-0000-0000-0000041F0000}"/>
    <cellStyle name="Comma 21 3 6" xfId="12947" xr:uid="{00000000-0005-0000-0000-0000051F0000}"/>
    <cellStyle name="Comma 21 3 6 2" xfId="20290" xr:uid="{00000000-0005-0000-0000-0000061F0000}"/>
    <cellStyle name="Comma 21 3 6 3" xfId="21746" xr:uid="{00000000-0005-0000-0000-0000071F0000}"/>
    <cellStyle name="Comma 21 3 7" xfId="12948" xr:uid="{00000000-0005-0000-0000-0000081F0000}"/>
    <cellStyle name="Comma 21 3 7 2" xfId="20291" xr:uid="{00000000-0005-0000-0000-0000091F0000}"/>
    <cellStyle name="Comma 21 3 8" xfId="18730" xr:uid="{00000000-0005-0000-0000-00000A1F0000}"/>
    <cellStyle name="Comma 21 4" xfId="3503" xr:uid="{00000000-0005-0000-0000-00000B1F0000}"/>
    <cellStyle name="Comma 21 4 2" xfId="3504" xr:uid="{00000000-0005-0000-0000-00000C1F0000}"/>
    <cellStyle name="Comma 21 4 2 2" xfId="3505" xr:uid="{00000000-0005-0000-0000-00000D1F0000}"/>
    <cellStyle name="Comma 21 4 2 2 2" xfId="3506" xr:uid="{00000000-0005-0000-0000-00000E1F0000}"/>
    <cellStyle name="Comma 21 4 2 2 2 2" xfId="18741" xr:uid="{00000000-0005-0000-0000-00000F1F0000}"/>
    <cellStyle name="Comma 21 4 2 2 3" xfId="12949" xr:uid="{00000000-0005-0000-0000-0000101F0000}"/>
    <cellStyle name="Comma 21 4 2 2 3 2" xfId="20292" xr:uid="{00000000-0005-0000-0000-0000111F0000}"/>
    <cellStyle name="Comma 21 4 2 2 3 3" xfId="21747" xr:uid="{00000000-0005-0000-0000-0000121F0000}"/>
    <cellStyle name="Comma 21 4 2 2 4" xfId="18740" xr:uid="{00000000-0005-0000-0000-0000131F0000}"/>
    <cellStyle name="Comma 21 4 2 3" xfId="3507" xr:uid="{00000000-0005-0000-0000-0000141F0000}"/>
    <cellStyle name="Comma 21 4 2 3 2" xfId="18742" xr:uid="{00000000-0005-0000-0000-0000151F0000}"/>
    <cellStyle name="Comma 21 4 2 4" xfId="12950" xr:uid="{00000000-0005-0000-0000-0000161F0000}"/>
    <cellStyle name="Comma 21 4 2 4 2" xfId="20293" xr:uid="{00000000-0005-0000-0000-0000171F0000}"/>
    <cellStyle name="Comma 21 4 2 4 3" xfId="21748" xr:uid="{00000000-0005-0000-0000-0000181F0000}"/>
    <cellStyle name="Comma 21 4 2 5" xfId="12951" xr:uid="{00000000-0005-0000-0000-0000191F0000}"/>
    <cellStyle name="Comma 21 4 2 5 2" xfId="20294" xr:uid="{00000000-0005-0000-0000-00001A1F0000}"/>
    <cellStyle name="Comma 21 4 2 5 3" xfId="21749" xr:uid="{00000000-0005-0000-0000-00001B1F0000}"/>
    <cellStyle name="Comma 21 4 2 6" xfId="12952" xr:uid="{00000000-0005-0000-0000-00001C1F0000}"/>
    <cellStyle name="Comma 21 4 2 6 2" xfId="20295" xr:uid="{00000000-0005-0000-0000-00001D1F0000}"/>
    <cellStyle name="Comma 21 4 2 7" xfId="18739" xr:uid="{00000000-0005-0000-0000-00001E1F0000}"/>
    <cellStyle name="Comma 21 4 3" xfId="3508" xr:uid="{00000000-0005-0000-0000-00001F1F0000}"/>
    <cellStyle name="Comma 21 4 3 2" xfId="3509" xr:uid="{00000000-0005-0000-0000-0000201F0000}"/>
    <cellStyle name="Comma 21 4 3 2 2" xfId="18744" xr:uid="{00000000-0005-0000-0000-0000211F0000}"/>
    <cellStyle name="Comma 21 4 3 3" xfId="12953" xr:uid="{00000000-0005-0000-0000-0000221F0000}"/>
    <cellStyle name="Comma 21 4 3 3 2" xfId="20296" xr:uid="{00000000-0005-0000-0000-0000231F0000}"/>
    <cellStyle name="Comma 21 4 3 3 3" xfId="21750" xr:uid="{00000000-0005-0000-0000-0000241F0000}"/>
    <cellStyle name="Comma 21 4 3 4" xfId="18743" xr:uid="{00000000-0005-0000-0000-0000251F0000}"/>
    <cellStyle name="Comma 21 4 4" xfId="3510" xr:uid="{00000000-0005-0000-0000-0000261F0000}"/>
    <cellStyle name="Comma 21 4 4 2" xfId="18745" xr:uid="{00000000-0005-0000-0000-0000271F0000}"/>
    <cellStyle name="Comma 21 4 5" xfId="12954" xr:uid="{00000000-0005-0000-0000-0000281F0000}"/>
    <cellStyle name="Comma 21 4 5 2" xfId="20297" xr:uid="{00000000-0005-0000-0000-0000291F0000}"/>
    <cellStyle name="Comma 21 4 5 3" xfId="21751" xr:uid="{00000000-0005-0000-0000-00002A1F0000}"/>
    <cellStyle name="Comma 21 4 6" xfId="12955" xr:uid="{00000000-0005-0000-0000-00002B1F0000}"/>
    <cellStyle name="Comma 21 4 6 2" xfId="20298" xr:uid="{00000000-0005-0000-0000-00002C1F0000}"/>
    <cellStyle name="Comma 21 4 6 3" xfId="21752" xr:uid="{00000000-0005-0000-0000-00002D1F0000}"/>
    <cellStyle name="Comma 21 4 7" xfId="12956" xr:uid="{00000000-0005-0000-0000-00002E1F0000}"/>
    <cellStyle name="Comma 21 4 7 2" xfId="20299" xr:uid="{00000000-0005-0000-0000-00002F1F0000}"/>
    <cellStyle name="Comma 21 4 8" xfId="18738" xr:uid="{00000000-0005-0000-0000-0000301F0000}"/>
    <cellStyle name="Comma 21 5" xfId="12957" xr:uid="{00000000-0005-0000-0000-0000311F0000}"/>
    <cellStyle name="Comma 21 5 2" xfId="20300" xr:uid="{00000000-0005-0000-0000-0000321F0000}"/>
    <cellStyle name="Comma 21 6" xfId="21167" xr:uid="{00000000-0005-0000-0000-0000331F0000}"/>
    <cellStyle name="Comma 210" xfId="3511" xr:uid="{00000000-0005-0000-0000-0000341F0000}"/>
    <cellStyle name="Comma 210 2" xfId="12958" xr:uid="{00000000-0005-0000-0000-0000351F0000}"/>
    <cellStyle name="Comma 210 2 2" xfId="20301" xr:uid="{00000000-0005-0000-0000-0000361F0000}"/>
    <cellStyle name="Comma 210 2 3" xfId="21753" xr:uid="{00000000-0005-0000-0000-0000371F0000}"/>
    <cellStyle name="Comma 210 3" xfId="18746" xr:uid="{00000000-0005-0000-0000-0000381F0000}"/>
    <cellStyle name="Comma 211" xfId="3512" xr:uid="{00000000-0005-0000-0000-0000391F0000}"/>
    <cellStyle name="Comma 211 2" xfId="12959" xr:uid="{00000000-0005-0000-0000-00003A1F0000}"/>
    <cellStyle name="Comma 211 2 2" xfId="20302" xr:uid="{00000000-0005-0000-0000-00003B1F0000}"/>
    <cellStyle name="Comma 211 2 3" xfId="21754" xr:uid="{00000000-0005-0000-0000-00003C1F0000}"/>
    <cellStyle name="Comma 211 3" xfId="18747" xr:uid="{00000000-0005-0000-0000-00003D1F0000}"/>
    <cellStyle name="Comma 212" xfId="3513" xr:uid="{00000000-0005-0000-0000-00003E1F0000}"/>
    <cellStyle name="Comma 212 2" xfId="12960" xr:uid="{00000000-0005-0000-0000-00003F1F0000}"/>
    <cellStyle name="Comma 212 2 2" xfId="20303" xr:uid="{00000000-0005-0000-0000-0000401F0000}"/>
    <cellStyle name="Comma 212 2 3" xfId="21755" xr:uid="{00000000-0005-0000-0000-0000411F0000}"/>
    <cellStyle name="Comma 212 3" xfId="18748" xr:uid="{00000000-0005-0000-0000-0000421F0000}"/>
    <cellStyle name="Comma 213" xfId="3514" xr:uid="{00000000-0005-0000-0000-0000431F0000}"/>
    <cellStyle name="Comma 213 2" xfId="12961" xr:uid="{00000000-0005-0000-0000-0000441F0000}"/>
    <cellStyle name="Comma 213 2 2" xfId="20304" xr:uid="{00000000-0005-0000-0000-0000451F0000}"/>
    <cellStyle name="Comma 213 2 3" xfId="21756" xr:uid="{00000000-0005-0000-0000-0000461F0000}"/>
    <cellStyle name="Comma 213 3" xfId="18749" xr:uid="{00000000-0005-0000-0000-0000471F0000}"/>
    <cellStyle name="Comma 214" xfId="3515" xr:uid="{00000000-0005-0000-0000-0000481F0000}"/>
    <cellStyle name="Comma 214 2" xfId="12962" xr:uid="{00000000-0005-0000-0000-0000491F0000}"/>
    <cellStyle name="Comma 214 2 2" xfId="20305" xr:uid="{00000000-0005-0000-0000-00004A1F0000}"/>
    <cellStyle name="Comma 214 2 3" xfId="21757" xr:uid="{00000000-0005-0000-0000-00004B1F0000}"/>
    <cellStyle name="Comma 214 3" xfId="18750" xr:uid="{00000000-0005-0000-0000-00004C1F0000}"/>
    <cellStyle name="Comma 215" xfId="3516" xr:uid="{00000000-0005-0000-0000-00004D1F0000}"/>
    <cellStyle name="Comma 215 2" xfId="12963" xr:uid="{00000000-0005-0000-0000-00004E1F0000}"/>
    <cellStyle name="Comma 215 2 2" xfId="20306" xr:uid="{00000000-0005-0000-0000-00004F1F0000}"/>
    <cellStyle name="Comma 215 2 3" xfId="21758" xr:uid="{00000000-0005-0000-0000-0000501F0000}"/>
    <cellStyle name="Comma 215 3" xfId="18751" xr:uid="{00000000-0005-0000-0000-0000511F0000}"/>
    <cellStyle name="Comma 216" xfId="3517" xr:uid="{00000000-0005-0000-0000-0000521F0000}"/>
    <cellStyle name="Comma 216 2" xfId="12964" xr:uid="{00000000-0005-0000-0000-0000531F0000}"/>
    <cellStyle name="Comma 216 2 2" xfId="20307" xr:uid="{00000000-0005-0000-0000-0000541F0000}"/>
    <cellStyle name="Comma 216 2 3" xfId="21759" xr:uid="{00000000-0005-0000-0000-0000551F0000}"/>
    <cellStyle name="Comma 216 3" xfId="18752" xr:uid="{00000000-0005-0000-0000-0000561F0000}"/>
    <cellStyle name="Comma 217" xfId="3518" xr:uid="{00000000-0005-0000-0000-0000571F0000}"/>
    <cellStyle name="Comma 217 2" xfId="12965" xr:uid="{00000000-0005-0000-0000-0000581F0000}"/>
    <cellStyle name="Comma 217 2 2" xfId="20308" xr:uid="{00000000-0005-0000-0000-0000591F0000}"/>
    <cellStyle name="Comma 217 2 3" xfId="21760" xr:uid="{00000000-0005-0000-0000-00005A1F0000}"/>
    <cellStyle name="Comma 217 3" xfId="18753" xr:uid="{00000000-0005-0000-0000-00005B1F0000}"/>
    <cellStyle name="Comma 218" xfId="3519" xr:uid="{00000000-0005-0000-0000-00005C1F0000}"/>
    <cellStyle name="Comma 218 2" xfId="12966" xr:uid="{00000000-0005-0000-0000-00005D1F0000}"/>
    <cellStyle name="Comma 218 2 2" xfId="20309" xr:uid="{00000000-0005-0000-0000-00005E1F0000}"/>
    <cellStyle name="Comma 218 2 3" xfId="21761" xr:uid="{00000000-0005-0000-0000-00005F1F0000}"/>
    <cellStyle name="Comma 218 3" xfId="18754" xr:uid="{00000000-0005-0000-0000-0000601F0000}"/>
    <cellStyle name="Comma 219" xfId="3520" xr:uid="{00000000-0005-0000-0000-0000611F0000}"/>
    <cellStyle name="Comma 219 2" xfId="12967" xr:uid="{00000000-0005-0000-0000-0000621F0000}"/>
    <cellStyle name="Comma 219 2 2" xfId="20310" xr:uid="{00000000-0005-0000-0000-0000631F0000}"/>
    <cellStyle name="Comma 219 2 3" xfId="21762" xr:uid="{00000000-0005-0000-0000-0000641F0000}"/>
    <cellStyle name="Comma 219 3" xfId="18755" xr:uid="{00000000-0005-0000-0000-0000651F0000}"/>
    <cellStyle name="Comma 22" xfId="3521" xr:uid="{00000000-0005-0000-0000-0000661F0000}"/>
    <cellStyle name="Comma 22 2" xfId="3522" xr:uid="{00000000-0005-0000-0000-0000671F0000}"/>
    <cellStyle name="Comma 22 2 2" xfId="3523" xr:uid="{00000000-0005-0000-0000-0000681F0000}"/>
    <cellStyle name="Comma 22 2 2 2" xfId="3524" xr:uid="{00000000-0005-0000-0000-0000691F0000}"/>
    <cellStyle name="Comma 22 2 2 2 2" xfId="3525" xr:uid="{00000000-0005-0000-0000-00006A1F0000}"/>
    <cellStyle name="Comma 22 2 2 2 2 2" xfId="3526" xr:uid="{00000000-0005-0000-0000-00006B1F0000}"/>
    <cellStyle name="Comma 22 2 2 2 2 2 2" xfId="18760" xr:uid="{00000000-0005-0000-0000-00006C1F0000}"/>
    <cellStyle name="Comma 22 2 2 2 2 3" xfId="12968" xr:uid="{00000000-0005-0000-0000-00006D1F0000}"/>
    <cellStyle name="Comma 22 2 2 2 2 3 2" xfId="20311" xr:uid="{00000000-0005-0000-0000-00006E1F0000}"/>
    <cellStyle name="Comma 22 2 2 2 2 3 3" xfId="21763" xr:uid="{00000000-0005-0000-0000-00006F1F0000}"/>
    <cellStyle name="Comma 22 2 2 2 2 4" xfId="18759" xr:uid="{00000000-0005-0000-0000-0000701F0000}"/>
    <cellStyle name="Comma 22 2 2 2 3" xfId="3527" xr:uid="{00000000-0005-0000-0000-0000711F0000}"/>
    <cellStyle name="Comma 22 2 2 2 3 2" xfId="18761" xr:uid="{00000000-0005-0000-0000-0000721F0000}"/>
    <cellStyle name="Comma 22 2 2 2 4" xfId="12969" xr:uid="{00000000-0005-0000-0000-0000731F0000}"/>
    <cellStyle name="Comma 22 2 2 2 4 2" xfId="20312" xr:uid="{00000000-0005-0000-0000-0000741F0000}"/>
    <cellStyle name="Comma 22 2 2 2 4 3" xfId="21764" xr:uid="{00000000-0005-0000-0000-0000751F0000}"/>
    <cellStyle name="Comma 22 2 2 2 5" xfId="12970" xr:uid="{00000000-0005-0000-0000-0000761F0000}"/>
    <cellStyle name="Comma 22 2 2 2 5 2" xfId="20313" xr:uid="{00000000-0005-0000-0000-0000771F0000}"/>
    <cellStyle name="Comma 22 2 2 2 5 3" xfId="21765" xr:uid="{00000000-0005-0000-0000-0000781F0000}"/>
    <cellStyle name="Comma 22 2 2 2 6" xfId="12971" xr:uid="{00000000-0005-0000-0000-0000791F0000}"/>
    <cellStyle name="Comma 22 2 2 2 6 2" xfId="20314" xr:uid="{00000000-0005-0000-0000-00007A1F0000}"/>
    <cellStyle name="Comma 22 2 2 2 7" xfId="18758" xr:uid="{00000000-0005-0000-0000-00007B1F0000}"/>
    <cellStyle name="Comma 22 2 2 3" xfId="3528" xr:uid="{00000000-0005-0000-0000-00007C1F0000}"/>
    <cellStyle name="Comma 22 2 2 3 2" xfId="3529" xr:uid="{00000000-0005-0000-0000-00007D1F0000}"/>
    <cellStyle name="Comma 22 2 2 3 2 2" xfId="18763" xr:uid="{00000000-0005-0000-0000-00007E1F0000}"/>
    <cellStyle name="Comma 22 2 2 3 3" xfId="12972" xr:uid="{00000000-0005-0000-0000-00007F1F0000}"/>
    <cellStyle name="Comma 22 2 2 3 3 2" xfId="20315" xr:uid="{00000000-0005-0000-0000-0000801F0000}"/>
    <cellStyle name="Comma 22 2 2 3 3 3" xfId="21766" xr:uid="{00000000-0005-0000-0000-0000811F0000}"/>
    <cellStyle name="Comma 22 2 2 3 4" xfId="18762" xr:uid="{00000000-0005-0000-0000-0000821F0000}"/>
    <cellStyle name="Comma 22 2 2 4" xfId="3530" xr:uid="{00000000-0005-0000-0000-0000831F0000}"/>
    <cellStyle name="Comma 22 2 2 4 2" xfId="18764" xr:uid="{00000000-0005-0000-0000-0000841F0000}"/>
    <cellStyle name="Comma 22 2 2 5" xfId="12973" xr:uid="{00000000-0005-0000-0000-0000851F0000}"/>
    <cellStyle name="Comma 22 2 2 5 2" xfId="20316" xr:uid="{00000000-0005-0000-0000-0000861F0000}"/>
    <cellStyle name="Comma 22 2 2 5 3" xfId="21767" xr:uid="{00000000-0005-0000-0000-0000871F0000}"/>
    <cellStyle name="Comma 22 2 2 6" xfId="12974" xr:uid="{00000000-0005-0000-0000-0000881F0000}"/>
    <cellStyle name="Comma 22 2 2 6 2" xfId="20317" xr:uid="{00000000-0005-0000-0000-0000891F0000}"/>
    <cellStyle name="Comma 22 2 2 6 3" xfId="21768" xr:uid="{00000000-0005-0000-0000-00008A1F0000}"/>
    <cellStyle name="Comma 22 2 2 7" xfId="12975" xr:uid="{00000000-0005-0000-0000-00008B1F0000}"/>
    <cellStyle name="Comma 22 2 2 7 2" xfId="20318" xr:uid="{00000000-0005-0000-0000-00008C1F0000}"/>
    <cellStyle name="Comma 22 2 2 8" xfId="18757" xr:uid="{00000000-0005-0000-0000-00008D1F0000}"/>
    <cellStyle name="Comma 22 2 3" xfId="3531" xr:uid="{00000000-0005-0000-0000-00008E1F0000}"/>
    <cellStyle name="Comma 22 2 3 2" xfId="3532" xr:uid="{00000000-0005-0000-0000-00008F1F0000}"/>
    <cellStyle name="Comma 22 2 3 2 2" xfId="3533" xr:uid="{00000000-0005-0000-0000-0000901F0000}"/>
    <cellStyle name="Comma 22 2 3 2 2 2" xfId="3534" xr:uid="{00000000-0005-0000-0000-0000911F0000}"/>
    <cellStyle name="Comma 22 2 3 2 2 2 2" xfId="18768" xr:uid="{00000000-0005-0000-0000-0000921F0000}"/>
    <cellStyle name="Comma 22 2 3 2 2 3" xfId="12976" xr:uid="{00000000-0005-0000-0000-0000931F0000}"/>
    <cellStyle name="Comma 22 2 3 2 2 3 2" xfId="20319" xr:uid="{00000000-0005-0000-0000-0000941F0000}"/>
    <cellStyle name="Comma 22 2 3 2 2 3 3" xfId="21769" xr:uid="{00000000-0005-0000-0000-0000951F0000}"/>
    <cellStyle name="Comma 22 2 3 2 2 4" xfId="18767" xr:uid="{00000000-0005-0000-0000-0000961F0000}"/>
    <cellStyle name="Comma 22 2 3 2 3" xfId="3535" xr:uid="{00000000-0005-0000-0000-0000971F0000}"/>
    <cellStyle name="Comma 22 2 3 2 3 2" xfId="18769" xr:uid="{00000000-0005-0000-0000-0000981F0000}"/>
    <cellStyle name="Comma 22 2 3 2 4" xfId="12977" xr:uid="{00000000-0005-0000-0000-0000991F0000}"/>
    <cellStyle name="Comma 22 2 3 2 4 2" xfId="20320" xr:uid="{00000000-0005-0000-0000-00009A1F0000}"/>
    <cellStyle name="Comma 22 2 3 2 4 3" xfId="21770" xr:uid="{00000000-0005-0000-0000-00009B1F0000}"/>
    <cellStyle name="Comma 22 2 3 2 5" xfId="12978" xr:uid="{00000000-0005-0000-0000-00009C1F0000}"/>
    <cellStyle name="Comma 22 2 3 2 5 2" xfId="20321" xr:uid="{00000000-0005-0000-0000-00009D1F0000}"/>
    <cellStyle name="Comma 22 2 3 2 5 3" xfId="21771" xr:uid="{00000000-0005-0000-0000-00009E1F0000}"/>
    <cellStyle name="Comma 22 2 3 2 6" xfId="12979" xr:uid="{00000000-0005-0000-0000-00009F1F0000}"/>
    <cellStyle name="Comma 22 2 3 2 6 2" xfId="20322" xr:uid="{00000000-0005-0000-0000-0000A01F0000}"/>
    <cellStyle name="Comma 22 2 3 2 7" xfId="18766" xr:uid="{00000000-0005-0000-0000-0000A11F0000}"/>
    <cellStyle name="Comma 22 2 3 3" xfId="3536" xr:uid="{00000000-0005-0000-0000-0000A21F0000}"/>
    <cellStyle name="Comma 22 2 3 3 2" xfId="3537" xr:uid="{00000000-0005-0000-0000-0000A31F0000}"/>
    <cellStyle name="Comma 22 2 3 3 2 2" xfId="18771" xr:uid="{00000000-0005-0000-0000-0000A41F0000}"/>
    <cellStyle name="Comma 22 2 3 3 3" xfId="12980" xr:uid="{00000000-0005-0000-0000-0000A51F0000}"/>
    <cellStyle name="Comma 22 2 3 3 3 2" xfId="20323" xr:uid="{00000000-0005-0000-0000-0000A61F0000}"/>
    <cellStyle name="Comma 22 2 3 3 3 3" xfId="21772" xr:uid="{00000000-0005-0000-0000-0000A71F0000}"/>
    <cellStyle name="Comma 22 2 3 3 4" xfId="18770" xr:uid="{00000000-0005-0000-0000-0000A81F0000}"/>
    <cellStyle name="Comma 22 2 3 4" xfId="3538" xr:uid="{00000000-0005-0000-0000-0000A91F0000}"/>
    <cellStyle name="Comma 22 2 3 4 2" xfId="18772" xr:uid="{00000000-0005-0000-0000-0000AA1F0000}"/>
    <cellStyle name="Comma 22 2 3 5" xfId="12981" xr:uid="{00000000-0005-0000-0000-0000AB1F0000}"/>
    <cellStyle name="Comma 22 2 3 5 2" xfId="20324" xr:uid="{00000000-0005-0000-0000-0000AC1F0000}"/>
    <cellStyle name="Comma 22 2 3 5 3" xfId="21773" xr:uid="{00000000-0005-0000-0000-0000AD1F0000}"/>
    <cellStyle name="Comma 22 2 3 6" xfId="12982" xr:uid="{00000000-0005-0000-0000-0000AE1F0000}"/>
    <cellStyle name="Comma 22 2 3 6 2" xfId="20325" xr:uid="{00000000-0005-0000-0000-0000AF1F0000}"/>
    <cellStyle name="Comma 22 2 3 6 3" xfId="21774" xr:uid="{00000000-0005-0000-0000-0000B01F0000}"/>
    <cellStyle name="Comma 22 2 3 7" xfId="12983" xr:uid="{00000000-0005-0000-0000-0000B11F0000}"/>
    <cellStyle name="Comma 22 2 3 7 2" xfId="20326" xr:uid="{00000000-0005-0000-0000-0000B21F0000}"/>
    <cellStyle name="Comma 22 2 3 8" xfId="18765" xr:uid="{00000000-0005-0000-0000-0000B31F0000}"/>
    <cellStyle name="Comma 22 2 4" xfId="12984" xr:uid="{00000000-0005-0000-0000-0000B41F0000}"/>
    <cellStyle name="Comma 22 2 4 2" xfId="20327" xr:uid="{00000000-0005-0000-0000-0000B51F0000}"/>
    <cellStyle name="Comma 22 2 4 3" xfId="21775" xr:uid="{00000000-0005-0000-0000-0000B61F0000}"/>
    <cellStyle name="Comma 22 2 5" xfId="18756" xr:uid="{00000000-0005-0000-0000-0000B71F0000}"/>
    <cellStyle name="Comma 22 3" xfId="3539" xr:uid="{00000000-0005-0000-0000-0000B81F0000}"/>
    <cellStyle name="Comma 22 3 2" xfId="3540" xr:uid="{00000000-0005-0000-0000-0000B91F0000}"/>
    <cellStyle name="Comma 22 3 2 2" xfId="3541" xr:uid="{00000000-0005-0000-0000-0000BA1F0000}"/>
    <cellStyle name="Comma 22 3 2 2 2" xfId="3542" xr:uid="{00000000-0005-0000-0000-0000BB1F0000}"/>
    <cellStyle name="Comma 22 3 2 2 2 2" xfId="18776" xr:uid="{00000000-0005-0000-0000-0000BC1F0000}"/>
    <cellStyle name="Comma 22 3 2 2 3" xfId="12985" xr:uid="{00000000-0005-0000-0000-0000BD1F0000}"/>
    <cellStyle name="Comma 22 3 2 2 3 2" xfId="20328" xr:uid="{00000000-0005-0000-0000-0000BE1F0000}"/>
    <cellStyle name="Comma 22 3 2 2 3 3" xfId="21776" xr:uid="{00000000-0005-0000-0000-0000BF1F0000}"/>
    <cellStyle name="Comma 22 3 2 2 4" xfId="18775" xr:uid="{00000000-0005-0000-0000-0000C01F0000}"/>
    <cellStyle name="Comma 22 3 2 3" xfId="3543" xr:uid="{00000000-0005-0000-0000-0000C11F0000}"/>
    <cellStyle name="Comma 22 3 2 3 2" xfId="18777" xr:uid="{00000000-0005-0000-0000-0000C21F0000}"/>
    <cellStyle name="Comma 22 3 2 4" xfId="12986" xr:uid="{00000000-0005-0000-0000-0000C31F0000}"/>
    <cellStyle name="Comma 22 3 2 4 2" xfId="20329" xr:uid="{00000000-0005-0000-0000-0000C41F0000}"/>
    <cellStyle name="Comma 22 3 2 4 3" xfId="21777" xr:uid="{00000000-0005-0000-0000-0000C51F0000}"/>
    <cellStyle name="Comma 22 3 2 5" xfId="12987" xr:uid="{00000000-0005-0000-0000-0000C61F0000}"/>
    <cellStyle name="Comma 22 3 2 5 2" xfId="20330" xr:uid="{00000000-0005-0000-0000-0000C71F0000}"/>
    <cellStyle name="Comma 22 3 2 5 3" xfId="21778" xr:uid="{00000000-0005-0000-0000-0000C81F0000}"/>
    <cellStyle name="Comma 22 3 2 6" xfId="12988" xr:uid="{00000000-0005-0000-0000-0000C91F0000}"/>
    <cellStyle name="Comma 22 3 2 6 2" xfId="20331" xr:uid="{00000000-0005-0000-0000-0000CA1F0000}"/>
    <cellStyle name="Comma 22 3 2 7" xfId="18774" xr:uid="{00000000-0005-0000-0000-0000CB1F0000}"/>
    <cellStyle name="Comma 22 3 3" xfId="3544" xr:uid="{00000000-0005-0000-0000-0000CC1F0000}"/>
    <cellStyle name="Comma 22 3 3 2" xfId="3545" xr:uid="{00000000-0005-0000-0000-0000CD1F0000}"/>
    <cellStyle name="Comma 22 3 3 2 2" xfId="18779" xr:uid="{00000000-0005-0000-0000-0000CE1F0000}"/>
    <cellStyle name="Comma 22 3 3 3" xfId="12989" xr:uid="{00000000-0005-0000-0000-0000CF1F0000}"/>
    <cellStyle name="Comma 22 3 3 3 2" xfId="20332" xr:uid="{00000000-0005-0000-0000-0000D01F0000}"/>
    <cellStyle name="Comma 22 3 3 3 3" xfId="21779" xr:uid="{00000000-0005-0000-0000-0000D11F0000}"/>
    <cellStyle name="Comma 22 3 3 4" xfId="18778" xr:uid="{00000000-0005-0000-0000-0000D21F0000}"/>
    <cellStyle name="Comma 22 3 4" xfId="3546" xr:uid="{00000000-0005-0000-0000-0000D31F0000}"/>
    <cellStyle name="Comma 22 3 4 2" xfId="18780" xr:uid="{00000000-0005-0000-0000-0000D41F0000}"/>
    <cellStyle name="Comma 22 3 5" xfId="12990" xr:uid="{00000000-0005-0000-0000-0000D51F0000}"/>
    <cellStyle name="Comma 22 3 5 2" xfId="20333" xr:uid="{00000000-0005-0000-0000-0000D61F0000}"/>
    <cellStyle name="Comma 22 3 5 3" xfId="21780" xr:uid="{00000000-0005-0000-0000-0000D71F0000}"/>
    <cellStyle name="Comma 22 3 6" xfId="12991" xr:uid="{00000000-0005-0000-0000-0000D81F0000}"/>
    <cellStyle name="Comma 22 3 6 2" xfId="20334" xr:uid="{00000000-0005-0000-0000-0000D91F0000}"/>
    <cellStyle name="Comma 22 3 6 3" xfId="21781" xr:uid="{00000000-0005-0000-0000-0000DA1F0000}"/>
    <cellStyle name="Comma 22 3 7" xfId="12992" xr:uid="{00000000-0005-0000-0000-0000DB1F0000}"/>
    <cellStyle name="Comma 22 3 7 2" xfId="20335" xr:uid="{00000000-0005-0000-0000-0000DC1F0000}"/>
    <cellStyle name="Comma 22 3 8" xfId="18773" xr:uid="{00000000-0005-0000-0000-0000DD1F0000}"/>
    <cellStyle name="Comma 22 4" xfId="3547" xr:uid="{00000000-0005-0000-0000-0000DE1F0000}"/>
    <cellStyle name="Comma 22 4 2" xfId="3548" xr:uid="{00000000-0005-0000-0000-0000DF1F0000}"/>
    <cellStyle name="Comma 22 4 2 2" xfId="3549" xr:uid="{00000000-0005-0000-0000-0000E01F0000}"/>
    <cellStyle name="Comma 22 4 2 2 2" xfId="3550" xr:uid="{00000000-0005-0000-0000-0000E11F0000}"/>
    <cellStyle name="Comma 22 4 2 2 2 2" xfId="18784" xr:uid="{00000000-0005-0000-0000-0000E21F0000}"/>
    <cellStyle name="Comma 22 4 2 2 3" xfId="12993" xr:uid="{00000000-0005-0000-0000-0000E31F0000}"/>
    <cellStyle name="Comma 22 4 2 2 3 2" xfId="20336" xr:uid="{00000000-0005-0000-0000-0000E41F0000}"/>
    <cellStyle name="Comma 22 4 2 2 3 3" xfId="21782" xr:uid="{00000000-0005-0000-0000-0000E51F0000}"/>
    <cellStyle name="Comma 22 4 2 2 4" xfId="18783" xr:uid="{00000000-0005-0000-0000-0000E61F0000}"/>
    <cellStyle name="Comma 22 4 2 3" xfId="3551" xr:uid="{00000000-0005-0000-0000-0000E71F0000}"/>
    <cellStyle name="Comma 22 4 2 3 2" xfId="18785" xr:uid="{00000000-0005-0000-0000-0000E81F0000}"/>
    <cellStyle name="Comma 22 4 2 4" xfId="12994" xr:uid="{00000000-0005-0000-0000-0000E91F0000}"/>
    <cellStyle name="Comma 22 4 2 4 2" xfId="20337" xr:uid="{00000000-0005-0000-0000-0000EA1F0000}"/>
    <cellStyle name="Comma 22 4 2 4 3" xfId="21783" xr:uid="{00000000-0005-0000-0000-0000EB1F0000}"/>
    <cellStyle name="Comma 22 4 2 5" xfId="12995" xr:uid="{00000000-0005-0000-0000-0000EC1F0000}"/>
    <cellStyle name="Comma 22 4 2 5 2" xfId="20338" xr:uid="{00000000-0005-0000-0000-0000ED1F0000}"/>
    <cellStyle name="Comma 22 4 2 5 3" xfId="21784" xr:uid="{00000000-0005-0000-0000-0000EE1F0000}"/>
    <cellStyle name="Comma 22 4 2 6" xfId="12996" xr:uid="{00000000-0005-0000-0000-0000EF1F0000}"/>
    <cellStyle name="Comma 22 4 2 6 2" xfId="20339" xr:uid="{00000000-0005-0000-0000-0000F01F0000}"/>
    <cellStyle name="Comma 22 4 2 7" xfId="18782" xr:uid="{00000000-0005-0000-0000-0000F11F0000}"/>
    <cellStyle name="Comma 22 4 3" xfId="3552" xr:uid="{00000000-0005-0000-0000-0000F21F0000}"/>
    <cellStyle name="Comma 22 4 3 2" xfId="3553" xr:uid="{00000000-0005-0000-0000-0000F31F0000}"/>
    <cellStyle name="Comma 22 4 3 2 2" xfId="18787" xr:uid="{00000000-0005-0000-0000-0000F41F0000}"/>
    <cellStyle name="Comma 22 4 3 3" xfId="12997" xr:uid="{00000000-0005-0000-0000-0000F51F0000}"/>
    <cellStyle name="Comma 22 4 3 3 2" xfId="20340" xr:uid="{00000000-0005-0000-0000-0000F61F0000}"/>
    <cellStyle name="Comma 22 4 3 3 3" xfId="21785" xr:uid="{00000000-0005-0000-0000-0000F71F0000}"/>
    <cellStyle name="Comma 22 4 3 4" xfId="18786" xr:uid="{00000000-0005-0000-0000-0000F81F0000}"/>
    <cellStyle name="Comma 22 4 4" xfId="3554" xr:uid="{00000000-0005-0000-0000-0000F91F0000}"/>
    <cellStyle name="Comma 22 4 4 2" xfId="18788" xr:uid="{00000000-0005-0000-0000-0000FA1F0000}"/>
    <cellStyle name="Comma 22 4 5" xfId="12998" xr:uid="{00000000-0005-0000-0000-0000FB1F0000}"/>
    <cellStyle name="Comma 22 4 5 2" xfId="20341" xr:uid="{00000000-0005-0000-0000-0000FC1F0000}"/>
    <cellStyle name="Comma 22 4 5 3" xfId="21786" xr:uid="{00000000-0005-0000-0000-0000FD1F0000}"/>
    <cellStyle name="Comma 22 4 6" xfId="12999" xr:uid="{00000000-0005-0000-0000-0000FE1F0000}"/>
    <cellStyle name="Comma 22 4 6 2" xfId="20342" xr:uid="{00000000-0005-0000-0000-0000FF1F0000}"/>
    <cellStyle name="Comma 22 4 6 3" xfId="21787" xr:uid="{00000000-0005-0000-0000-000000200000}"/>
    <cellStyle name="Comma 22 4 7" xfId="13000" xr:uid="{00000000-0005-0000-0000-000001200000}"/>
    <cellStyle name="Comma 22 4 7 2" xfId="20343" xr:uid="{00000000-0005-0000-0000-000002200000}"/>
    <cellStyle name="Comma 22 4 8" xfId="18781" xr:uid="{00000000-0005-0000-0000-000003200000}"/>
    <cellStyle name="Comma 22 5" xfId="13001" xr:uid="{00000000-0005-0000-0000-000004200000}"/>
    <cellStyle name="Comma 22 5 2" xfId="20344" xr:uid="{00000000-0005-0000-0000-000005200000}"/>
    <cellStyle name="Comma 22 6" xfId="21168" xr:uid="{00000000-0005-0000-0000-000006200000}"/>
    <cellStyle name="Comma 220" xfId="3555" xr:uid="{00000000-0005-0000-0000-000007200000}"/>
    <cellStyle name="Comma 220 2" xfId="13002" xr:uid="{00000000-0005-0000-0000-000008200000}"/>
    <cellStyle name="Comma 220 2 2" xfId="20345" xr:uid="{00000000-0005-0000-0000-000009200000}"/>
    <cellStyle name="Comma 220 2 3" xfId="21788" xr:uid="{00000000-0005-0000-0000-00000A200000}"/>
    <cellStyle name="Comma 220 3" xfId="18789" xr:uid="{00000000-0005-0000-0000-00000B200000}"/>
    <cellStyle name="Comma 221" xfId="3556" xr:uid="{00000000-0005-0000-0000-00000C200000}"/>
    <cellStyle name="Comma 221 2" xfId="13003" xr:uid="{00000000-0005-0000-0000-00000D200000}"/>
    <cellStyle name="Comma 221 2 2" xfId="20346" xr:uid="{00000000-0005-0000-0000-00000E200000}"/>
    <cellStyle name="Comma 221 2 3" xfId="21789" xr:uid="{00000000-0005-0000-0000-00000F200000}"/>
    <cellStyle name="Comma 221 3" xfId="18790" xr:uid="{00000000-0005-0000-0000-000010200000}"/>
    <cellStyle name="Comma 222" xfId="3557" xr:uid="{00000000-0005-0000-0000-000011200000}"/>
    <cellStyle name="Comma 222 2" xfId="13004" xr:uid="{00000000-0005-0000-0000-000012200000}"/>
    <cellStyle name="Comma 222 2 2" xfId="20347" xr:uid="{00000000-0005-0000-0000-000013200000}"/>
    <cellStyle name="Comma 222 2 3" xfId="21790" xr:uid="{00000000-0005-0000-0000-000014200000}"/>
    <cellStyle name="Comma 222 3" xfId="18791" xr:uid="{00000000-0005-0000-0000-000015200000}"/>
    <cellStyle name="Comma 223" xfId="3558" xr:uid="{00000000-0005-0000-0000-000016200000}"/>
    <cellStyle name="Comma 223 2" xfId="13005" xr:uid="{00000000-0005-0000-0000-000017200000}"/>
    <cellStyle name="Comma 223 2 2" xfId="20348" xr:uid="{00000000-0005-0000-0000-000018200000}"/>
    <cellStyle name="Comma 223 2 3" xfId="21791" xr:uid="{00000000-0005-0000-0000-000019200000}"/>
    <cellStyle name="Comma 223 3" xfId="18792" xr:uid="{00000000-0005-0000-0000-00001A200000}"/>
    <cellStyle name="Comma 224" xfId="3559" xr:uid="{00000000-0005-0000-0000-00001B200000}"/>
    <cellStyle name="Comma 224 2" xfId="13006" xr:uid="{00000000-0005-0000-0000-00001C200000}"/>
    <cellStyle name="Comma 224 2 2" xfId="20349" xr:uid="{00000000-0005-0000-0000-00001D200000}"/>
    <cellStyle name="Comma 224 2 3" xfId="21792" xr:uid="{00000000-0005-0000-0000-00001E200000}"/>
    <cellStyle name="Comma 224 3" xfId="18793" xr:uid="{00000000-0005-0000-0000-00001F200000}"/>
    <cellStyle name="Comma 225" xfId="3560" xr:uid="{00000000-0005-0000-0000-000020200000}"/>
    <cellStyle name="Comma 225 2" xfId="13007" xr:uid="{00000000-0005-0000-0000-000021200000}"/>
    <cellStyle name="Comma 225 2 2" xfId="20350" xr:uid="{00000000-0005-0000-0000-000022200000}"/>
    <cellStyle name="Comma 225 2 3" xfId="21793" xr:uid="{00000000-0005-0000-0000-000023200000}"/>
    <cellStyle name="Comma 225 3" xfId="18794" xr:uid="{00000000-0005-0000-0000-000024200000}"/>
    <cellStyle name="Comma 226" xfId="3561" xr:uid="{00000000-0005-0000-0000-000025200000}"/>
    <cellStyle name="Comma 226 2" xfId="13008" xr:uid="{00000000-0005-0000-0000-000026200000}"/>
    <cellStyle name="Comma 226 2 2" xfId="20351" xr:uid="{00000000-0005-0000-0000-000027200000}"/>
    <cellStyle name="Comma 226 2 3" xfId="21794" xr:uid="{00000000-0005-0000-0000-000028200000}"/>
    <cellStyle name="Comma 226 3" xfId="18795" xr:uid="{00000000-0005-0000-0000-000029200000}"/>
    <cellStyle name="Comma 227" xfId="3562" xr:uid="{00000000-0005-0000-0000-00002A200000}"/>
    <cellStyle name="Comma 227 2" xfId="13009" xr:uid="{00000000-0005-0000-0000-00002B200000}"/>
    <cellStyle name="Comma 227 2 2" xfId="20352" xr:uid="{00000000-0005-0000-0000-00002C200000}"/>
    <cellStyle name="Comma 227 2 3" xfId="21795" xr:uid="{00000000-0005-0000-0000-00002D200000}"/>
    <cellStyle name="Comma 227 3" xfId="18796" xr:uid="{00000000-0005-0000-0000-00002E200000}"/>
    <cellStyle name="Comma 228" xfId="3563" xr:uid="{00000000-0005-0000-0000-00002F200000}"/>
    <cellStyle name="Comma 228 2" xfId="13010" xr:uid="{00000000-0005-0000-0000-000030200000}"/>
    <cellStyle name="Comma 228 2 2" xfId="20353" xr:uid="{00000000-0005-0000-0000-000031200000}"/>
    <cellStyle name="Comma 228 2 3" xfId="21796" xr:uid="{00000000-0005-0000-0000-000032200000}"/>
    <cellStyle name="Comma 228 3" xfId="18797" xr:uid="{00000000-0005-0000-0000-000033200000}"/>
    <cellStyle name="Comma 229" xfId="3564" xr:uid="{00000000-0005-0000-0000-000034200000}"/>
    <cellStyle name="Comma 229 2" xfId="13011" xr:uid="{00000000-0005-0000-0000-000035200000}"/>
    <cellStyle name="Comma 229 2 2" xfId="20354" xr:uid="{00000000-0005-0000-0000-000036200000}"/>
    <cellStyle name="Comma 229 2 3" xfId="21797" xr:uid="{00000000-0005-0000-0000-000037200000}"/>
    <cellStyle name="Comma 229 3" xfId="18798" xr:uid="{00000000-0005-0000-0000-000038200000}"/>
    <cellStyle name="Comma 23" xfId="3565" xr:uid="{00000000-0005-0000-0000-000039200000}"/>
    <cellStyle name="Comma 23 2" xfId="3566" xr:uid="{00000000-0005-0000-0000-00003A200000}"/>
    <cellStyle name="Comma 23 2 2" xfId="3567" xr:uid="{00000000-0005-0000-0000-00003B200000}"/>
    <cellStyle name="Comma 23 2 2 2" xfId="3568" xr:uid="{00000000-0005-0000-0000-00003C200000}"/>
    <cellStyle name="Comma 23 2 2 2 2" xfId="3569" xr:uid="{00000000-0005-0000-0000-00003D200000}"/>
    <cellStyle name="Comma 23 2 2 2 2 2" xfId="3570" xr:uid="{00000000-0005-0000-0000-00003E200000}"/>
    <cellStyle name="Comma 23 2 2 2 2 2 2" xfId="18804" xr:uid="{00000000-0005-0000-0000-00003F200000}"/>
    <cellStyle name="Comma 23 2 2 2 2 3" xfId="13012" xr:uid="{00000000-0005-0000-0000-000040200000}"/>
    <cellStyle name="Comma 23 2 2 2 2 3 2" xfId="20355" xr:uid="{00000000-0005-0000-0000-000041200000}"/>
    <cellStyle name="Comma 23 2 2 2 2 3 3" xfId="21798" xr:uid="{00000000-0005-0000-0000-000042200000}"/>
    <cellStyle name="Comma 23 2 2 2 2 4" xfId="18803" xr:uid="{00000000-0005-0000-0000-000043200000}"/>
    <cellStyle name="Comma 23 2 2 2 3" xfId="3571" xr:uid="{00000000-0005-0000-0000-000044200000}"/>
    <cellStyle name="Comma 23 2 2 2 3 2" xfId="18805" xr:uid="{00000000-0005-0000-0000-000045200000}"/>
    <cellStyle name="Comma 23 2 2 2 4" xfId="13013" xr:uid="{00000000-0005-0000-0000-000046200000}"/>
    <cellStyle name="Comma 23 2 2 2 4 2" xfId="20356" xr:uid="{00000000-0005-0000-0000-000047200000}"/>
    <cellStyle name="Comma 23 2 2 2 4 3" xfId="21799" xr:uid="{00000000-0005-0000-0000-000048200000}"/>
    <cellStyle name="Comma 23 2 2 2 5" xfId="13014" xr:uid="{00000000-0005-0000-0000-000049200000}"/>
    <cellStyle name="Comma 23 2 2 2 5 2" xfId="20357" xr:uid="{00000000-0005-0000-0000-00004A200000}"/>
    <cellStyle name="Comma 23 2 2 2 5 3" xfId="21800" xr:uid="{00000000-0005-0000-0000-00004B200000}"/>
    <cellStyle name="Comma 23 2 2 2 6" xfId="13015" xr:uid="{00000000-0005-0000-0000-00004C200000}"/>
    <cellStyle name="Comma 23 2 2 2 6 2" xfId="20358" xr:uid="{00000000-0005-0000-0000-00004D200000}"/>
    <cellStyle name="Comma 23 2 2 2 7" xfId="18802" xr:uid="{00000000-0005-0000-0000-00004E200000}"/>
    <cellStyle name="Comma 23 2 2 3" xfId="3572" xr:uid="{00000000-0005-0000-0000-00004F200000}"/>
    <cellStyle name="Comma 23 2 2 3 2" xfId="3573" xr:uid="{00000000-0005-0000-0000-000050200000}"/>
    <cellStyle name="Comma 23 2 2 3 2 2" xfId="18807" xr:uid="{00000000-0005-0000-0000-000051200000}"/>
    <cellStyle name="Comma 23 2 2 3 3" xfId="13016" xr:uid="{00000000-0005-0000-0000-000052200000}"/>
    <cellStyle name="Comma 23 2 2 3 3 2" xfId="20359" xr:uid="{00000000-0005-0000-0000-000053200000}"/>
    <cellStyle name="Comma 23 2 2 3 3 3" xfId="21801" xr:uid="{00000000-0005-0000-0000-000054200000}"/>
    <cellStyle name="Comma 23 2 2 3 4" xfId="18806" xr:uid="{00000000-0005-0000-0000-000055200000}"/>
    <cellStyle name="Comma 23 2 2 4" xfId="3574" xr:uid="{00000000-0005-0000-0000-000056200000}"/>
    <cellStyle name="Comma 23 2 2 4 2" xfId="18808" xr:uid="{00000000-0005-0000-0000-000057200000}"/>
    <cellStyle name="Comma 23 2 2 5" xfId="13017" xr:uid="{00000000-0005-0000-0000-000058200000}"/>
    <cellStyle name="Comma 23 2 2 5 2" xfId="20360" xr:uid="{00000000-0005-0000-0000-000059200000}"/>
    <cellStyle name="Comma 23 2 2 5 3" xfId="21802" xr:uid="{00000000-0005-0000-0000-00005A200000}"/>
    <cellStyle name="Comma 23 2 2 6" xfId="13018" xr:uid="{00000000-0005-0000-0000-00005B200000}"/>
    <cellStyle name="Comma 23 2 2 6 2" xfId="20361" xr:uid="{00000000-0005-0000-0000-00005C200000}"/>
    <cellStyle name="Comma 23 2 2 6 3" xfId="21803" xr:uid="{00000000-0005-0000-0000-00005D200000}"/>
    <cellStyle name="Comma 23 2 2 7" xfId="13019" xr:uid="{00000000-0005-0000-0000-00005E200000}"/>
    <cellStyle name="Comma 23 2 2 7 2" xfId="20362" xr:uid="{00000000-0005-0000-0000-00005F200000}"/>
    <cellStyle name="Comma 23 2 2 8" xfId="18801" xr:uid="{00000000-0005-0000-0000-000060200000}"/>
    <cellStyle name="Comma 23 2 3" xfId="3575" xr:uid="{00000000-0005-0000-0000-000061200000}"/>
    <cellStyle name="Comma 23 2 3 2" xfId="3576" xr:uid="{00000000-0005-0000-0000-000062200000}"/>
    <cellStyle name="Comma 23 2 3 2 2" xfId="3577" xr:uid="{00000000-0005-0000-0000-000063200000}"/>
    <cellStyle name="Comma 23 2 3 2 2 2" xfId="18811" xr:uid="{00000000-0005-0000-0000-000064200000}"/>
    <cellStyle name="Comma 23 2 3 2 3" xfId="13020" xr:uid="{00000000-0005-0000-0000-000065200000}"/>
    <cellStyle name="Comma 23 2 3 2 3 2" xfId="20363" xr:uid="{00000000-0005-0000-0000-000066200000}"/>
    <cellStyle name="Comma 23 2 3 2 3 3" xfId="21804" xr:uid="{00000000-0005-0000-0000-000067200000}"/>
    <cellStyle name="Comma 23 2 3 2 4" xfId="18810" xr:uid="{00000000-0005-0000-0000-000068200000}"/>
    <cellStyle name="Comma 23 2 3 3" xfId="3578" xr:uid="{00000000-0005-0000-0000-000069200000}"/>
    <cellStyle name="Comma 23 2 3 3 2" xfId="18812" xr:uid="{00000000-0005-0000-0000-00006A200000}"/>
    <cellStyle name="Comma 23 2 3 4" xfId="13021" xr:uid="{00000000-0005-0000-0000-00006B200000}"/>
    <cellStyle name="Comma 23 2 3 4 2" xfId="20364" xr:uid="{00000000-0005-0000-0000-00006C200000}"/>
    <cellStyle name="Comma 23 2 3 4 3" xfId="21805" xr:uid="{00000000-0005-0000-0000-00006D200000}"/>
    <cellStyle name="Comma 23 2 3 5" xfId="13022" xr:uid="{00000000-0005-0000-0000-00006E200000}"/>
    <cellStyle name="Comma 23 2 3 5 2" xfId="20365" xr:uid="{00000000-0005-0000-0000-00006F200000}"/>
    <cellStyle name="Comma 23 2 3 5 3" xfId="21806" xr:uid="{00000000-0005-0000-0000-000070200000}"/>
    <cellStyle name="Comma 23 2 3 6" xfId="13023" xr:uid="{00000000-0005-0000-0000-000071200000}"/>
    <cellStyle name="Comma 23 2 3 6 2" xfId="20366" xr:uid="{00000000-0005-0000-0000-000072200000}"/>
    <cellStyle name="Comma 23 2 3 7" xfId="18809" xr:uid="{00000000-0005-0000-0000-000073200000}"/>
    <cellStyle name="Comma 23 2 4" xfId="3579" xr:uid="{00000000-0005-0000-0000-000074200000}"/>
    <cellStyle name="Comma 23 2 4 2" xfId="3580" xr:uid="{00000000-0005-0000-0000-000075200000}"/>
    <cellStyle name="Comma 23 2 4 2 2" xfId="18814" xr:uid="{00000000-0005-0000-0000-000076200000}"/>
    <cellStyle name="Comma 23 2 4 3" xfId="13024" xr:uid="{00000000-0005-0000-0000-000077200000}"/>
    <cellStyle name="Comma 23 2 4 3 2" xfId="20367" xr:uid="{00000000-0005-0000-0000-000078200000}"/>
    <cellStyle name="Comma 23 2 4 3 3" xfId="21807" xr:uid="{00000000-0005-0000-0000-000079200000}"/>
    <cellStyle name="Comma 23 2 4 4" xfId="18813" xr:uid="{00000000-0005-0000-0000-00007A200000}"/>
    <cellStyle name="Comma 23 2 5" xfId="3581" xr:uid="{00000000-0005-0000-0000-00007B200000}"/>
    <cellStyle name="Comma 23 2 5 2" xfId="18815" xr:uid="{00000000-0005-0000-0000-00007C200000}"/>
    <cellStyle name="Comma 23 2 6" xfId="13025" xr:uid="{00000000-0005-0000-0000-00007D200000}"/>
    <cellStyle name="Comma 23 2 6 2" xfId="20368" xr:uid="{00000000-0005-0000-0000-00007E200000}"/>
    <cellStyle name="Comma 23 2 6 3" xfId="21808" xr:uid="{00000000-0005-0000-0000-00007F200000}"/>
    <cellStyle name="Comma 23 2 7" xfId="13026" xr:uid="{00000000-0005-0000-0000-000080200000}"/>
    <cellStyle name="Comma 23 2 7 2" xfId="20369" xr:uid="{00000000-0005-0000-0000-000081200000}"/>
    <cellStyle name="Comma 23 2 7 3" xfId="21809" xr:uid="{00000000-0005-0000-0000-000082200000}"/>
    <cellStyle name="Comma 23 2 8" xfId="13027" xr:uid="{00000000-0005-0000-0000-000083200000}"/>
    <cellStyle name="Comma 23 2 8 2" xfId="20370" xr:uid="{00000000-0005-0000-0000-000084200000}"/>
    <cellStyle name="Comma 23 2 9" xfId="18800" xr:uid="{00000000-0005-0000-0000-000085200000}"/>
    <cellStyle name="Comma 23 3" xfId="3582" xr:uid="{00000000-0005-0000-0000-000086200000}"/>
    <cellStyle name="Comma 23 3 2" xfId="3583" xr:uid="{00000000-0005-0000-0000-000087200000}"/>
    <cellStyle name="Comma 23 3 2 2" xfId="3584" xr:uid="{00000000-0005-0000-0000-000088200000}"/>
    <cellStyle name="Comma 23 3 2 2 2" xfId="3585" xr:uid="{00000000-0005-0000-0000-000089200000}"/>
    <cellStyle name="Comma 23 3 2 2 2 2" xfId="18819" xr:uid="{00000000-0005-0000-0000-00008A200000}"/>
    <cellStyle name="Comma 23 3 2 2 3" xfId="13028" xr:uid="{00000000-0005-0000-0000-00008B200000}"/>
    <cellStyle name="Comma 23 3 2 2 3 2" xfId="20371" xr:uid="{00000000-0005-0000-0000-00008C200000}"/>
    <cellStyle name="Comma 23 3 2 2 3 3" xfId="21810" xr:uid="{00000000-0005-0000-0000-00008D200000}"/>
    <cellStyle name="Comma 23 3 2 2 4" xfId="18818" xr:uid="{00000000-0005-0000-0000-00008E200000}"/>
    <cellStyle name="Comma 23 3 2 3" xfId="3586" xr:uid="{00000000-0005-0000-0000-00008F200000}"/>
    <cellStyle name="Comma 23 3 2 3 2" xfId="18820" xr:uid="{00000000-0005-0000-0000-000090200000}"/>
    <cellStyle name="Comma 23 3 2 4" xfId="13029" xr:uid="{00000000-0005-0000-0000-000091200000}"/>
    <cellStyle name="Comma 23 3 2 4 2" xfId="20372" xr:uid="{00000000-0005-0000-0000-000092200000}"/>
    <cellStyle name="Comma 23 3 2 4 3" xfId="21811" xr:uid="{00000000-0005-0000-0000-000093200000}"/>
    <cellStyle name="Comma 23 3 2 5" xfId="13030" xr:uid="{00000000-0005-0000-0000-000094200000}"/>
    <cellStyle name="Comma 23 3 2 5 2" xfId="20373" xr:uid="{00000000-0005-0000-0000-000095200000}"/>
    <cellStyle name="Comma 23 3 2 5 3" xfId="21812" xr:uid="{00000000-0005-0000-0000-000096200000}"/>
    <cellStyle name="Comma 23 3 2 6" xfId="13031" xr:uid="{00000000-0005-0000-0000-000097200000}"/>
    <cellStyle name="Comma 23 3 2 6 2" xfId="20374" xr:uid="{00000000-0005-0000-0000-000098200000}"/>
    <cellStyle name="Comma 23 3 2 7" xfId="18817" xr:uid="{00000000-0005-0000-0000-000099200000}"/>
    <cellStyle name="Comma 23 3 3" xfId="3587" xr:uid="{00000000-0005-0000-0000-00009A200000}"/>
    <cellStyle name="Comma 23 3 3 2" xfId="3588" xr:uid="{00000000-0005-0000-0000-00009B200000}"/>
    <cellStyle name="Comma 23 3 3 2 2" xfId="18822" xr:uid="{00000000-0005-0000-0000-00009C200000}"/>
    <cellStyle name="Comma 23 3 3 3" xfId="13032" xr:uid="{00000000-0005-0000-0000-00009D200000}"/>
    <cellStyle name="Comma 23 3 3 3 2" xfId="20375" xr:uid="{00000000-0005-0000-0000-00009E200000}"/>
    <cellStyle name="Comma 23 3 3 3 3" xfId="21813" xr:uid="{00000000-0005-0000-0000-00009F200000}"/>
    <cellStyle name="Comma 23 3 3 4" xfId="18821" xr:uid="{00000000-0005-0000-0000-0000A0200000}"/>
    <cellStyle name="Comma 23 3 4" xfId="3589" xr:uid="{00000000-0005-0000-0000-0000A1200000}"/>
    <cellStyle name="Comma 23 3 4 2" xfId="18823" xr:uid="{00000000-0005-0000-0000-0000A2200000}"/>
    <cellStyle name="Comma 23 3 5" xfId="13033" xr:uid="{00000000-0005-0000-0000-0000A3200000}"/>
    <cellStyle name="Comma 23 3 5 2" xfId="20376" xr:uid="{00000000-0005-0000-0000-0000A4200000}"/>
    <cellStyle name="Comma 23 3 5 3" xfId="21814" xr:uid="{00000000-0005-0000-0000-0000A5200000}"/>
    <cellStyle name="Comma 23 3 6" xfId="13034" xr:uid="{00000000-0005-0000-0000-0000A6200000}"/>
    <cellStyle name="Comma 23 3 6 2" xfId="20377" xr:uid="{00000000-0005-0000-0000-0000A7200000}"/>
    <cellStyle name="Comma 23 3 6 3" xfId="21815" xr:uid="{00000000-0005-0000-0000-0000A8200000}"/>
    <cellStyle name="Comma 23 3 7" xfId="13035" xr:uid="{00000000-0005-0000-0000-0000A9200000}"/>
    <cellStyle name="Comma 23 3 7 2" xfId="20378" xr:uid="{00000000-0005-0000-0000-0000AA200000}"/>
    <cellStyle name="Comma 23 3 8" xfId="18816" xr:uid="{00000000-0005-0000-0000-0000AB200000}"/>
    <cellStyle name="Comma 23 4" xfId="3590" xr:uid="{00000000-0005-0000-0000-0000AC200000}"/>
    <cellStyle name="Comma 23 4 2" xfId="3591" xr:uid="{00000000-0005-0000-0000-0000AD200000}"/>
    <cellStyle name="Comma 23 4 2 2" xfId="3592" xr:uid="{00000000-0005-0000-0000-0000AE200000}"/>
    <cellStyle name="Comma 23 4 2 2 2" xfId="3593" xr:uid="{00000000-0005-0000-0000-0000AF200000}"/>
    <cellStyle name="Comma 23 4 2 2 2 2" xfId="18827" xr:uid="{00000000-0005-0000-0000-0000B0200000}"/>
    <cellStyle name="Comma 23 4 2 2 3" xfId="13036" xr:uid="{00000000-0005-0000-0000-0000B1200000}"/>
    <cellStyle name="Comma 23 4 2 2 3 2" xfId="20379" xr:uid="{00000000-0005-0000-0000-0000B2200000}"/>
    <cellStyle name="Comma 23 4 2 2 3 3" xfId="21816" xr:uid="{00000000-0005-0000-0000-0000B3200000}"/>
    <cellStyle name="Comma 23 4 2 2 4" xfId="18826" xr:uid="{00000000-0005-0000-0000-0000B4200000}"/>
    <cellStyle name="Comma 23 4 2 3" xfId="3594" xr:uid="{00000000-0005-0000-0000-0000B5200000}"/>
    <cellStyle name="Comma 23 4 2 3 2" xfId="18828" xr:uid="{00000000-0005-0000-0000-0000B6200000}"/>
    <cellStyle name="Comma 23 4 2 4" xfId="13037" xr:uid="{00000000-0005-0000-0000-0000B7200000}"/>
    <cellStyle name="Comma 23 4 2 4 2" xfId="20380" xr:uid="{00000000-0005-0000-0000-0000B8200000}"/>
    <cellStyle name="Comma 23 4 2 4 3" xfId="21817" xr:uid="{00000000-0005-0000-0000-0000B9200000}"/>
    <cellStyle name="Comma 23 4 2 5" xfId="13038" xr:uid="{00000000-0005-0000-0000-0000BA200000}"/>
    <cellStyle name="Comma 23 4 2 5 2" xfId="20381" xr:uid="{00000000-0005-0000-0000-0000BB200000}"/>
    <cellStyle name="Comma 23 4 2 5 3" xfId="21818" xr:uid="{00000000-0005-0000-0000-0000BC200000}"/>
    <cellStyle name="Comma 23 4 2 6" xfId="13039" xr:uid="{00000000-0005-0000-0000-0000BD200000}"/>
    <cellStyle name="Comma 23 4 2 6 2" xfId="20382" xr:uid="{00000000-0005-0000-0000-0000BE200000}"/>
    <cellStyle name="Comma 23 4 2 7" xfId="18825" xr:uid="{00000000-0005-0000-0000-0000BF200000}"/>
    <cellStyle name="Comma 23 4 3" xfId="3595" xr:uid="{00000000-0005-0000-0000-0000C0200000}"/>
    <cellStyle name="Comma 23 4 3 2" xfId="3596" xr:uid="{00000000-0005-0000-0000-0000C1200000}"/>
    <cellStyle name="Comma 23 4 3 2 2" xfId="18830" xr:uid="{00000000-0005-0000-0000-0000C2200000}"/>
    <cellStyle name="Comma 23 4 3 3" xfId="13040" xr:uid="{00000000-0005-0000-0000-0000C3200000}"/>
    <cellStyle name="Comma 23 4 3 3 2" xfId="20383" xr:uid="{00000000-0005-0000-0000-0000C4200000}"/>
    <cellStyle name="Comma 23 4 3 3 3" xfId="21819" xr:uid="{00000000-0005-0000-0000-0000C5200000}"/>
    <cellStyle name="Comma 23 4 3 4" xfId="18829" xr:uid="{00000000-0005-0000-0000-0000C6200000}"/>
    <cellStyle name="Comma 23 4 4" xfId="3597" xr:uid="{00000000-0005-0000-0000-0000C7200000}"/>
    <cellStyle name="Comma 23 4 4 2" xfId="18831" xr:uid="{00000000-0005-0000-0000-0000C8200000}"/>
    <cellStyle name="Comma 23 4 5" xfId="13041" xr:uid="{00000000-0005-0000-0000-0000C9200000}"/>
    <cellStyle name="Comma 23 4 5 2" xfId="20384" xr:uid="{00000000-0005-0000-0000-0000CA200000}"/>
    <cellStyle name="Comma 23 4 5 3" xfId="21820" xr:uid="{00000000-0005-0000-0000-0000CB200000}"/>
    <cellStyle name="Comma 23 4 6" xfId="13042" xr:uid="{00000000-0005-0000-0000-0000CC200000}"/>
    <cellStyle name="Comma 23 4 6 2" xfId="20385" xr:uid="{00000000-0005-0000-0000-0000CD200000}"/>
    <cellStyle name="Comma 23 4 6 3" xfId="21821" xr:uid="{00000000-0005-0000-0000-0000CE200000}"/>
    <cellStyle name="Comma 23 4 7" xfId="13043" xr:uid="{00000000-0005-0000-0000-0000CF200000}"/>
    <cellStyle name="Comma 23 4 7 2" xfId="20386" xr:uid="{00000000-0005-0000-0000-0000D0200000}"/>
    <cellStyle name="Comma 23 4 8" xfId="18824" xr:uid="{00000000-0005-0000-0000-0000D1200000}"/>
    <cellStyle name="Comma 23 5" xfId="13044" xr:uid="{00000000-0005-0000-0000-0000D2200000}"/>
    <cellStyle name="Comma 23 5 2" xfId="20387" xr:uid="{00000000-0005-0000-0000-0000D3200000}"/>
    <cellStyle name="Comma 23 5 3" xfId="21822" xr:uid="{00000000-0005-0000-0000-0000D4200000}"/>
    <cellStyle name="Comma 23 6" xfId="18799" xr:uid="{00000000-0005-0000-0000-0000D5200000}"/>
    <cellStyle name="Comma 230" xfId="3598" xr:uid="{00000000-0005-0000-0000-0000D6200000}"/>
    <cellStyle name="Comma 230 2" xfId="13045" xr:uid="{00000000-0005-0000-0000-0000D7200000}"/>
    <cellStyle name="Comma 230 2 2" xfId="20388" xr:uid="{00000000-0005-0000-0000-0000D8200000}"/>
    <cellStyle name="Comma 230 2 3" xfId="21823" xr:uid="{00000000-0005-0000-0000-0000D9200000}"/>
    <cellStyle name="Comma 230 3" xfId="18832" xr:uid="{00000000-0005-0000-0000-0000DA200000}"/>
    <cellStyle name="Comma 231" xfId="3599" xr:uid="{00000000-0005-0000-0000-0000DB200000}"/>
    <cellStyle name="Comma 231 2" xfId="13046" xr:uid="{00000000-0005-0000-0000-0000DC200000}"/>
    <cellStyle name="Comma 231 2 2" xfId="20389" xr:uid="{00000000-0005-0000-0000-0000DD200000}"/>
    <cellStyle name="Comma 231 2 3" xfId="21824" xr:uid="{00000000-0005-0000-0000-0000DE200000}"/>
    <cellStyle name="Comma 231 3" xfId="18833" xr:uid="{00000000-0005-0000-0000-0000DF200000}"/>
    <cellStyle name="Comma 232" xfId="3600" xr:uid="{00000000-0005-0000-0000-0000E0200000}"/>
    <cellStyle name="Comma 232 2" xfId="13047" xr:uid="{00000000-0005-0000-0000-0000E1200000}"/>
    <cellStyle name="Comma 232 2 2" xfId="20390" xr:uid="{00000000-0005-0000-0000-0000E2200000}"/>
    <cellStyle name="Comma 232 2 3" xfId="21825" xr:uid="{00000000-0005-0000-0000-0000E3200000}"/>
    <cellStyle name="Comma 232 3" xfId="18834" xr:uid="{00000000-0005-0000-0000-0000E4200000}"/>
    <cellStyle name="Comma 233" xfId="3601" xr:uid="{00000000-0005-0000-0000-0000E5200000}"/>
    <cellStyle name="Comma 233 2" xfId="13048" xr:uid="{00000000-0005-0000-0000-0000E6200000}"/>
    <cellStyle name="Comma 233 2 2" xfId="20391" xr:uid="{00000000-0005-0000-0000-0000E7200000}"/>
    <cellStyle name="Comma 233 2 3" xfId="21826" xr:uid="{00000000-0005-0000-0000-0000E8200000}"/>
    <cellStyle name="Comma 233 3" xfId="18835" xr:uid="{00000000-0005-0000-0000-0000E9200000}"/>
    <cellStyle name="Comma 234" xfId="3602" xr:uid="{00000000-0005-0000-0000-0000EA200000}"/>
    <cellStyle name="Comma 234 2" xfId="3603" xr:uid="{00000000-0005-0000-0000-0000EB200000}"/>
    <cellStyle name="Comma 234 2 2" xfId="3604" xr:uid="{00000000-0005-0000-0000-0000EC200000}"/>
    <cellStyle name="Comma 234 2 2 2" xfId="3605" xr:uid="{00000000-0005-0000-0000-0000ED200000}"/>
    <cellStyle name="Comma 234 2 2 2 2" xfId="3606" xr:uid="{00000000-0005-0000-0000-0000EE200000}"/>
    <cellStyle name="Comma 234 2 2 2 2 2" xfId="18839" xr:uid="{00000000-0005-0000-0000-0000EF200000}"/>
    <cellStyle name="Comma 234 2 2 2 3" xfId="13049" xr:uid="{00000000-0005-0000-0000-0000F0200000}"/>
    <cellStyle name="Comma 234 2 2 2 3 2" xfId="20392" xr:uid="{00000000-0005-0000-0000-0000F1200000}"/>
    <cellStyle name="Comma 234 2 2 2 3 3" xfId="21827" xr:uid="{00000000-0005-0000-0000-0000F2200000}"/>
    <cellStyle name="Comma 234 2 2 2 4" xfId="18838" xr:uid="{00000000-0005-0000-0000-0000F3200000}"/>
    <cellStyle name="Comma 234 2 2 3" xfId="3607" xr:uid="{00000000-0005-0000-0000-0000F4200000}"/>
    <cellStyle name="Comma 234 2 2 3 2" xfId="18840" xr:uid="{00000000-0005-0000-0000-0000F5200000}"/>
    <cellStyle name="Comma 234 2 2 4" xfId="13050" xr:uid="{00000000-0005-0000-0000-0000F6200000}"/>
    <cellStyle name="Comma 234 2 2 4 2" xfId="20393" xr:uid="{00000000-0005-0000-0000-0000F7200000}"/>
    <cellStyle name="Comma 234 2 2 4 3" xfId="21828" xr:uid="{00000000-0005-0000-0000-0000F8200000}"/>
    <cellStyle name="Comma 234 2 2 5" xfId="13051" xr:uid="{00000000-0005-0000-0000-0000F9200000}"/>
    <cellStyle name="Comma 234 2 2 5 2" xfId="20394" xr:uid="{00000000-0005-0000-0000-0000FA200000}"/>
    <cellStyle name="Comma 234 2 2 5 3" xfId="21829" xr:uid="{00000000-0005-0000-0000-0000FB200000}"/>
    <cellStyle name="Comma 234 2 2 6" xfId="13052" xr:uid="{00000000-0005-0000-0000-0000FC200000}"/>
    <cellStyle name="Comma 234 2 2 6 2" xfId="20395" xr:uid="{00000000-0005-0000-0000-0000FD200000}"/>
    <cellStyle name="Comma 234 2 2 7" xfId="18837" xr:uid="{00000000-0005-0000-0000-0000FE200000}"/>
    <cellStyle name="Comma 234 2 3" xfId="3608" xr:uid="{00000000-0005-0000-0000-0000FF200000}"/>
    <cellStyle name="Comma 234 2 3 2" xfId="3609" xr:uid="{00000000-0005-0000-0000-000000210000}"/>
    <cellStyle name="Comma 234 2 3 2 2" xfId="18842" xr:uid="{00000000-0005-0000-0000-000001210000}"/>
    <cellStyle name="Comma 234 2 3 3" xfId="13053" xr:uid="{00000000-0005-0000-0000-000002210000}"/>
    <cellStyle name="Comma 234 2 3 3 2" xfId="20396" xr:uid="{00000000-0005-0000-0000-000003210000}"/>
    <cellStyle name="Comma 234 2 3 3 3" xfId="21830" xr:uid="{00000000-0005-0000-0000-000004210000}"/>
    <cellStyle name="Comma 234 2 3 4" xfId="18841" xr:uid="{00000000-0005-0000-0000-000005210000}"/>
    <cellStyle name="Comma 234 2 4" xfId="3610" xr:uid="{00000000-0005-0000-0000-000006210000}"/>
    <cellStyle name="Comma 234 2 4 2" xfId="18843" xr:uid="{00000000-0005-0000-0000-000007210000}"/>
    <cellStyle name="Comma 234 2 5" xfId="13054" xr:uid="{00000000-0005-0000-0000-000008210000}"/>
    <cellStyle name="Comma 234 2 5 2" xfId="20397" xr:uid="{00000000-0005-0000-0000-000009210000}"/>
    <cellStyle name="Comma 234 2 5 3" xfId="21831" xr:uid="{00000000-0005-0000-0000-00000A210000}"/>
    <cellStyle name="Comma 234 2 6" xfId="13055" xr:uid="{00000000-0005-0000-0000-00000B210000}"/>
    <cellStyle name="Comma 234 2 6 2" xfId="20398" xr:uid="{00000000-0005-0000-0000-00000C210000}"/>
    <cellStyle name="Comma 234 2 6 3" xfId="21832" xr:uid="{00000000-0005-0000-0000-00000D210000}"/>
    <cellStyle name="Comma 234 2 7" xfId="13056" xr:uid="{00000000-0005-0000-0000-00000E210000}"/>
    <cellStyle name="Comma 234 2 7 2" xfId="20399" xr:uid="{00000000-0005-0000-0000-00000F210000}"/>
    <cellStyle name="Comma 234 2 8" xfId="18836" xr:uid="{00000000-0005-0000-0000-000010210000}"/>
    <cellStyle name="Comma 234 3" xfId="3611" xr:uid="{00000000-0005-0000-0000-000011210000}"/>
    <cellStyle name="Comma 234 3 2" xfId="3612" xr:uid="{00000000-0005-0000-0000-000012210000}"/>
    <cellStyle name="Comma 234 3 2 2" xfId="3613" xr:uid="{00000000-0005-0000-0000-000013210000}"/>
    <cellStyle name="Comma 234 3 2 2 2" xfId="21172" xr:uid="{00000000-0005-0000-0000-000014210000}"/>
    <cellStyle name="Comma 234 3 2 3" xfId="13057" xr:uid="{00000000-0005-0000-0000-000015210000}"/>
    <cellStyle name="Comma 234 3 2 3 2" xfId="21833" xr:uid="{00000000-0005-0000-0000-000016210000}"/>
    <cellStyle name="Comma 234 3 2 4" xfId="21171" xr:uid="{00000000-0005-0000-0000-000017210000}"/>
    <cellStyle name="Comma 234 3 3" xfId="3614" xr:uid="{00000000-0005-0000-0000-000018210000}"/>
    <cellStyle name="Comma 234 3 3 2" xfId="21173" xr:uid="{00000000-0005-0000-0000-000019210000}"/>
    <cellStyle name="Comma 234 3 4" xfId="13058" xr:uid="{00000000-0005-0000-0000-00001A210000}"/>
    <cellStyle name="Comma 234 3 4 2" xfId="21834" xr:uid="{00000000-0005-0000-0000-00001B210000}"/>
    <cellStyle name="Comma 234 3 5" xfId="13059" xr:uid="{00000000-0005-0000-0000-00001C210000}"/>
    <cellStyle name="Comma 234 3 5 2" xfId="21835" xr:uid="{00000000-0005-0000-0000-00001D210000}"/>
    <cellStyle name="Comma 234 3 6" xfId="13060" xr:uid="{00000000-0005-0000-0000-00001E210000}"/>
    <cellStyle name="Comma 234 3 6 2" xfId="21836" xr:uid="{00000000-0005-0000-0000-00001F210000}"/>
    <cellStyle name="Comma 234 3 7" xfId="21170" xr:uid="{00000000-0005-0000-0000-000020210000}"/>
    <cellStyle name="Comma 234 4" xfId="3615" xr:uid="{00000000-0005-0000-0000-000021210000}"/>
    <cellStyle name="Comma 234 4 2" xfId="3616" xr:uid="{00000000-0005-0000-0000-000022210000}"/>
    <cellStyle name="Comma 234 4 2 2" xfId="21175" xr:uid="{00000000-0005-0000-0000-000023210000}"/>
    <cellStyle name="Comma 234 4 3" xfId="13061" xr:uid="{00000000-0005-0000-0000-000024210000}"/>
    <cellStyle name="Comma 234 4 3 2" xfId="21837" xr:uid="{00000000-0005-0000-0000-000025210000}"/>
    <cellStyle name="Comma 234 4 4" xfId="21174" xr:uid="{00000000-0005-0000-0000-000026210000}"/>
    <cellStyle name="Comma 234 5" xfId="3617" xr:uid="{00000000-0005-0000-0000-000027210000}"/>
    <cellStyle name="Comma 234 5 2" xfId="21176" xr:uid="{00000000-0005-0000-0000-000028210000}"/>
    <cellStyle name="Comma 234 6" xfId="13062" xr:uid="{00000000-0005-0000-0000-000029210000}"/>
    <cellStyle name="Comma 234 6 2" xfId="21838" xr:uid="{00000000-0005-0000-0000-00002A210000}"/>
    <cellStyle name="Comma 234 7" xfId="13063" xr:uid="{00000000-0005-0000-0000-00002B210000}"/>
    <cellStyle name="Comma 234 7 2" xfId="21839" xr:uid="{00000000-0005-0000-0000-00002C210000}"/>
    <cellStyle name="Comma 234 8" xfId="13064" xr:uid="{00000000-0005-0000-0000-00002D210000}"/>
    <cellStyle name="Comma 234 8 2" xfId="21840" xr:uid="{00000000-0005-0000-0000-00002E210000}"/>
    <cellStyle name="Comma 234 9" xfId="21169" xr:uid="{00000000-0005-0000-0000-00002F210000}"/>
    <cellStyle name="Comma 235" xfId="3618" xr:uid="{00000000-0005-0000-0000-000030210000}"/>
    <cellStyle name="Comma 235 2" xfId="13065" xr:uid="{00000000-0005-0000-0000-000031210000}"/>
    <cellStyle name="Comma 235 2 2" xfId="20400" xr:uid="{00000000-0005-0000-0000-000032210000}"/>
    <cellStyle name="Comma 235 2 3" xfId="21841" xr:uid="{00000000-0005-0000-0000-000033210000}"/>
    <cellStyle name="Comma 235 3" xfId="18844" xr:uid="{00000000-0005-0000-0000-000034210000}"/>
    <cellStyle name="Comma 236" xfId="3619" xr:uid="{00000000-0005-0000-0000-000035210000}"/>
    <cellStyle name="Comma 236 2" xfId="13066" xr:uid="{00000000-0005-0000-0000-000036210000}"/>
    <cellStyle name="Comma 236 2 2" xfId="20401" xr:uid="{00000000-0005-0000-0000-000037210000}"/>
    <cellStyle name="Comma 236 2 3" xfId="21842" xr:uid="{00000000-0005-0000-0000-000038210000}"/>
    <cellStyle name="Comma 236 3" xfId="18845" xr:uid="{00000000-0005-0000-0000-000039210000}"/>
    <cellStyle name="Comma 237" xfId="3620" xr:uid="{00000000-0005-0000-0000-00003A210000}"/>
    <cellStyle name="Comma 237 2" xfId="13067" xr:uid="{00000000-0005-0000-0000-00003B210000}"/>
    <cellStyle name="Comma 237 2 2" xfId="20402" xr:uid="{00000000-0005-0000-0000-00003C210000}"/>
    <cellStyle name="Comma 237 2 3" xfId="21843" xr:uid="{00000000-0005-0000-0000-00003D210000}"/>
    <cellStyle name="Comma 237 3" xfId="18846" xr:uid="{00000000-0005-0000-0000-00003E210000}"/>
    <cellStyle name="Comma 238" xfId="3621" xr:uid="{00000000-0005-0000-0000-00003F210000}"/>
    <cellStyle name="Comma 238 2" xfId="13068" xr:uid="{00000000-0005-0000-0000-000040210000}"/>
    <cellStyle name="Comma 238 2 2" xfId="20403" xr:uid="{00000000-0005-0000-0000-000041210000}"/>
    <cellStyle name="Comma 238 2 3" xfId="21844" xr:uid="{00000000-0005-0000-0000-000042210000}"/>
    <cellStyle name="Comma 238 3" xfId="18847" xr:uid="{00000000-0005-0000-0000-000043210000}"/>
    <cellStyle name="Comma 239" xfId="3622" xr:uid="{00000000-0005-0000-0000-000044210000}"/>
    <cellStyle name="Comma 239 2" xfId="13069" xr:uid="{00000000-0005-0000-0000-000045210000}"/>
    <cellStyle name="Comma 239 2 2" xfId="20404" xr:uid="{00000000-0005-0000-0000-000046210000}"/>
    <cellStyle name="Comma 239 2 3" xfId="21845" xr:uid="{00000000-0005-0000-0000-000047210000}"/>
    <cellStyle name="Comma 239 3" xfId="18848" xr:uid="{00000000-0005-0000-0000-000048210000}"/>
    <cellStyle name="Comma 24" xfId="3623" xr:uid="{00000000-0005-0000-0000-000049210000}"/>
    <cellStyle name="Comma 24 2" xfId="3624" xr:uid="{00000000-0005-0000-0000-00004A210000}"/>
    <cellStyle name="Comma 24 2 10" xfId="21177" xr:uid="{00000000-0005-0000-0000-00004B210000}"/>
    <cellStyle name="Comma 24 2 2" xfId="3625" xr:uid="{00000000-0005-0000-0000-00004C210000}"/>
    <cellStyle name="Comma 24 2 2 2" xfId="3626" xr:uid="{00000000-0005-0000-0000-00004D210000}"/>
    <cellStyle name="Comma 24 2 2 2 2" xfId="3627" xr:uid="{00000000-0005-0000-0000-00004E210000}"/>
    <cellStyle name="Comma 24 2 2 2 2 2" xfId="3628" xr:uid="{00000000-0005-0000-0000-00004F210000}"/>
    <cellStyle name="Comma 24 2 2 2 2 2 2" xfId="18854" xr:uid="{00000000-0005-0000-0000-000050210000}"/>
    <cellStyle name="Comma 24 2 2 2 2 2 3" xfId="21181" xr:uid="{00000000-0005-0000-0000-000051210000}"/>
    <cellStyle name="Comma 24 2 2 2 2 3" xfId="13070" xr:uid="{00000000-0005-0000-0000-000052210000}"/>
    <cellStyle name="Comma 24 2 2 2 2 3 2" xfId="20405" xr:uid="{00000000-0005-0000-0000-000053210000}"/>
    <cellStyle name="Comma 24 2 2 2 2 3 3" xfId="21846" xr:uid="{00000000-0005-0000-0000-000054210000}"/>
    <cellStyle name="Comma 24 2 2 2 2 4" xfId="18853" xr:uid="{00000000-0005-0000-0000-000055210000}"/>
    <cellStyle name="Comma 24 2 2 2 2 5" xfId="21180" xr:uid="{00000000-0005-0000-0000-000056210000}"/>
    <cellStyle name="Comma 24 2 2 2 3" xfId="3629" xr:uid="{00000000-0005-0000-0000-000057210000}"/>
    <cellStyle name="Comma 24 2 2 2 3 2" xfId="18855" xr:uid="{00000000-0005-0000-0000-000058210000}"/>
    <cellStyle name="Comma 24 2 2 2 3 3" xfId="21182" xr:uid="{00000000-0005-0000-0000-000059210000}"/>
    <cellStyle name="Comma 24 2 2 2 4" xfId="13071" xr:uid="{00000000-0005-0000-0000-00005A210000}"/>
    <cellStyle name="Comma 24 2 2 2 4 2" xfId="20406" xr:uid="{00000000-0005-0000-0000-00005B210000}"/>
    <cellStyle name="Comma 24 2 2 2 4 3" xfId="21847" xr:uid="{00000000-0005-0000-0000-00005C210000}"/>
    <cellStyle name="Comma 24 2 2 2 5" xfId="13072" xr:uid="{00000000-0005-0000-0000-00005D210000}"/>
    <cellStyle name="Comma 24 2 2 2 5 2" xfId="20407" xr:uid="{00000000-0005-0000-0000-00005E210000}"/>
    <cellStyle name="Comma 24 2 2 2 5 3" xfId="21848" xr:uid="{00000000-0005-0000-0000-00005F210000}"/>
    <cellStyle name="Comma 24 2 2 2 6" xfId="13073" xr:uid="{00000000-0005-0000-0000-000060210000}"/>
    <cellStyle name="Comma 24 2 2 2 6 2" xfId="20408" xr:uid="{00000000-0005-0000-0000-000061210000}"/>
    <cellStyle name="Comma 24 2 2 2 6 3" xfId="21849" xr:uid="{00000000-0005-0000-0000-000062210000}"/>
    <cellStyle name="Comma 24 2 2 2 7" xfId="18852" xr:uid="{00000000-0005-0000-0000-000063210000}"/>
    <cellStyle name="Comma 24 2 2 2 8" xfId="21179" xr:uid="{00000000-0005-0000-0000-000064210000}"/>
    <cellStyle name="Comma 24 2 2 3" xfId="3630" xr:uid="{00000000-0005-0000-0000-000065210000}"/>
    <cellStyle name="Comma 24 2 2 3 2" xfId="3631" xr:uid="{00000000-0005-0000-0000-000066210000}"/>
    <cellStyle name="Comma 24 2 2 3 2 2" xfId="18857" xr:uid="{00000000-0005-0000-0000-000067210000}"/>
    <cellStyle name="Comma 24 2 2 3 2 3" xfId="21184" xr:uid="{00000000-0005-0000-0000-000068210000}"/>
    <cellStyle name="Comma 24 2 2 3 3" xfId="13074" xr:uid="{00000000-0005-0000-0000-000069210000}"/>
    <cellStyle name="Comma 24 2 2 3 3 2" xfId="20409" xr:uid="{00000000-0005-0000-0000-00006A210000}"/>
    <cellStyle name="Comma 24 2 2 3 3 3" xfId="21850" xr:uid="{00000000-0005-0000-0000-00006B210000}"/>
    <cellStyle name="Comma 24 2 2 3 4" xfId="18856" xr:uid="{00000000-0005-0000-0000-00006C210000}"/>
    <cellStyle name="Comma 24 2 2 3 5" xfId="21183" xr:uid="{00000000-0005-0000-0000-00006D210000}"/>
    <cellStyle name="Comma 24 2 2 4" xfId="3632" xr:uid="{00000000-0005-0000-0000-00006E210000}"/>
    <cellStyle name="Comma 24 2 2 4 2" xfId="18858" xr:uid="{00000000-0005-0000-0000-00006F210000}"/>
    <cellStyle name="Comma 24 2 2 4 3" xfId="21185" xr:uid="{00000000-0005-0000-0000-000070210000}"/>
    <cellStyle name="Comma 24 2 2 5" xfId="13075" xr:uid="{00000000-0005-0000-0000-000071210000}"/>
    <cellStyle name="Comma 24 2 2 5 2" xfId="20410" xr:uid="{00000000-0005-0000-0000-000072210000}"/>
    <cellStyle name="Comma 24 2 2 5 3" xfId="21851" xr:uid="{00000000-0005-0000-0000-000073210000}"/>
    <cellStyle name="Comma 24 2 2 6" xfId="13076" xr:uid="{00000000-0005-0000-0000-000074210000}"/>
    <cellStyle name="Comma 24 2 2 6 2" xfId="20411" xr:uid="{00000000-0005-0000-0000-000075210000}"/>
    <cellStyle name="Comma 24 2 2 6 3" xfId="21852" xr:uid="{00000000-0005-0000-0000-000076210000}"/>
    <cellStyle name="Comma 24 2 2 7" xfId="13077" xr:uid="{00000000-0005-0000-0000-000077210000}"/>
    <cellStyle name="Comma 24 2 2 7 2" xfId="20412" xr:uid="{00000000-0005-0000-0000-000078210000}"/>
    <cellStyle name="Comma 24 2 2 7 3" xfId="21853" xr:uid="{00000000-0005-0000-0000-000079210000}"/>
    <cellStyle name="Comma 24 2 2 8" xfId="18851" xr:uid="{00000000-0005-0000-0000-00007A210000}"/>
    <cellStyle name="Comma 24 2 2 9" xfId="21178" xr:uid="{00000000-0005-0000-0000-00007B210000}"/>
    <cellStyle name="Comma 24 2 3" xfId="3633" xr:uid="{00000000-0005-0000-0000-00007C210000}"/>
    <cellStyle name="Comma 24 2 3 2" xfId="3634" xr:uid="{00000000-0005-0000-0000-00007D210000}"/>
    <cellStyle name="Comma 24 2 3 2 2" xfId="3635" xr:uid="{00000000-0005-0000-0000-00007E210000}"/>
    <cellStyle name="Comma 24 2 3 2 2 2" xfId="18861" xr:uid="{00000000-0005-0000-0000-00007F210000}"/>
    <cellStyle name="Comma 24 2 3 2 2 3" xfId="21188" xr:uid="{00000000-0005-0000-0000-000080210000}"/>
    <cellStyle name="Comma 24 2 3 2 3" xfId="13078" xr:uid="{00000000-0005-0000-0000-000081210000}"/>
    <cellStyle name="Comma 24 2 3 2 3 2" xfId="20413" xr:uid="{00000000-0005-0000-0000-000082210000}"/>
    <cellStyle name="Comma 24 2 3 2 3 3" xfId="21854" xr:uid="{00000000-0005-0000-0000-000083210000}"/>
    <cellStyle name="Comma 24 2 3 2 4" xfId="18860" xr:uid="{00000000-0005-0000-0000-000084210000}"/>
    <cellStyle name="Comma 24 2 3 2 5" xfId="21187" xr:uid="{00000000-0005-0000-0000-000085210000}"/>
    <cellStyle name="Comma 24 2 3 3" xfId="3636" xr:uid="{00000000-0005-0000-0000-000086210000}"/>
    <cellStyle name="Comma 24 2 3 3 2" xfId="18862" xr:uid="{00000000-0005-0000-0000-000087210000}"/>
    <cellStyle name="Comma 24 2 3 3 3" xfId="21189" xr:uid="{00000000-0005-0000-0000-000088210000}"/>
    <cellStyle name="Comma 24 2 3 4" xfId="13079" xr:uid="{00000000-0005-0000-0000-000089210000}"/>
    <cellStyle name="Comma 24 2 3 4 2" xfId="20414" xr:uid="{00000000-0005-0000-0000-00008A210000}"/>
    <cellStyle name="Comma 24 2 3 4 3" xfId="21855" xr:uid="{00000000-0005-0000-0000-00008B210000}"/>
    <cellStyle name="Comma 24 2 3 5" xfId="13080" xr:uid="{00000000-0005-0000-0000-00008C210000}"/>
    <cellStyle name="Comma 24 2 3 5 2" xfId="20415" xr:uid="{00000000-0005-0000-0000-00008D210000}"/>
    <cellStyle name="Comma 24 2 3 5 3" xfId="21856" xr:uid="{00000000-0005-0000-0000-00008E210000}"/>
    <cellStyle name="Comma 24 2 3 6" xfId="13081" xr:uid="{00000000-0005-0000-0000-00008F210000}"/>
    <cellStyle name="Comma 24 2 3 6 2" xfId="20416" xr:uid="{00000000-0005-0000-0000-000090210000}"/>
    <cellStyle name="Comma 24 2 3 6 3" xfId="21857" xr:uid="{00000000-0005-0000-0000-000091210000}"/>
    <cellStyle name="Comma 24 2 3 7" xfId="18859" xr:uid="{00000000-0005-0000-0000-000092210000}"/>
    <cellStyle name="Comma 24 2 3 8" xfId="21186" xr:uid="{00000000-0005-0000-0000-000093210000}"/>
    <cellStyle name="Comma 24 2 4" xfId="3637" xr:uid="{00000000-0005-0000-0000-000094210000}"/>
    <cellStyle name="Comma 24 2 4 2" xfId="3638" xr:uid="{00000000-0005-0000-0000-000095210000}"/>
    <cellStyle name="Comma 24 2 4 2 2" xfId="18864" xr:uid="{00000000-0005-0000-0000-000096210000}"/>
    <cellStyle name="Comma 24 2 4 2 3" xfId="21191" xr:uid="{00000000-0005-0000-0000-000097210000}"/>
    <cellStyle name="Comma 24 2 4 3" xfId="13082" xr:uid="{00000000-0005-0000-0000-000098210000}"/>
    <cellStyle name="Comma 24 2 4 3 2" xfId="20417" xr:uid="{00000000-0005-0000-0000-000099210000}"/>
    <cellStyle name="Comma 24 2 4 3 3" xfId="21858" xr:uid="{00000000-0005-0000-0000-00009A210000}"/>
    <cellStyle name="Comma 24 2 4 4" xfId="18863" xr:uid="{00000000-0005-0000-0000-00009B210000}"/>
    <cellStyle name="Comma 24 2 4 5" xfId="21190" xr:uid="{00000000-0005-0000-0000-00009C210000}"/>
    <cellStyle name="Comma 24 2 5" xfId="3639" xr:uid="{00000000-0005-0000-0000-00009D210000}"/>
    <cellStyle name="Comma 24 2 5 2" xfId="18865" xr:uid="{00000000-0005-0000-0000-00009E210000}"/>
    <cellStyle name="Comma 24 2 5 3" xfId="21192" xr:uid="{00000000-0005-0000-0000-00009F210000}"/>
    <cellStyle name="Comma 24 2 6" xfId="13083" xr:uid="{00000000-0005-0000-0000-0000A0210000}"/>
    <cellStyle name="Comma 24 2 6 2" xfId="20418" xr:uid="{00000000-0005-0000-0000-0000A1210000}"/>
    <cellStyle name="Comma 24 2 6 3" xfId="21859" xr:uid="{00000000-0005-0000-0000-0000A2210000}"/>
    <cellStyle name="Comma 24 2 7" xfId="13084" xr:uid="{00000000-0005-0000-0000-0000A3210000}"/>
    <cellStyle name="Comma 24 2 7 2" xfId="20419" xr:uid="{00000000-0005-0000-0000-0000A4210000}"/>
    <cellStyle name="Comma 24 2 7 3" xfId="21860" xr:uid="{00000000-0005-0000-0000-0000A5210000}"/>
    <cellStyle name="Comma 24 2 8" xfId="13085" xr:uid="{00000000-0005-0000-0000-0000A6210000}"/>
    <cellStyle name="Comma 24 2 8 2" xfId="20420" xr:uid="{00000000-0005-0000-0000-0000A7210000}"/>
    <cellStyle name="Comma 24 2 8 3" xfId="21861" xr:uid="{00000000-0005-0000-0000-0000A8210000}"/>
    <cellStyle name="Comma 24 2 9" xfId="18850" xr:uid="{00000000-0005-0000-0000-0000A9210000}"/>
    <cellStyle name="Comma 24 3" xfId="3640" xr:uid="{00000000-0005-0000-0000-0000AA210000}"/>
    <cellStyle name="Comma 24 3 2" xfId="3641" xr:uid="{00000000-0005-0000-0000-0000AB210000}"/>
    <cellStyle name="Comma 24 3 2 2" xfId="3642" xr:uid="{00000000-0005-0000-0000-0000AC210000}"/>
    <cellStyle name="Comma 24 3 2 2 2" xfId="3643" xr:uid="{00000000-0005-0000-0000-0000AD210000}"/>
    <cellStyle name="Comma 24 3 2 2 2 2" xfId="18869" xr:uid="{00000000-0005-0000-0000-0000AE210000}"/>
    <cellStyle name="Comma 24 3 2 2 2 3" xfId="21196" xr:uid="{00000000-0005-0000-0000-0000AF210000}"/>
    <cellStyle name="Comma 24 3 2 2 3" xfId="13086" xr:uid="{00000000-0005-0000-0000-0000B0210000}"/>
    <cellStyle name="Comma 24 3 2 2 3 2" xfId="20421" xr:uid="{00000000-0005-0000-0000-0000B1210000}"/>
    <cellStyle name="Comma 24 3 2 2 3 3" xfId="21862" xr:uid="{00000000-0005-0000-0000-0000B2210000}"/>
    <cellStyle name="Comma 24 3 2 2 4" xfId="18868" xr:uid="{00000000-0005-0000-0000-0000B3210000}"/>
    <cellStyle name="Comma 24 3 2 2 5" xfId="21195" xr:uid="{00000000-0005-0000-0000-0000B4210000}"/>
    <cellStyle name="Comma 24 3 2 3" xfId="3644" xr:uid="{00000000-0005-0000-0000-0000B5210000}"/>
    <cellStyle name="Comma 24 3 2 3 2" xfId="18870" xr:uid="{00000000-0005-0000-0000-0000B6210000}"/>
    <cellStyle name="Comma 24 3 2 3 3" xfId="21197" xr:uid="{00000000-0005-0000-0000-0000B7210000}"/>
    <cellStyle name="Comma 24 3 2 4" xfId="13087" xr:uid="{00000000-0005-0000-0000-0000B8210000}"/>
    <cellStyle name="Comma 24 3 2 4 2" xfId="20422" xr:uid="{00000000-0005-0000-0000-0000B9210000}"/>
    <cellStyle name="Comma 24 3 2 4 3" xfId="21863" xr:uid="{00000000-0005-0000-0000-0000BA210000}"/>
    <cellStyle name="Comma 24 3 2 5" xfId="13088" xr:uid="{00000000-0005-0000-0000-0000BB210000}"/>
    <cellStyle name="Comma 24 3 2 5 2" xfId="20423" xr:uid="{00000000-0005-0000-0000-0000BC210000}"/>
    <cellStyle name="Comma 24 3 2 5 3" xfId="21864" xr:uid="{00000000-0005-0000-0000-0000BD210000}"/>
    <cellStyle name="Comma 24 3 2 6" xfId="13089" xr:uid="{00000000-0005-0000-0000-0000BE210000}"/>
    <cellStyle name="Comma 24 3 2 6 2" xfId="20424" xr:uid="{00000000-0005-0000-0000-0000BF210000}"/>
    <cellStyle name="Comma 24 3 2 6 3" xfId="21865" xr:uid="{00000000-0005-0000-0000-0000C0210000}"/>
    <cellStyle name="Comma 24 3 2 7" xfId="18867" xr:uid="{00000000-0005-0000-0000-0000C1210000}"/>
    <cellStyle name="Comma 24 3 2 8" xfId="21194" xr:uid="{00000000-0005-0000-0000-0000C2210000}"/>
    <cellStyle name="Comma 24 3 3" xfId="3645" xr:uid="{00000000-0005-0000-0000-0000C3210000}"/>
    <cellStyle name="Comma 24 3 3 2" xfId="3646" xr:uid="{00000000-0005-0000-0000-0000C4210000}"/>
    <cellStyle name="Comma 24 3 3 2 2" xfId="18872" xr:uid="{00000000-0005-0000-0000-0000C5210000}"/>
    <cellStyle name="Comma 24 3 3 2 3" xfId="21199" xr:uid="{00000000-0005-0000-0000-0000C6210000}"/>
    <cellStyle name="Comma 24 3 3 3" xfId="13090" xr:uid="{00000000-0005-0000-0000-0000C7210000}"/>
    <cellStyle name="Comma 24 3 3 3 2" xfId="20425" xr:uid="{00000000-0005-0000-0000-0000C8210000}"/>
    <cellStyle name="Comma 24 3 3 3 3" xfId="21866" xr:uid="{00000000-0005-0000-0000-0000C9210000}"/>
    <cellStyle name="Comma 24 3 3 4" xfId="18871" xr:uid="{00000000-0005-0000-0000-0000CA210000}"/>
    <cellStyle name="Comma 24 3 3 5" xfId="21198" xr:uid="{00000000-0005-0000-0000-0000CB210000}"/>
    <cellStyle name="Comma 24 3 4" xfId="3647" xr:uid="{00000000-0005-0000-0000-0000CC210000}"/>
    <cellStyle name="Comma 24 3 4 2" xfId="18873" xr:uid="{00000000-0005-0000-0000-0000CD210000}"/>
    <cellStyle name="Comma 24 3 4 3" xfId="21200" xr:uid="{00000000-0005-0000-0000-0000CE210000}"/>
    <cellStyle name="Comma 24 3 5" xfId="13091" xr:uid="{00000000-0005-0000-0000-0000CF210000}"/>
    <cellStyle name="Comma 24 3 5 2" xfId="20426" xr:uid="{00000000-0005-0000-0000-0000D0210000}"/>
    <cellStyle name="Comma 24 3 5 3" xfId="21867" xr:uid="{00000000-0005-0000-0000-0000D1210000}"/>
    <cellStyle name="Comma 24 3 6" xfId="13092" xr:uid="{00000000-0005-0000-0000-0000D2210000}"/>
    <cellStyle name="Comma 24 3 6 2" xfId="20427" xr:uid="{00000000-0005-0000-0000-0000D3210000}"/>
    <cellStyle name="Comma 24 3 6 3" xfId="21868" xr:uid="{00000000-0005-0000-0000-0000D4210000}"/>
    <cellStyle name="Comma 24 3 7" xfId="13093" xr:uid="{00000000-0005-0000-0000-0000D5210000}"/>
    <cellStyle name="Comma 24 3 7 2" xfId="20428" xr:uid="{00000000-0005-0000-0000-0000D6210000}"/>
    <cellStyle name="Comma 24 3 7 3" xfId="21869" xr:uid="{00000000-0005-0000-0000-0000D7210000}"/>
    <cellStyle name="Comma 24 3 8" xfId="18866" xr:uid="{00000000-0005-0000-0000-0000D8210000}"/>
    <cellStyle name="Comma 24 3 9" xfId="21193" xr:uid="{00000000-0005-0000-0000-0000D9210000}"/>
    <cellStyle name="Comma 24 4" xfId="3648" xr:uid="{00000000-0005-0000-0000-0000DA210000}"/>
    <cellStyle name="Comma 24 4 2" xfId="3649" xr:uid="{00000000-0005-0000-0000-0000DB210000}"/>
    <cellStyle name="Comma 24 4 2 2" xfId="3650" xr:uid="{00000000-0005-0000-0000-0000DC210000}"/>
    <cellStyle name="Comma 24 4 2 2 2" xfId="3651" xr:uid="{00000000-0005-0000-0000-0000DD210000}"/>
    <cellStyle name="Comma 24 4 2 2 2 2" xfId="18877" xr:uid="{00000000-0005-0000-0000-0000DE210000}"/>
    <cellStyle name="Comma 24 4 2 2 2 3" xfId="21204" xr:uid="{00000000-0005-0000-0000-0000DF210000}"/>
    <cellStyle name="Comma 24 4 2 2 3" xfId="13094" xr:uid="{00000000-0005-0000-0000-0000E0210000}"/>
    <cellStyle name="Comma 24 4 2 2 3 2" xfId="20429" xr:uid="{00000000-0005-0000-0000-0000E1210000}"/>
    <cellStyle name="Comma 24 4 2 2 3 3" xfId="21870" xr:uid="{00000000-0005-0000-0000-0000E2210000}"/>
    <cellStyle name="Comma 24 4 2 2 4" xfId="18876" xr:uid="{00000000-0005-0000-0000-0000E3210000}"/>
    <cellStyle name="Comma 24 4 2 2 5" xfId="21203" xr:uid="{00000000-0005-0000-0000-0000E4210000}"/>
    <cellStyle name="Comma 24 4 2 3" xfId="3652" xr:uid="{00000000-0005-0000-0000-0000E5210000}"/>
    <cellStyle name="Comma 24 4 2 3 2" xfId="18878" xr:uid="{00000000-0005-0000-0000-0000E6210000}"/>
    <cellStyle name="Comma 24 4 2 3 3" xfId="21205" xr:uid="{00000000-0005-0000-0000-0000E7210000}"/>
    <cellStyle name="Comma 24 4 2 4" xfId="13095" xr:uid="{00000000-0005-0000-0000-0000E8210000}"/>
    <cellStyle name="Comma 24 4 2 4 2" xfId="20430" xr:uid="{00000000-0005-0000-0000-0000E9210000}"/>
    <cellStyle name="Comma 24 4 2 4 3" xfId="21871" xr:uid="{00000000-0005-0000-0000-0000EA210000}"/>
    <cellStyle name="Comma 24 4 2 5" xfId="13096" xr:uid="{00000000-0005-0000-0000-0000EB210000}"/>
    <cellStyle name="Comma 24 4 2 5 2" xfId="20431" xr:uid="{00000000-0005-0000-0000-0000EC210000}"/>
    <cellStyle name="Comma 24 4 2 5 3" xfId="21872" xr:uid="{00000000-0005-0000-0000-0000ED210000}"/>
    <cellStyle name="Comma 24 4 2 6" xfId="13097" xr:uid="{00000000-0005-0000-0000-0000EE210000}"/>
    <cellStyle name="Comma 24 4 2 6 2" xfId="20432" xr:uid="{00000000-0005-0000-0000-0000EF210000}"/>
    <cellStyle name="Comma 24 4 2 6 3" xfId="21873" xr:uid="{00000000-0005-0000-0000-0000F0210000}"/>
    <cellStyle name="Comma 24 4 2 7" xfId="18875" xr:uid="{00000000-0005-0000-0000-0000F1210000}"/>
    <cellStyle name="Comma 24 4 2 8" xfId="21202" xr:uid="{00000000-0005-0000-0000-0000F2210000}"/>
    <cellStyle name="Comma 24 4 3" xfId="3653" xr:uid="{00000000-0005-0000-0000-0000F3210000}"/>
    <cellStyle name="Comma 24 4 3 2" xfId="3654" xr:uid="{00000000-0005-0000-0000-0000F4210000}"/>
    <cellStyle name="Comma 24 4 3 2 2" xfId="18880" xr:uid="{00000000-0005-0000-0000-0000F5210000}"/>
    <cellStyle name="Comma 24 4 3 2 3" xfId="21207" xr:uid="{00000000-0005-0000-0000-0000F6210000}"/>
    <cellStyle name="Comma 24 4 3 3" xfId="13098" xr:uid="{00000000-0005-0000-0000-0000F7210000}"/>
    <cellStyle name="Comma 24 4 3 3 2" xfId="20433" xr:uid="{00000000-0005-0000-0000-0000F8210000}"/>
    <cellStyle name="Comma 24 4 3 3 3" xfId="21874" xr:uid="{00000000-0005-0000-0000-0000F9210000}"/>
    <cellStyle name="Comma 24 4 3 4" xfId="18879" xr:uid="{00000000-0005-0000-0000-0000FA210000}"/>
    <cellStyle name="Comma 24 4 3 5" xfId="21206" xr:uid="{00000000-0005-0000-0000-0000FB210000}"/>
    <cellStyle name="Comma 24 4 4" xfId="3655" xr:uid="{00000000-0005-0000-0000-0000FC210000}"/>
    <cellStyle name="Comma 24 4 4 2" xfId="18881" xr:uid="{00000000-0005-0000-0000-0000FD210000}"/>
    <cellStyle name="Comma 24 4 4 3" xfId="21208" xr:uid="{00000000-0005-0000-0000-0000FE210000}"/>
    <cellStyle name="Comma 24 4 5" xfId="13099" xr:uid="{00000000-0005-0000-0000-0000FF210000}"/>
    <cellStyle name="Comma 24 4 5 2" xfId="20434" xr:uid="{00000000-0005-0000-0000-000000220000}"/>
    <cellStyle name="Comma 24 4 5 3" xfId="21875" xr:uid="{00000000-0005-0000-0000-000001220000}"/>
    <cellStyle name="Comma 24 4 6" xfId="13100" xr:uid="{00000000-0005-0000-0000-000002220000}"/>
    <cellStyle name="Comma 24 4 6 2" xfId="20435" xr:uid="{00000000-0005-0000-0000-000003220000}"/>
    <cellStyle name="Comma 24 4 6 3" xfId="21876" xr:uid="{00000000-0005-0000-0000-000004220000}"/>
    <cellStyle name="Comma 24 4 7" xfId="13101" xr:uid="{00000000-0005-0000-0000-000005220000}"/>
    <cellStyle name="Comma 24 4 7 2" xfId="20436" xr:uid="{00000000-0005-0000-0000-000006220000}"/>
    <cellStyle name="Comma 24 4 7 3" xfId="21877" xr:uid="{00000000-0005-0000-0000-000007220000}"/>
    <cellStyle name="Comma 24 4 8" xfId="18874" xr:uid="{00000000-0005-0000-0000-000008220000}"/>
    <cellStyle name="Comma 24 4 9" xfId="21201" xr:uid="{00000000-0005-0000-0000-000009220000}"/>
    <cellStyle name="Comma 24 5" xfId="13102" xr:uid="{00000000-0005-0000-0000-00000A220000}"/>
    <cellStyle name="Comma 24 5 2" xfId="20437" xr:uid="{00000000-0005-0000-0000-00000B220000}"/>
    <cellStyle name="Comma 24 5 3" xfId="21878" xr:uid="{00000000-0005-0000-0000-00000C220000}"/>
    <cellStyle name="Comma 24 6" xfId="18849" xr:uid="{00000000-0005-0000-0000-00000D220000}"/>
    <cellStyle name="Comma 240" xfId="3656" xr:uid="{00000000-0005-0000-0000-00000E220000}"/>
    <cellStyle name="Comma 240 2" xfId="13103" xr:uid="{00000000-0005-0000-0000-00000F220000}"/>
    <cellStyle name="Comma 240 2 2" xfId="20438" xr:uid="{00000000-0005-0000-0000-000010220000}"/>
    <cellStyle name="Comma 240 2 3" xfId="21879" xr:uid="{00000000-0005-0000-0000-000011220000}"/>
    <cellStyle name="Comma 240 3" xfId="18882" xr:uid="{00000000-0005-0000-0000-000012220000}"/>
    <cellStyle name="Comma 241" xfId="3657" xr:uid="{00000000-0005-0000-0000-000013220000}"/>
    <cellStyle name="Comma 241 2" xfId="13104" xr:uid="{00000000-0005-0000-0000-000014220000}"/>
    <cellStyle name="Comma 241 2 2" xfId="20439" xr:uid="{00000000-0005-0000-0000-000015220000}"/>
    <cellStyle name="Comma 241 2 3" xfId="21880" xr:uid="{00000000-0005-0000-0000-000016220000}"/>
    <cellStyle name="Comma 241 3" xfId="18883" xr:uid="{00000000-0005-0000-0000-000017220000}"/>
    <cellStyle name="Comma 242" xfId="3658" xr:uid="{00000000-0005-0000-0000-000018220000}"/>
    <cellStyle name="Comma 242 2" xfId="13105" xr:uid="{00000000-0005-0000-0000-000019220000}"/>
    <cellStyle name="Comma 242 2 2" xfId="20440" xr:uid="{00000000-0005-0000-0000-00001A220000}"/>
    <cellStyle name="Comma 242 2 3" xfId="21881" xr:uid="{00000000-0005-0000-0000-00001B220000}"/>
    <cellStyle name="Comma 242 3" xfId="18884" xr:uid="{00000000-0005-0000-0000-00001C220000}"/>
    <cellStyle name="Comma 243" xfId="3659" xr:uid="{00000000-0005-0000-0000-00001D220000}"/>
    <cellStyle name="Comma 243 2" xfId="13106" xr:uid="{00000000-0005-0000-0000-00001E220000}"/>
    <cellStyle name="Comma 243 2 2" xfId="20441" xr:uid="{00000000-0005-0000-0000-00001F220000}"/>
    <cellStyle name="Comma 243 2 3" xfId="21882" xr:uid="{00000000-0005-0000-0000-000020220000}"/>
    <cellStyle name="Comma 243 3" xfId="18885" xr:uid="{00000000-0005-0000-0000-000021220000}"/>
    <cellStyle name="Comma 244" xfId="3660" xr:uid="{00000000-0005-0000-0000-000022220000}"/>
    <cellStyle name="Comma 244 2" xfId="13107" xr:uid="{00000000-0005-0000-0000-000023220000}"/>
    <cellStyle name="Comma 244 2 2" xfId="20442" xr:uid="{00000000-0005-0000-0000-000024220000}"/>
    <cellStyle name="Comma 244 2 3" xfId="21883" xr:uid="{00000000-0005-0000-0000-000025220000}"/>
    <cellStyle name="Comma 244 3" xfId="18886" xr:uid="{00000000-0005-0000-0000-000026220000}"/>
    <cellStyle name="Comma 245" xfId="3661" xr:uid="{00000000-0005-0000-0000-000027220000}"/>
    <cellStyle name="Comma 245 2" xfId="13108" xr:uid="{00000000-0005-0000-0000-000028220000}"/>
    <cellStyle name="Comma 245 2 2" xfId="20443" xr:uid="{00000000-0005-0000-0000-000029220000}"/>
    <cellStyle name="Comma 245 2 3" xfId="21884" xr:uid="{00000000-0005-0000-0000-00002A220000}"/>
    <cellStyle name="Comma 245 3" xfId="18887" xr:uid="{00000000-0005-0000-0000-00002B220000}"/>
    <cellStyle name="Comma 246" xfId="3662" xr:uid="{00000000-0005-0000-0000-00002C220000}"/>
    <cellStyle name="Comma 246 2" xfId="13109" xr:uid="{00000000-0005-0000-0000-00002D220000}"/>
    <cellStyle name="Comma 246 2 2" xfId="20444" xr:uid="{00000000-0005-0000-0000-00002E220000}"/>
    <cellStyle name="Comma 246 2 3" xfId="21885" xr:uid="{00000000-0005-0000-0000-00002F220000}"/>
    <cellStyle name="Comma 246 3" xfId="18888" xr:uid="{00000000-0005-0000-0000-000030220000}"/>
    <cellStyle name="Comma 247" xfId="3663" xr:uid="{00000000-0005-0000-0000-000031220000}"/>
    <cellStyle name="Comma 247 2" xfId="13110" xr:uid="{00000000-0005-0000-0000-000032220000}"/>
    <cellStyle name="Comma 247 2 2" xfId="20445" xr:uid="{00000000-0005-0000-0000-000033220000}"/>
    <cellStyle name="Comma 247 2 3" xfId="21886" xr:uid="{00000000-0005-0000-0000-000034220000}"/>
    <cellStyle name="Comma 247 3" xfId="18889" xr:uid="{00000000-0005-0000-0000-000035220000}"/>
    <cellStyle name="Comma 248" xfId="3664" xr:uid="{00000000-0005-0000-0000-000036220000}"/>
    <cellStyle name="Comma 248 2" xfId="13111" xr:uid="{00000000-0005-0000-0000-000037220000}"/>
    <cellStyle name="Comma 248 2 2" xfId="20446" xr:uid="{00000000-0005-0000-0000-000038220000}"/>
    <cellStyle name="Comma 248 2 3" xfId="21887" xr:uid="{00000000-0005-0000-0000-000039220000}"/>
    <cellStyle name="Comma 248 3" xfId="18890" xr:uid="{00000000-0005-0000-0000-00003A220000}"/>
    <cellStyle name="Comma 249" xfId="3665" xr:uid="{00000000-0005-0000-0000-00003B220000}"/>
    <cellStyle name="Comma 249 2" xfId="13112" xr:uid="{00000000-0005-0000-0000-00003C220000}"/>
    <cellStyle name="Comma 249 2 2" xfId="20447" xr:uid="{00000000-0005-0000-0000-00003D220000}"/>
    <cellStyle name="Comma 249 2 3" xfId="21888" xr:uid="{00000000-0005-0000-0000-00003E220000}"/>
    <cellStyle name="Comma 249 3" xfId="18891" xr:uid="{00000000-0005-0000-0000-00003F220000}"/>
    <cellStyle name="Comma 25" xfId="3666" xr:uid="{00000000-0005-0000-0000-000040220000}"/>
    <cellStyle name="Comma 25 2" xfId="3667" xr:uid="{00000000-0005-0000-0000-000041220000}"/>
    <cellStyle name="Comma 25 2 2" xfId="3668" xr:uid="{00000000-0005-0000-0000-000042220000}"/>
    <cellStyle name="Comma 25 2 2 2" xfId="3669" xr:uid="{00000000-0005-0000-0000-000043220000}"/>
    <cellStyle name="Comma 25 2 2 2 2" xfId="3670" xr:uid="{00000000-0005-0000-0000-000044220000}"/>
    <cellStyle name="Comma 25 2 2 2 2 2" xfId="3671" xr:uid="{00000000-0005-0000-0000-000045220000}"/>
    <cellStyle name="Comma 25 2 2 2 2 2 2" xfId="18897" xr:uid="{00000000-0005-0000-0000-000046220000}"/>
    <cellStyle name="Comma 25 2 2 2 2 3" xfId="13113" xr:uid="{00000000-0005-0000-0000-000047220000}"/>
    <cellStyle name="Comma 25 2 2 2 2 3 2" xfId="20448" xr:uid="{00000000-0005-0000-0000-000048220000}"/>
    <cellStyle name="Comma 25 2 2 2 2 3 3" xfId="21889" xr:uid="{00000000-0005-0000-0000-000049220000}"/>
    <cellStyle name="Comma 25 2 2 2 2 4" xfId="18896" xr:uid="{00000000-0005-0000-0000-00004A220000}"/>
    <cellStyle name="Comma 25 2 2 2 3" xfId="3672" xr:uid="{00000000-0005-0000-0000-00004B220000}"/>
    <cellStyle name="Comma 25 2 2 2 3 2" xfId="18898" xr:uid="{00000000-0005-0000-0000-00004C220000}"/>
    <cellStyle name="Comma 25 2 2 2 4" xfId="13114" xr:uid="{00000000-0005-0000-0000-00004D220000}"/>
    <cellStyle name="Comma 25 2 2 2 4 2" xfId="20449" xr:uid="{00000000-0005-0000-0000-00004E220000}"/>
    <cellStyle name="Comma 25 2 2 2 4 3" xfId="21890" xr:uid="{00000000-0005-0000-0000-00004F220000}"/>
    <cellStyle name="Comma 25 2 2 2 5" xfId="13115" xr:uid="{00000000-0005-0000-0000-000050220000}"/>
    <cellStyle name="Comma 25 2 2 2 5 2" xfId="20450" xr:uid="{00000000-0005-0000-0000-000051220000}"/>
    <cellStyle name="Comma 25 2 2 2 5 3" xfId="21891" xr:uid="{00000000-0005-0000-0000-000052220000}"/>
    <cellStyle name="Comma 25 2 2 2 6" xfId="13116" xr:uid="{00000000-0005-0000-0000-000053220000}"/>
    <cellStyle name="Comma 25 2 2 2 6 2" xfId="20451" xr:uid="{00000000-0005-0000-0000-000054220000}"/>
    <cellStyle name="Comma 25 2 2 2 7" xfId="18895" xr:uid="{00000000-0005-0000-0000-000055220000}"/>
    <cellStyle name="Comma 25 2 2 3" xfId="3673" xr:uid="{00000000-0005-0000-0000-000056220000}"/>
    <cellStyle name="Comma 25 2 2 3 2" xfId="3674" xr:uid="{00000000-0005-0000-0000-000057220000}"/>
    <cellStyle name="Comma 25 2 2 3 2 2" xfId="18900" xr:uid="{00000000-0005-0000-0000-000058220000}"/>
    <cellStyle name="Comma 25 2 2 3 3" xfId="13117" xr:uid="{00000000-0005-0000-0000-000059220000}"/>
    <cellStyle name="Comma 25 2 2 3 3 2" xfId="20452" xr:uid="{00000000-0005-0000-0000-00005A220000}"/>
    <cellStyle name="Comma 25 2 2 3 3 3" xfId="21892" xr:uid="{00000000-0005-0000-0000-00005B220000}"/>
    <cellStyle name="Comma 25 2 2 3 4" xfId="18899" xr:uid="{00000000-0005-0000-0000-00005C220000}"/>
    <cellStyle name="Comma 25 2 2 4" xfId="3675" xr:uid="{00000000-0005-0000-0000-00005D220000}"/>
    <cellStyle name="Comma 25 2 2 4 2" xfId="18901" xr:uid="{00000000-0005-0000-0000-00005E220000}"/>
    <cellStyle name="Comma 25 2 2 5" xfId="13118" xr:uid="{00000000-0005-0000-0000-00005F220000}"/>
    <cellStyle name="Comma 25 2 2 5 2" xfId="20453" xr:uid="{00000000-0005-0000-0000-000060220000}"/>
    <cellStyle name="Comma 25 2 2 5 3" xfId="21893" xr:uid="{00000000-0005-0000-0000-000061220000}"/>
    <cellStyle name="Comma 25 2 2 6" xfId="13119" xr:uid="{00000000-0005-0000-0000-000062220000}"/>
    <cellStyle name="Comma 25 2 2 6 2" xfId="20454" xr:uid="{00000000-0005-0000-0000-000063220000}"/>
    <cellStyle name="Comma 25 2 2 6 3" xfId="21894" xr:uid="{00000000-0005-0000-0000-000064220000}"/>
    <cellStyle name="Comma 25 2 2 7" xfId="13120" xr:uid="{00000000-0005-0000-0000-000065220000}"/>
    <cellStyle name="Comma 25 2 2 7 2" xfId="20455" xr:uid="{00000000-0005-0000-0000-000066220000}"/>
    <cellStyle name="Comma 25 2 2 8" xfId="18894" xr:uid="{00000000-0005-0000-0000-000067220000}"/>
    <cellStyle name="Comma 25 2 3" xfId="3676" xr:uid="{00000000-0005-0000-0000-000068220000}"/>
    <cellStyle name="Comma 25 2 3 2" xfId="3677" xr:uid="{00000000-0005-0000-0000-000069220000}"/>
    <cellStyle name="Comma 25 2 3 2 2" xfId="3678" xr:uid="{00000000-0005-0000-0000-00006A220000}"/>
    <cellStyle name="Comma 25 2 3 2 2 2" xfId="18904" xr:uid="{00000000-0005-0000-0000-00006B220000}"/>
    <cellStyle name="Comma 25 2 3 2 3" xfId="13121" xr:uid="{00000000-0005-0000-0000-00006C220000}"/>
    <cellStyle name="Comma 25 2 3 2 3 2" xfId="20456" xr:uid="{00000000-0005-0000-0000-00006D220000}"/>
    <cellStyle name="Comma 25 2 3 2 3 3" xfId="21895" xr:uid="{00000000-0005-0000-0000-00006E220000}"/>
    <cellStyle name="Comma 25 2 3 2 4" xfId="18903" xr:uid="{00000000-0005-0000-0000-00006F220000}"/>
    <cellStyle name="Comma 25 2 3 3" xfId="3679" xr:uid="{00000000-0005-0000-0000-000070220000}"/>
    <cellStyle name="Comma 25 2 3 3 2" xfId="18905" xr:uid="{00000000-0005-0000-0000-000071220000}"/>
    <cellStyle name="Comma 25 2 3 4" xfId="13122" xr:uid="{00000000-0005-0000-0000-000072220000}"/>
    <cellStyle name="Comma 25 2 3 4 2" xfId="20457" xr:uid="{00000000-0005-0000-0000-000073220000}"/>
    <cellStyle name="Comma 25 2 3 4 3" xfId="21896" xr:uid="{00000000-0005-0000-0000-000074220000}"/>
    <cellStyle name="Comma 25 2 3 5" xfId="13123" xr:uid="{00000000-0005-0000-0000-000075220000}"/>
    <cellStyle name="Comma 25 2 3 5 2" xfId="20458" xr:uid="{00000000-0005-0000-0000-000076220000}"/>
    <cellStyle name="Comma 25 2 3 5 3" xfId="21897" xr:uid="{00000000-0005-0000-0000-000077220000}"/>
    <cellStyle name="Comma 25 2 3 6" xfId="13124" xr:uid="{00000000-0005-0000-0000-000078220000}"/>
    <cellStyle name="Comma 25 2 3 6 2" xfId="20459" xr:uid="{00000000-0005-0000-0000-000079220000}"/>
    <cellStyle name="Comma 25 2 3 7" xfId="18902" xr:uid="{00000000-0005-0000-0000-00007A220000}"/>
    <cellStyle name="Comma 25 2 4" xfId="3680" xr:uid="{00000000-0005-0000-0000-00007B220000}"/>
    <cellStyle name="Comma 25 2 4 2" xfId="3681" xr:uid="{00000000-0005-0000-0000-00007C220000}"/>
    <cellStyle name="Comma 25 2 4 2 2" xfId="18907" xr:uid="{00000000-0005-0000-0000-00007D220000}"/>
    <cellStyle name="Comma 25 2 4 3" xfId="13125" xr:uid="{00000000-0005-0000-0000-00007E220000}"/>
    <cellStyle name="Comma 25 2 4 3 2" xfId="20460" xr:uid="{00000000-0005-0000-0000-00007F220000}"/>
    <cellStyle name="Comma 25 2 4 3 3" xfId="21898" xr:uid="{00000000-0005-0000-0000-000080220000}"/>
    <cellStyle name="Comma 25 2 4 4" xfId="18906" xr:uid="{00000000-0005-0000-0000-000081220000}"/>
    <cellStyle name="Comma 25 2 5" xfId="3682" xr:uid="{00000000-0005-0000-0000-000082220000}"/>
    <cellStyle name="Comma 25 2 5 2" xfId="18908" xr:uid="{00000000-0005-0000-0000-000083220000}"/>
    <cellStyle name="Comma 25 2 6" xfId="13126" xr:uid="{00000000-0005-0000-0000-000084220000}"/>
    <cellStyle name="Comma 25 2 6 2" xfId="20461" xr:uid="{00000000-0005-0000-0000-000085220000}"/>
    <cellStyle name="Comma 25 2 6 3" xfId="21899" xr:uid="{00000000-0005-0000-0000-000086220000}"/>
    <cellStyle name="Comma 25 2 7" xfId="13127" xr:uid="{00000000-0005-0000-0000-000087220000}"/>
    <cellStyle name="Comma 25 2 7 2" xfId="20462" xr:uid="{00000000-0005-0000-0000-000088220000}"/>
    <cellStyle name="Comma 25 2 7 3" xfId="21900" xr:uid="{00000000-0005-0000-0000-000089220000}"/>
    <cellStyle name="Comma 25 2 8" xfId="13128" xr:uid="{00000000-0005-0000-0000-00008A220000}"/>
    <cellStyle name="Comma 25 2 8 2" xfId="20463" xr:uid="{00000000-0005-0000-0000-00008B220000}"/>
    <cellStyle name="Comma 25 2 9" xfId="18893" xr:uid="{00000000-0005-0000-0000-00008C220000}"/>
    <cellStyle name="Comma 25 3" xfId="3683" xr:uid="{00000000-0005-0000-0000-00008D220000}"/>
    <cellStyle name="Comma 25 3 2" xfId="3684" xr:uid="{00000000-0005-0000-0000-00008E220000}"/>
    <cellStyle name="Comma 25 3 2 2" xfId="3685" xr:uid="{00000000-0005-0000-0000-00008F220000}"/>
    <cellStyle name="Comma 25 3 2 2 2" xfId="3686" xr:uid="{00000000-0005-0000-0000-000090220000}"/>
    <cellStyle name="Comma 25 3 2 2 2 2" xfId="18912" xr:uid="{00000000-0005-0000-0000-000091220000}"/>
    <cellStyle name="Comma 25 3 2 2 3" xfId="13129" xr:uid="{00000000-0005-0000-0000-000092220000}"/>
    <cellStyle name="Comma 25 3 2 2 3 2" xfId="20464" xr:uid="{00000000-0005-0000-0000-000093220000}"/>
    <cellStyle name="Comma 25 3 2 2 3 3" xfId="21901" xr:uid="{00000000-0005-0000-0000-000094220000}"/>
    <cellStyle name="Comma 25 3 2 2 4" xfId="18911" xr:uid="{00000000-0005-0000-0000-000095220000}"/>
    <cellStyle name="Comma 25 3 2 3" xfId="3687" xr:uid="{00000000-0005-0000-0000-000096220000}"/>
    <cellStyle name="Comma 25 3 2 3 2" xfId="18913" xr:uid="{00000000-0005-0000-0000-000097220000}"/>
    <cellStyle name="Comma 25 3 2 4" xfId="13130" xr:uid="{00000000-0005-0000-0000-000098220000}"/>
    <cellStyle name="Comma 25 3 2 4 2" xfId="20465" xr:uid="{00000000-0005-0000-0000-000099220000}"/>
    <cellStyle name="Comma 25 3 2 4 3" xfId="21902" xr:uid="{00000000-0005-0000-0000-00009A220000}"/>
    <cellStyle name="Comma 25 3 2 5" xfId="13131" xr:uid="{00000000-0005-0000-0000-00009B220000}"/>
    <cellStyle name="Comma 25 3 2 5 2" xfId="20466" xr:uid="{00000000-0005-0000-0000-00009C220000}"/>
    <cellStyle name="Comma 25 3 2 5 3" xfId="21903" xr:uid="{00000000-0005-0000-0000-00009D220000}"/>
    <cellStyle name="Comma 25 3 2 6" xfId="13132" xr:uid="{00000000-0005-0000-0000-00009E220000}"/>
    <cellStyle name="Comma 25 3 2 6 2" xfId="20467" xr:uid="{00000000-0005-0000-0000-00009F220000}"/>
    <cellStyle name="Comma 25 3 2 7" xfId="18910" xr:uid="{00000000-0005-0000-0000-0000A0220000}"/>
    <cellStyle name="Comma 25 3 3" xfId="3688" xr:uid="{00000000-0005-0000-0000-0000A1220000}"/>
    <cellStyle name="Comma 25 3 3 2" xfId="3689" xr:uid="{00000000-0005-0000-0000-0000A2220000}"/>
    <cellStyle name="Comma 25 3 3 2 2" xfId="18915" xr:uid="{00000000-0005-0000-0000-0000A3220000}"/>
    <cellStyle name="Comma 25 3 3 3" xfId="13133" xr:uid="{00000000-0005-0000-0000-0000A4220000}"/>
    <cellStyle name="Comma 25 3 3 3 2" xfId="20468" xr:uid="{00000000-0005-0000-0000-0000A5220000}"/>
    <cellStyle name="Comma 25 3 3 3 3" xfId="21904" xr:uid="{00000000-0005-0000-0000-0000A6220000}"/>
    <cellStyle name="Comma 25 3 3 4" xfId="18914" xr:uid="{00000000-0005-0000-0000-0000A7220000}"/>
    <cellStyle name="Comma 25 3 4" xfId="3690" xr:uid="{00000000-0005-0000-0000-0000A8220000}"/>
    <cellStyle name="Comma 25 3 4 2" xfId="18916" xr:uid="{00000000-0005-0000-0000-0000A9220000}"/>
    <cellStyle name="Comma 25 3 5" xfId="13134" xr:uid="{00000000-0005-0000-0000-0000AA220000}"/>
    <cellStyle name="Comma 25 3 5 2" xfId="20469" xr:uid="{00000000-0005-0000-0000-0000AB220000}"/>
    <cellStyle name="Comma 25 3 5 3" xfId="21905" xr:uid="{00000000-0005-0000-0000-0000AC220000}"/>
    <cellStyle name="Comma 25 3 6" xfId="13135" xr:uid="{00000000-0005-0000-0000-0000AD220000}"/>
    <cellStyle name="Comma 25 3 6 2" xfId="20470" xr:uid="{00000000-0005-0000-0000-0000AE220000}"/>
    <cellStyle name="Comma 25 3 6 3" xfId="21906" xr:uid="{00000000-0005-0000-0000-0000AF220000}"/>
    <cellStyle name="Comma 25 3 7" xfId="13136" xr:uid="{00000000-0005-0000-0000-0000B0220000}"/>
    <cellStyle name="Comma 25 3 7 2" xfId="20471" xr:uid="{00000000-0005-0000-0000-0000B1220000}"/>
    <cellStyle name="Comma 25 3 8" xfId="18909" xr:uid="{00000000-0005-0000-0000-0000B2220000}"/>
    <cellStyle name="Comma 25 4" xfId="3691" xr:uid="{00000000-0005-0000-0000-0000B3220000}"/>
    <cellStyle name="Comma 25 4 2" xfId="3692" xr:uid="{00000000-0005-0000-0000-0000B4220000}"/>
    <cellStyle name="Comma 25 4 2 2" xfId="3693" xr:uid="{00000000-0005-0000-0000-0000B5220000}"/>
    <cellStyle name="Comma 25 4 2 2 2" xfId="3694" xr:uid="{00000000-0005-0000-0000-0000B6220000}"/>
    <cellStyle name="Comma 25 4 2 2 2 2" xfId="18920" xr:uid="{00000000-0005-0000-0000-0000B7220000}"/>
    <cellStyle name="Comma 25 4 2 2 3" xfId="13137" xr:uid="{00000000-0005-0000-0000-0000B8220000}"/>
    <cellStyle name="Comma 25 4 2 2 3 2" xfId="20472" xr:uid="{00000000-0005-0000-0000-0000B9220000}"/>
    <cellStyle name="Comma 25 4 2 2 3 3" xfId="21907" xr:uid="{00000000-0005-0000-0000-0000BA220000}"/>
    <cellStyle name="Comma 25 4 2 2 4" xfId="18919" xr:uid="{00000000-0005-0000-0000-0000BB220000}"/>
    <cellStyle name="Comma 25 4 2 3" xfId="3695" xr:uid="{00000000-0005-0000-0000-0000BC220000}"/>
    <cellStyle name="Comma 25 4 2 3 2" xfId="18921" xr:uid="{00000000-0005-0000-0000-0000BD220000}"/>
    <cellStyle name="Comma 25 4 2 4" xfId="13138" xr:uid="{00000000-0005-0000-0000-0000BE220000}"/>
    <cellStyle name="Comma 25 4 2 4 2" xfId="20473" xr:uid="{00000000-0005-0000-0000-0000BF220000}"/>
    <cellStyle name="Comma 25 4 2 4 3" xfId="21908" xr:uid="{00000000-0005-0000-0000-0000C0220000}"/>
    <cellStyle name="Comma 25 4 2 5" xfId="13139" xr:uid="{00000000-0005-0000-0000-0000C1220000}"/>
    <cellStyle name="Comma 25 4 2 5 2" xfId="20474" xr:uid="{00000000-0005-0000-0000-0000C2220000}"/>
    <cellStyle name="Comma 25 4 2 5 3" xfId="21909" xr:uid="{00000000-0005-0000-0000-0000C3220000}"/>
    <cellStyle name="Comma 25 4 2 6" xfId="13140" xr:uid="{00000000-0005-0000-0000-0000C4220000}"/>
    <cellStyle name="Comma 25 4 2 6 2" xfId="20475" xr:uid="{00000000-0005-0000-0000-0000C5220000}"/>
    <cellStyle name="Comma 25 4 2 7" xfId="18918" xr:uid="{00000000-0005-0000-0000-0000C6220000}"/>
    <cellStyle name="Comma 25 4 3" xfId="3696" xr:uid="{00000000-0005-0000-0000-0000C7220000}"/>
    <cellStyle name="Comma 25 4 3 2" xfId="3697" xr:uid="{00000000-0005-0000-0000-0000C8220000}"/>
    <cellStyle name="Comma 25 4 3 2 2" xfId="18923" xr:uid="{00000000-0005-0000-0000-0000C9220000}"/>
    <cellStyle name="Comma 25 4 3 3" xfId="13141" xr:uid="{00000000-0005-0000-0000-0000CA220000}"/>
    <cellStyle name="Comma 25 4 3 3 2" xfId="20476" xr:uid="{00000000-0005-0000-0000-0000CB220000}"/>
    <cellStyle name="Comma 25 4 3 3 3" xfId="21910" xr:uid="{00000000-0005-0000-0000-0000CC220000}"/>
    <cellStyle name="Comma 25 4 3 4" xfId="18922" xr:uid="{00000000-0005-0000-0000-0000CD220000}"/>
    <cellStyle name="Comma 25 4 4" xfId="3698" xr:uid="{00000000-0005-0000-0000-0000CE220000}"/>
    <cellStyle name="Comma 25 4 4 2" xfId="18924" xr:uid="{00000000-0005-0000-0000-0000CF220000}"/>
    <cellStyle name="Comma 25 4 5" xfId="13142" xr:uid="{00000000-0005-0000-0000-0000D0220000}"/>
    <cellStyle name="Comma 25 4 5 2" xfId="20477" xr:uid="{00000000-0005-0000-0000-0000D1220000}"/>
    <cellStyle name="Comma 25 4 5 3" xfId="21911" xr:uid="{00000000-0005-0000-0000-0000D2220000}"/>
    <cellStyle name="Comma 25 4 6" xfId="13143" xr:uid="{00000000-0005-0000-0000-0000D3220000}"/>
    <cellStyle name="Comma 25 4 6 2" xfId="20478" xr:uid="{00000000-0005-0000-0000-0000D4220000}"/>
    <cellStyle name="Comma 25 4 6 3" xfId="21912" xr:uid="{00000000-0005-0000-0000-0000D5220000}"/>
    <cellStyle name="Comma 25 4 7" xfId="13144" xr:uid="{00000000-0005-0000-0000-0000D6220000}"/>
    <cellStyle name="Comma 25 4 7 2" xfId="20479" xr:uid="{00000000-0005-0000-0000-0000D7220000}"/>
    <cellStyle name="Comma 25 4 8" xfId="18917" xr:uid="{00000000-0005-0000-0000-0000D8220000}"/>
    <cellStyle name="Comma 25 5" xfId="13145" xr:uid="{00000000-0005-0000-0000-0000D9220000}"/>
    <cellStyle name="Comma 25 5 2" xfId="20480" xr:uid="{00000000-0005-0000-0000-0000DA220000}"/>
    <cellStyle name="Comma 25 5 3" xfId="21913" xr:uid="{00000000-0005-0000-0000-0000DB220000}"/>
    <cellStyle name="Comma 25 6" xfId="18892" xr:uid="{00000000-0005-0000-0000-0000DC220000}"/>
    <cellStyle name="Comma 250" xfId="3699" xr:uid="{00000000-0005-0000-0000-0000DD220000}"/>
    <cellStyle name="Comma 250 2" xfId="3700" xr:uid="{00000000-0005-0000-0000-0000DE220000}"/>
    <cellStyle name="Comma 250 2 2" xfId="3701" xr:uid="{00000000-0005-0000-0000-0000DF220000}"/>
    <cellStyle name="Comma 250 2 2 2" xfId="3702" xr:uid="{00000000-0005-0000-0000-0000E0220000}"/>
    <cellStyle name="Comma 250 2 2 2 2" xfId="18928" xr:uid="{00000000-0005-0000-0000-0000E1220000}"/>
    <cellStyle name="Comma 250 2 2 3" xfId="13146" xr:uid="{00000000-0005-0000-0000-0000E2220000}"/>
    <cellStyle name="Comma 250 2 2 3 2" xfId="20481" xr:uid="{00000000-0005-0000-0000-0000E3220000}"/>
    <cellStyle name="Comma 250 2 2 3 3" xfId="21914" xr:uid="{00000000-0005-0000-0000-0000E4220000}"/>
    <cellStyle name="Comma 250 2 2 4" xfId="18927" xr:uid="{00000000-0005-0000-0000-0000E5220000}"/>
    <cellStyle name="Comma 250 2 3" xfId="3703" xr:uid="{00000000-0005-0000-0000-0000E6220000}"/>
    <cellStyle name="Comma 250 2 3 2" xfId="18929" xr:uid="{00000000-0005-0000-0000-0000E7220000}"/>
    <cellStyle name="Comma 250 2 4" xfId="13147" xr:uid="{00000000-0005-0000-0000-0000E8220000}"/>
    <cellStyle name="Comma 250 2 4 2" xfId="20482" xr:uid="{00000000-0005-0000-0000-0000E9220000}"/>
    <cellStyle name="Comma 250 2 4 3" xfId="21915" xr:uid="{00000000-0005-0000-0000-0000EA220000}"/>
    <cellStyle name="Comma 250 2 5" xfId="13148" xr:uid="{00000000-0005-0000-0000-0000EB220000}"/>
    <cellStyle name="Comma 250 2 5 2" xfId="20483" xr:uid="{00000000-0005-0000-0000-0000EC220000}"/>
    <cellStyle name="Comma 250 2 5 3" xfId="21916" xr:uid="{00000000-0005-0000-0000-0000ED220000}"/>
    <cellStyle name="Comma 250 2 6" xfId="13149" xr:uid="{00000000-0005-0000-0000-0000EE220000}"/>
    <cellStyle name="Comma 250 2 6 2" xfId="20484" xr:uid="{00000000-0005-0000-0000-0000EF220000}"/>
    <cellStyle name="Comma 250 2 7" xfId="18926" xr:uid="{00000000-0005-0000-0000-0000F0220000}"/>
    <cellStyle name="Comma 250 3" xfId="3704" xr:uid="{00000000-0005-0000-0000-0000F1220000}"/>
    <cellStyle name="Comma 250 3 2" xfId="3705" xr:uid="{00000000-0005-0000-0000-0000F2220000}"/>
    <cellStyle name="Comma 250 3 2 2" xfId="18931" xr:uid="{00000000-0005-0000-0000-0000F3220000}"/>
    <cellStyle name="Comma 250 3 3" xfId="13150" xr:uid="{00000000-0005-0000-0000-0000F4220000}"/>
    <cellStyle name="Comma 250 3 3 2" xfId="20485" xr:uid="{00000000-0005-0000-0000-0000F5220000}"/>
    <cellStyle name="Comma 250 3 3 3" xfId="21917" xr:uid="{00000000-0005-0000-0000-0000F6220000}"/>
    <cellStyle name="Comma 250 3 4" xfId="18930" xr:uid="{00000000-0005-0000-0000-0000F7220000}"/>
    <cellStyle name="Comma 250 4" xfId="3706" xr:uid="{00000000-0005-0000-0000-0000F8220000}"/>
    <cellStyle name="Comma 250 4 2" xfId="18932" xr:uid="{00000000-0005-0000-0000-0000F9220000}"/>
    <cellStyle name="Comma 250 5" xfId="13151" xr:uid="{00000000-0005-0000-0000-0000FA220000}"/>
    <cellStyle name="Comma 250 5 2" xfId="20486" xr:uid="{00000000-0005-0000-0000-0000FB220000}"/>
    <cellStyle name="Comma 250 5 3" xfId="21918" xr:uid="{00000000-0005-0000-0000-0000FC220000}"/>
    <cellStyle name="Comma 250 6" xfId="13152" xr:uid="{00000000-0005-0000-0000-0000FD220000}"/>
    <cellStyle name="Comma 250 6 2" xfId="20487" xr:uid="{00000000-0005-0000-0000-0000FE220000}"/>
    <cellStyle name="Comma 250 6 3" xfId="21919" xr:uid="{00000000-0005-0000-0000-0000FF220000}"/>
    <cellStyle name="Comma 250 7" xfId="13153" xr:uid="{00000000-0005-0000-0000-000000230000}"/>
    <cellStyle name="Comma 250 7 2" xfId="20488" xr:uid="{00000000-0005-0000-0000-000001230000}"/>
    <cellStyle name="Comma 250 8" xfId="18925" xr:uid="{00000000-0005-0000-0000-000002230000}"/>
    <cellStyle name="Comma 251" xfId="3707" xr:uid="{00000000-0005-0000-0000-000003230000}"/>
    <cellStyle name="Comma 251 2" xfId="13154" xr:uid="{00000000-0005-0000-0000-000004230000}"/>
    <cellStyle name="Comma 251 2 2" xfId="13155" xr:uid="{00000000-0005-0000-0000-000005230000}"/>
    <cellStyle name="Comma 251 2 2 2" xfId="20490" xr:uid="{00000000-0005-0000-0000-000006230000}"/>
    <cellStyle name="Comma 251 2 2 3" xfId="21921" xr:uid="{00000000-0005-0000-0000-000007230000}"/>
    <cellStyle name="Comma 251 2 3" xfId="20489" xr:uid="{00000000-0005-0000-0000-000008230000}"/>
    <cellStyle name="Comma 251 2 4" xfId="21920" xr:uid="{00000000-0005-0000-0000-000009230000}"/>
    <cellStyle name="Comma 251 3" xfId="13156" xr:uid="{00000000-0005-0000-0000-00000A230000}"/>
    <cellStyle name="Comma 251 3 2" xfId="20491" xr:uid="{00000000-0005-0000-0000-00000B230000}"/>
    <cellStyle name="Comma 251 4" xfId="18933" xr:uid="{00000000-0005-0000-0000-00000C230000}"/>
    <cellStyle name="Comma 252" xfId="3708" xr:uid="{00000000-0005-0000-0000-00000D230000}"/>
    <cellStyle name="Comma 252 2" xfId="3709" xr:uid="{00000000-0005-0000-0000-00000E230000}"/>
    <cellStyle name="Comma 252 2 2" xfId="3710" xr:uid="{00000000-0005-0000-0000-00000F230000}"/>
    <cellStyle name="Comma 252 2 2 2" xfId="18936" xr:uid="{00000000-0005-0000-0000-000010230000}"/>
    <cellStyle name="Comma 252 2 3" xfId="13157" xr:uid="{00000000-0005-0000-0000-000011230000}"/>
    <cellStyle name="Comma 252 2 3 2" xfId="20492" xr:uid="{00000000-0005-0000-0000-000012230000}"/>
    <cellStyle name="Comma 252 2 3 3" xfId="21922" xr:uid="{00000000-0005-0000-0000-000013230000}"/>
    <cellStyle name="Comma 252 2 4" xfId="18935" xr:uid="{00000000-0005-0000-0000-000014230000}"/>
    <cellStyle name="Comma 252 3" xfId="3711" xr:uid="{00000000-0005-0000-0000-000015230000}"/>
    <cellStyle name="Comma 252 3 2" xfId="18937" xr:uid="{00000000-0005-0000-0000-000016230000}"/>
    <cellStyle name="Comma 252 4" xfId="13158" xr:uid="{00000000-0005-0000-0000-000017230000}"/>
    <cellStyle name="Comma 252 4 2" xfId="20493" xr:uid="{00000000-0005-0000-0000-000018230000}"/>
    <cellStyle name="Comma 252 4 3" xfId="21923" xr:uid="{00000000-0005-0000-0000-000019230000}"/>
    <cellStyle name="Comma 252 5" xfId="13159" xr:uid="{00000000-0005-0000-0000-00001A230000}"/>
    <cellStyle name="Comma 252 5 2" xfId="20494" xr:uid="{00000000-0005-0000-0000-00001B230000}"/>
    <cellStyle name="Comma 252 5 3" xfId="21924" xr:uid="{00000000-0005-0000-0000-00001C230000}"/>
    <cellStyle name="Comma 252 6" xfId="13160" xr:uid="{00000000-0005-0000-0000-00001D230000}"/>
    <cellStyle name="Comma 252 6 2" xfId="20495" xr:uid="{00000000-0005-0000-0000-00001E230000}"/>
    <cellStyle name="Comma 252 7" xfId="18934" xr:uid="{00000000-0005-0000-0000-00001F230000}"/>
    <cellStyle name="Comma 253" xfId="3712" xr:uid="{00000000-0005-0000-0000-000020230000}"/>
    <cellStyle name="Comma 253 2" xfId="3713" xr:uid="{00000000-0005-0000-0000-000021230000}"/>
    <cellStyle name="Comma 253 2 2" xfId="3714" xr:uid="{00000000-0005-0000-0000-000022230000}"/>
    <cellStyle name="Comma 253 2 2 2" xfId="18940" xr:uid="{00000000-0005-0000-0000-000023230000}"/>
    <cellStyle name="Comma 253 2 3" xfId="13161" xr:uid="{00000000-0005-0000-0000-000024230000}"/>
    <cellStyle name="Comma 253 2 3 2" xfId="20496" xr:uid="{00000000-0005-0000-0000-000025230000}"/>
    <cellStyle name="Comma 253 2 3 3" xfId="21925" xr:uid="{00000000-0005-0000-0000-000026230000}"/>
    <cellStyle name="Comma 253 2 4" xfId="18939" xr:uid="{00000000-0005-0000-0000-000027230000}"/>
    <cellStyle name="Comma 253 3" xfId="3715" xr:uid="{00000000-0005-0000-0000-000028230000}"/>
    <cellStyle name="Comma 253 3 2" xfId="13162" xr:uid="{00000000-0005-0000-0000-000029230000}"/>
    <cellStyle name="Comma 253 3 2 2" xfId="20497" xr:uid="{00000000-0005-0000-0000-00002A230000}"/>
    <cellStyle name="Comma 253 3 3" xfId="18941" xr:uid="{00000000-0005-0000-0000-00002B230000}"/>
    <cellStyle name="Comma 253 4" xfId="13163" xr:uid="{00000000-0005-0000-0000-00002C230000}"/>
    <cellStyle name="Comma 253 4 2" xfId="20498" xr:uid="{00000000-0005-0000-0000-00002D230000}"/>
    <cellStyle name="Comma 253 4 3" xfId="21926" xr:uid="{00000000-0005-0000-0000-00002E230000}"/>
    <cellStyle name="Comma 253 5" xfId="13164" xr:uid="{00000000-0005-0000-0000-00002F230000}"/>
    <cellStyle name="Comma 253 5 2" xfId="20499" xr:uid="{00000000-0005-0000-0000-000030230000}"/>
    <cellStyle name="Comma 253 5 3" xfId="21927" xr:uid="{00000000-0005-0000-0000-000031230000}"/>
    <cellStyle name="Comma 253 6" xfId="18938" xr:uid="{00000000-0005-0000-0000-000032230000}"/>
    <cellStyle name="Comma 254" xfId="3716" xr:uid="{00000000-0005-0000-0000-000033230000}"/>
    <cellStyle name="Comma 254 2" xfId="3717" xr:uid="{00000000-0005-0000-0000-000034230000}"/>
    <cellStyle name="Comma 254 2 2" xfId="3718" xr:uid="{00000000-0005-0000-0000-000035230000}"/>
    <cellStyle name="Comma 254 2 2 2" xfId="18944" xr:uid="{00000000-0005-0000-0000-000036230000}"/>
    <cellStyle name="Comma 254 2 3" xfId="13165" xr:uid="{00000000-0005-0000-0000-000037230000}"/>
    <cellStyle name="Comma 254 2 3 2" xfId="20500" xr:uid="{00000000-0005-0000-0000-000038230000}"/>
    <cellStyle name="Comma 254 2 3 3" xfId="21928" xr:uid="{00000000-0005-0000-0000-000039230000}"/>
    <cellStyle name="Comma 254 2 4" xfId="18943" xr:uid="{00000000-0005-0000-0000-00003A230000}"/>
    <cellStyle name="Comma 254 3" xfId="3719" xr:uid="{00000000-0005-0000-0000-00003B230000}"/>
    <cellStyle name="Comma 254 3 2" xfId="3720" xr:uid="{00000000-0005-0000-0000-00003C230000}"/>
    <cellStyle name="Comma 254 3 2 2" xfId="18946" xr:uid="{00000000-0005-0000-0000-00003D230000}"/>
    <cellStyle name="Comma 254 3 3" xfId="18945" xr:uid="{00000000-0005-0000-0000-00003E230000}"/>
    <cellStyle name="Comma 254 4" xfId="3721" xr:uid="{00000000-0005-0000-0000-00003F230000}"/>
    <cellStyle name="Comma 254 4 2" xfId="18947" xr:uid="{00000000-0005-0000-0000-000040230000}"/>
    <cellStyle name="Comma 254 5" xfId="13166" xr:uid="{00000000-0005-0000-0000-000041230000}"/>
    <cellStyle name="Comma 254 5 2" xfId="20501" xr:uid="{00000000-0005-0000-0000-000042230000}"/>
    <cellStyle name="Comma 254 5 3" xfId="21929" xr:uid="{00000000-0005-0000-0000-000043230000}"/>
    <cellStyle name="Comma 254 6" xfId="18942" xr:uid="{00000000-0005-0000-0000-000044230000}"/>
    <cellStyle name="Comma 255" xfId="3722" xr:uid="{00000000-0005-0000-0000-000045230000}"/>
    <cellStyle name="Comma 255 2" xfId="3723" xr:uid="{00000000-0005-0000-0000-000046230000}"/>
    <cellStyle name="Comma 255 2 2" xfId="3724" xr:uid="{00000000-0005-0000-0000-000047230000}"/>
    <cellStyle name="Comma 255 2 2 2" xfId="18950" xr:uid="{00000000-0005-0000-0000-000048230000}"/>
    <cellStyle name="Comma 255 2 3" xfId="13167" xr:uid="{00000000-0005-0000-0000-000049230000}"/>
    <cellStyle name="Comma 255 2 3 2" xfId="20502" xr:uid="{00000000-0005-0000-0000-00004A230000}"/>
    <cellStyle name="Comma 255 2 3 3" xfId="21930" xr:uid="{00000000-0005-0000-0000-00004B230000}"/>
    <cellStyle name="Comma 255 2 4" xfId="18949" xr:uid="{00000000-0005-0000-0000-00004C230000}"/>
    <cellStyle name="Comma 255 3" xfId="3725" xr:uid="{00000000-0005-0000-0000-00004D230000}"/>
    <cellStyle name="Comma 255 3 2" xfId="18951" xr:uid="{00000000-0005-0000-0000-00004E230000}"/>
    <cellStyle name="Comma 255 4" xfId="13168" xr:uid="{00000000-0005-0000-0000-00004F230000}"/>
    <cellStyle name="Comma 255 4 2" xfId="20503" xr:uid="{00000000-0005-0000-0000-000050230000}"/>
    <cellStyle name="Comma 255 4 3" xfId="21931" xr:uid="{00000000-0005-0000-0000-000051230000}"/>
    <cellStyle name="Comma 255 5" xfId="18948" xr:uid="{00000000-0005-0000-0000-000052230000}"/>
    <cellStyle name="Comma 256" xfId="3726" xr:uid="{00000000-0005-0000-0000-000053230000}"/>
    <cellStyle name="Comma 256 2" xfId="3727" xr:uid="{00000000-0005-0000-0000-000054230000}"/>
    <cellStyle name="Comma 256 2 2" xfId="3728" xr:uid="{00000000-0005-0000-0000-000055230000}"/>
    <cellStyle name="Comma 256 2 2 2" xfId="18954" xr:uid="{00000000-0005-0000-0000-000056230000}"/>
    <cellStyle name="Comma 256 2 3" xfId="13169" xr:uid="{00000000-0005-0000-0000-000057230000}"/>
    <cellStyle name="Comma 256 2 3 2" xfId="20504" xr:uid="{00000000-0005-0000-0000-000058230000}"/>
    <cellStyle name="Comma 256 2 3 3" xfId="21932" xr:uid="{00000000-0005-0000-0000-000059230000}"/>
    <cellStyle name="Comma 256 2 4" xfId="18953" xr:uid="{00000000-0005-0000-0000-00005A230000}"/>
    <cellStyle name="Comma 256 3" xfId="3729" xr:uid="{00000000-0005-0000-0000-00005B230000}"/>
    <cellStyle name="Comma 256 3 2" xfId="18955" xr:uid="{00000000-0005-0000-0000-00005C230000}"/>
    <cellStyle name="Comma 256 4" xfId="13170" xr:uid="{00000000-0005-0000-0000-00005D230000}"/>
    <cellStyle name="Comma 256 4 2" xfId="20505" xr:uid="{00000000-0005-0000-0000-00005E230000}"/>
    <cellStyle name="Comma 256 4 3" xfId="21933" xr:uid="{00000000-0005-0000-0000-00005F230000}"/>
    <cellStyle name="Comma 256 5" xfId="18952" xr:uid="{00000000-0005-0000-0000-000060230000}"/>
    <cellStyle name="Comma 257" xfId="3730" xr:uid="{00000000-0005-0000-0000-000061230000}"/>
    <cellStyle name="Comma 257 2" xfId="3731" xr:uid="{00000000-0005-0000-0000-000062230000}"/>
    <cellStyle name="Comma 257 2 2" xfId="3732" xr:uid="{00000000-0005-0000-0000-000063230000}"/>
    <cellStyle name="Comma 257 2 2 2" xfId="18958" xr:uid="{00000000-0005-0000-0000-000064230000}"/>
    <cellStyle name="Comma 257 2 2 3" xfId="21211" xr:uid="{00000000-0005-0000-0000-000065230000}"/>
    <cellStyle name="Comma 257 2 3" xfId="18957" xr:uid="{00000000-0005-0000-0000-000066230000}"/>
    <cellStyle name="Comma 257 2 4" xfId="21210" xr:uid="{00000000-0005-0000-0000-000067230000}"/>
    <cellStyle name="Comma 257 3" xfId="3733" xr:uid="{00000000-0005-0000-0000-000068230000}"/>
    <cellStyle name="Comma 257 3 2" xfId="18959" xr:uid="{00000000-0005-0000-0000-000069230000}"/>
    <cellStyle name="Comma 257 3 3" xfId="21212" xr:uid="{00000000-0005-0000-0000-00006A230000}"/>
    <cellStyle name="Comma 257 4" xfId="13171" xr:uid="{00000000-0005-0000-0000-00006B230000}"/>
    <cellStyle name="Comma 257 4 2" xfId="20506" xr:uid="{00000000-0005-0000-0000-00006C230000}"/>
    <cellStyle name="Comma 257 4 3" xfId="21934" xr:uid="{00000000-0005-0000-0000-00006D230000}"/>
    <cellStyle name="Comma 257 5" xfId="18956" xr:uid="{00000000-0005-0000-0000-00006E230000}"/>
    <cellStyle name="Comma 257 6" xfId="21209" xr:uid="{00000000-0005-0000-0000-00006F230000}"/>
    <cellStyle name="Comma 258" xfId="3734" xr:uid="{00000000-0005-0000-0000-000070230000}"/>
    <cellStyle name="Comma 258 2" xfId="3735" xr:uid="{00000000-0005-0000-0000-000071230000}"/>
    <cellStyle name="Comma 258 2 2" xfId="3736" xr:uid="{00000000-0005-0000-0000-000072230000}"/>
    <cellStyle name="Comma 258 2 2 2" xfId="18962" xr:uid="{00000000-0005-0000-0000-000073230000}"/>
    <cellStyle name="Comma 258 2 3" xfId="13172" xr:uid="{00000000-0005-0000-0000-000074230000}"/>
    <cellStyle name="Comma 258 2 3 2" xfId="20507" xr:uid="{00000000-0005-0000-0000-000075230000}"/>
    <cellStyle name="Comma 258 2 3 3" xfId="21935" xr:uid="{00000000-0005-0000-0000-000076230000}"/>
    <cellStyle name="Comma 258 2 4" xfId="18961" xr:uid="{00000000-0005-0000-0000-000077230000}"/>
    <cellStyle name="Comma 258 3" xfId="3737" xr:uid="{00000000-0005-0000-0000-000078230000}"/>
    <cellStyle name="Comma 258 3 2" xfId="13173" xr:uid="{00000000-0005-0000-0000-000079230000}"/>
    <cellStyle name="Comma 258 3 2 2" xfId="20508" xr:uid="{00000000-0005-0000-0000-00007A230000}"/>
    <cellStyle name="Comma 258 3 2 3" xfId="21936" xr:uid="{00000000-0005-0000-0000-00007B230000}"/>
    <cellStyle name="Comma 258 3 3" xfId="18963" xr:uid="{00000000-0005-0000-0000-00007C230000}"/>
    <cellStyle name="Comma 258 4" xfId="13174" xr:uid="{00000000-0005-0000-0000-00007D230000}"/>
    <cellStyle name="Comma 258 4 2" xfId="20509" xr:uid="{00000000-0005-0000-0000-00007E230000}"/>
    <cellStyle name="Comma 258 5" xfId="18960" xr:uid="{00000000-0005-0000-0000-00007F230000}"/>
    <cellStyle name="Comma 259" xfId="3738" xr:uid="{00000000-0005-0000-0000-000080230000}"/>
    <cellStyle name="Comma 259 2" xfId="13175" xr:uid="{00000000-0005-0000-0000-000081230000}"/>
    <cellStyle name="Comma 259 2 2" xfId="13176" xr:uid="{00000000-0005-0000-0000-000082230000}"/>
    <cellStyle name="Comma 259 2 2 2" xfId="20511" xr:uid="{00000000-0005-0000-0000-000083230000}"/>
    <cellStyle name="Comma 259 2 3" xfId="20510" xr:uid="{00000000-0005-0000-0000-000084230000}"/>
    <cellStyle name="Comma 259 3" xfId="13177" xr:uid="{00000000-0005-0000-0000-000085230000}"/>
    <cellStyle name="Comma 259 3 2" xfId="20512" xr:uid="{00000000-0005-0000-0000-000086230000}"/>
    <cellStyle name="Comma 259 4" xfId="18964" xr:uid="{00000000-0005-0000-0000-000087230000}"/>
    <cellStyle name="Comma 26" xfId="3739" xr:uid="{00000000-0005-0000-0000-000088230000}"/>
    <cellStyle name="Comma 26 2" xfId="3740" xr:uid="{00000000-0005-0000-0000-000089230000}"/>
    <cellStyle name="Comma 26 2 2" xfId="13178" xr:uid="{00000000-0005-0000-0000-00008A230000}"/>
    <cellStyle name="Comma 26 2 2 2" xfId="20513" xr:uid="{00000000-0005-0000-0000-00008B230000}"/>
    <cellStyle name="Comma 26 2 2 3" xfId="21937" xr:uid="{00000000-0005-0000-0000-00008C230000}"/>
    <cellStyle name="Comma 26 2 3" xfId="18965" xr:uid="{00000000-0005-0000-0000-00008D230000}"/>
    <cellStyle name="Comma 26 3" xfId="13179" xr:uid="{00000000-0005-0000-0000-00008E230000}"/>
    <cellStyle name="Comma 26 3 2" xfId="20514" xr:uid="{00000000-0005-0000-0000-00008F230000}"/>
    <cellStyle name="Comma 26 4" xfId="21213" xr:uid="{00000000-0005-0000-0000-000090230000}"/>
    <cellStyle name="Comma 260" xfId="3741" xr:uid="{00000000-0005-0000-0000-000091230000}"/>
    <cellStyle name="Comma 260 2" xfId="13180" xr:uid="{00000000-0005-0000-0000-000092230000}"/>
    <cellStyle name="Comma 260 2 2" xfId="20515" xr:uid="{00000000-0005-0000-0000-000093230000}"/>
    <cellStyle name="Comma 260 2 3" xfId="21938" xr:uid="{00000000-0005-0000-0000-000094230000}"/>
    <cellStyle name="Comma 260 3" xfId="18966" xr:uid="{00000000-0005-0000-0000-000095230000}"/>
    <cellStyle name="Comma 261" xfId="3742" xr:uid="{00000000-0005-0000-0000-000096230000}"/>
    <cellStyle name="Comma 261 2" xfId="13181" xr:uid="{00000000-0005-0000-0000-000097230000}"/>
    <cellStyle name="Comma 261 2 2" xfId="20516" xr:uid="{00000000-0005-0000-0000-000098230000}"/>
    <cellStyle name="Comma 261 2 3" xfId="21939" xr:uid="{00000000-0005-0000-0000-000099230000}"/>
    <cellStyle name="Comma 261 3" xfId="18967" xr:uid="{00000000-0005-0000-0000-00009A230000}"/>
    <cellStyle name="Comma 262" xfId="3743" xr:uid="{00000000-0005-0000-0000-00009B230000}"/>
    <cellStyle name="Comma 262 2" xfId="18968" xr:uid="{00000000-0005-0000-0000-00009C230000}"/>
    <cellStyle name="Comma 263" xfId="13182" xr:uid="{00000000-0005-0000-0000-00009D230000}"/>
    <cellStyle name="Comma 263 2" xfId="13183" xr:uid="{00000000-0005-0000-0000-00009E230000}"/>
    <cellStyle name="Comma 263 2 2" xfId="20518" xr:uid="{00000000-0005-0000-0000-00009F230000}"/>
    <cellStyle name="Comma 263 3" xfId="20517" xr:uid="{00000000-0005-0000-0000-0000A0230000}"/>
    <cellStyle name="Comma 263 4" xfId="21940" xr:uid="{00000000-0005-0000-0000-0000A1230000}"/>
    <cellStyle name="Comma 264" xfId="13184" xr:uid="{00000000-0005-0000-0000-0000A2230000}"/>
    <cellStyle name="Comma 264 2" xfId="13185" xr:uid="{00000000-0005-0000-0000-0000A3230000}"/>
    <cellStyle name="Comma 264 2 2" xfId="20520" xr:uid="{00000000-0005-0000-0000-0000A4230000}"/>
    <cellStyle name="Comma 264 3" xfId="20519" xr:uid="{00000000-0005-0000-0000-0000A5230000}"/>
    <cellStyle name="Comma 265" xfId="13186" xr:uid="{00000000-0005-0000-0000-0000A6230000}"/>
    <cellStyle name="Comma 265 2" xfId="13187" xr:uid="{00000000-0005-0000-0000-0000A7230000}"/>
    <cellStyle name="Comma 265 2 2" xfId="20522" xr:uid="{00000000-0005-0000-0000-0000A8230000}"/>
    <cellStyle name="Comma 265 3" xfId="20521" xr:uid="{00000000-0005-0000-0000-0000A9230000}"/>
    <cellStyle name="Comma 266" xfId="13188" xr:uid="{00000000-0005-0000-0000-0000AA230000}"/>
    <cellStyle name="Comma 266 2" xfId="13189" xr:uid="{00000000-0005-0000-0000-0000AB230000}"/>
    <cellStyle name="Comma 266 2 2" xfId="20524" xr:uid="{00000000-0005-0000-0000-0000AC230000}"/>
    <cellStyle name="Comma 266 3" xfId="20523" xr:uid="{00000000-0005-0000-0000-0000AD230000}"/>
    <cellStyle name="Comma 267" xfId="13190" xr:uid="{00000000-0005-0000-0000-0000AE230000}"/>
    <cellStyle name="Comma 267 2" xfId="13191" xr:uid="{00000000-0005-0000-0000-0000AF230000}"/>
    <cellStyle name="Comma 267 2 2" xfId="20526" xr:uid="{00000000-0005-0000-0000-0000B0230000}"/>
    <cellStyle name="Comma 267 3" xfId="20525" xr:uid="{00000000-0005-0000-0000-0000B1230000}"/>
    <cellStyle name="Comma 268" xfId="13192" xr:uid="{00000000-0005-0000-0000-0000B2230000}"/>
    <cellStyle name="Comma 268 2" xfId="20527" xr:uid="{00000000-0005-0000-0000-0000B3230000}"/>
    <cellStyle name="Comma 27" xfId="3744" xr:uid="{00000000-0005-0000-0000-0000B4230000}"/>
    <cellStyle name="Comma 27 2" xfId="3745" xr:uid="{00000000-0005-0000-0000-0000B5230000}"/>
    <cellStyle name="Comma 27 2 2" xfId="13193" xr:uid="{00000000-0005-0000-0000-0000B6230000}"/>
    <cellStyle name="Comma 27 2 2 2" xfId="20528" xr:uid="{00000000-0005-0000-0000-0000B7230000}"/>
    <cellStyle name="Comma 27 2 2 3" xfId="21941" xr:uid="{00000000-0005-0000-0000-0000B8230000}"/>
    <cellStyle name="Comma 27 2 3" xfId="18970" xr:uid="{00000000-0005-0000-0000-0000B9230000}"/>
    <cellStyle name="Comma 27 3" xfId="3746" xr:uid="{00000000-0005-0000-0000-0000BA230000}"/>
    <cellStyle name="Comma 27 3 2" xfId="3747" xr:uid="{00000000-0005-0000-0000-0000BB230000}"/>
    <cellStyle name="Comma 27 3 2 2" xfId="3748" xr:uid="{00000000-0005-0000-0000-0000BC230000}"/>
    <cellStyle name="Comma 27 3 2 2 2" xfId="18973" xr:uid="{00000000-0005-0000-0000-0000BD230000}"/>
    <cellStyle name="Comma 27 3 2 3" xfId="13194" xr:uid="{00000000-0005-0000-0000-0000BE230000}"/>
    <cellStyle name="Comma 27 3 2 3 2" xfId="20529" xr:uid="{00000000-0005-0000-0000-0000BF230000}"/>
    <cellStyle name="Comma 27 3 2 3 3" xfId="21942" xr:uid="{00000000-0005-0000-0000-0000C0230000}"/>
    <cellStyle name="Comma 27 3 2 4" xfId="18972" xr:uid="{00000000-0005-0000-0000-0000C1230000}"/>
    <cellStyle name="Comma 27 3 3" xfId="3749" xr:uid="{00000000-0005-0000-0000-0000C2230000}"/>
    <cellStyle name="Comma 27 3 3 2" xfId="18974" xr:uid="{00000000-0005-0000-0000-0000C3230000}"/>
    <cellStyle name="Comma 27 3 4" xfId="13195" xr:uid="{00000000-0005-0000-0000-0000C4230000}"/>
    <cellStyle name="Comma 27 3 4 2" xfId="20530" xr:uid="{00000000-0005-0000-0000-0000C5230000}"/>
    <cellStyle name="Comma 27 3 4 3" xfId="21943" xr:uid="{00000000-0005-0000-0000-0000C6230000}"/>
    <cellStyle name="Comma 27 3 5" xfId="13196" xr:uid="{00000000-0005-0000-0000-0000C7230000}"/>
    <cellStyle name="Comma 27 3 5 2" xfId="20531" xr:uid="{00000000-0005-0000-0000-0000C8230000}"/>
    <cellStyle name="Comma 27 3 5 3" xfId="21944" xr:uid="{00000000-0005-0000-0000-0000C9230000}"/>
    <cellStyle name="Comma 27 3 6" xfId="13197" xr:uid="{00000000-0005-0000-0000-0000CA230000}"/>
    <cellStyle name="Comma 27 3 6 2" xfId="20532" xr:uid="{00000000-0005-0000-0000-0000CB230000}"/>
    <cellStyle name="Comma 27 3 7" xfId="18971" xr:uid="{00000000-0005-0000-0000-0000CC230000}"/>
    <cellStyle name="Comma 27 4" xfId="3750" xr:uid="{00000000-0005-0000-0000-0000CD230000}"/>
    <cellStyle name="Comma 27 4 2" xfId="3751" xr:uid="{00000000-0005-0000-0000-0000CE230000}"/>
    <cellStyle name="Comma 27 4 2 2" xfId="18976" xr:uid="{00000000-0005-0000-0000-0000CF230000}"/>
    <cellStyle name="Comma 27 4 3" xfId="13198" xr:uid="{00000000-0005-0000-0000-0000D0230000}"/>
    <cellStyle name="Comma 27 4 3 2" xfId="20533" xr:uid="{00000000-0005-0000-0000-0000D1230000}"/>
    <cellStyle name="Comma 27 4 3 3" xfId="21945" xr:uid="{00000000-0005-0000-0000-0000D2230000}"/>
    <cellStyle name="Comma 27 4 4" xfId="18975" xr:uid="{00000000-0005-0000-0000-0000D3230000}"/>
    <cellStyle name="Comma 27 5" xfId="3752" xr:uid="{00000000-0005-0000-0000-0000D4230000}"/>
    <cellStyle name="Comma 27 5 2" xfId="18977" xr:uid="{00000000-0005-0000-0000-0000D5230000}"/>
    <cellStyle name="Comma 27 6" xfId="13199" xr:uid="{00000000-0005-0000-0000-0000D6230000}"/>
    <cellStyle name="Comma 27 6 2" xfId="20534" xr:uid="{00000000-0005-0000-0000-0000D7230000}"/>
    <cellStyle name="Comma 27 6 3" xfId="21946" xr:uid="{00000000-0005-0000-0000-0000D8230000}"/>
    <cellStyle name="Comma 27 7" xfId="13200" xr:uid="{00000000-0005-0000-0000-0000D9230000}"/>
    <cellStyle name="Comma 27 7 2" xfId="20535" xr:uid="{00000000-0005-0000-0000-0000DA230000}"/>
    <cellStyle name="Comma 27 7 3" xfId="21947" xr:uid="{00000000-0005-0000-0000-0000DB230000}"/>
    <cellStyle name="Comma 27 8" xfId="13201" xr:uid="{00000000-0005-0000-0000-0000DC230000}"/>
    <cellStyle name="Comma 27 8 2" xfId="20536" xr:uid="{00000000-0005-0000-0000-0000DD230000}"/>
    <cellStyle name="Comma 27 9" xfId="18969" xr:uid="{00000000-0005-0000-0000-0000DE230000}"/>
    <cellStyle name="Comma 28" xfId="3753" xr:uid="{00000000-0005-0000-0000-0000DF230000}"/>
    <cellStyle name="Comma 28 2" xfId="3754" xr:uid="{00000000-0005-0000-0000-0000E0230000}"/>
    <cellStyle name="Comma 28 2 2" xfId="13202" xr:uid="{00000000-0005-0000-0000-0000E1230000}"/>
    <cellStyle name="Comma 28 2 2 2" xfId="20537" xr:uid="{00000000-0005-0000-0000-0000E2230000}"/>
    <cellStyle name="Comma 28 2 2 3" xfId="21948" xr:uid="{00000000-0005-0000-0000-0000E3230000}"/>
    <cellStyle name="Comma 28 2 3" xfId="18979" xr:uid="{00000000-0005-0000-0000-0000E4230000}"/>
    <cellStyle name="Comma 28 3" xfId="3755" xr:uid="{00000000-0005-0000-0000-0000E5230000}"/>
    <cellStyle name="Comma 28 3 2" xfId="13203" xr:uid="{00000000-0005-0000-0000-0000E6230000}"/>
    <cellStyle name="Comma 28 3 2 2" xfId="20538" xr:uid="{00000000-0005-0000-0000-0000E7230000}"/>
    <cellStyle name="Comma 28 3 2 3" xfId="21949" xr:uid="{00000000-0005-0000-0000-0000E8230000}"/>
    <cellStyle name="Comma 28 3 3" xfId="18980" xr:uid="{00000000-0005-0000-0000-0000E9230000}"/>
    <cellStyle name="Comma 28 4" xfId="13204" xr:uid="{00000000-0005-0000-0000-0000EA230000}"/>
    <cellStyle name="Comma 28 4 2" xfId="20539" xr:uid="{00000000-0005-0000-0000-0000EB230000}"/>
    <cellStyle name="Comma 28 4 3" xfId="21950" xr:uid="{00000000-0005-0000-0000-0000EC230000}"/>
    <cellStyle name="Comma 28 5" xfId="18978" xr:uid="{00000000-0005-0000-0000-0000ED230000}"/>
    <cellStyle name="Comma 29" xfId="3756" xr:uid="{00000000-0005-0000-0000-0000EE230000}"/>
    <cellStyle name="Comma 29 2" xfId="3757" xr:uid="{00000000-0005-0000-0000-0000EF230000}"/>
    <cellStyle name="Comma 29 2 2" xfId="13205" xr:uid="{00000000-0005-0000-0000-0000F0230000}"/>
    <cellStyle name="Comma 29 2 2 2" xfId="20540" xr:uid="{00000000-0005-0000-0000-0000F1230000}"/>
    <cellStyle name="Comma 29 2 2 3" xfId="21951" xr:uid="{00000000-0005-0000-0000-0000F2230000}"/>
    <cellStyle name="Comma 29 2 3" xfId="18982" xr:uid="{00000000-0005-0000-0000-0000F3230000}"/>
    <cellStyle name="Comma 29 3" xfId="3758" xr:uid="{00000000-0005-0000-0000-0000F4230000}"/>
    <cellStyle name="Comma 29 3 2" xfId="13206" xr:uid="{00000000-0005-0000-0000-0000F5230000}"/>
    <cellStyle name="Comma 29 3 2 2" xfId="20541" xr:uid="{00000000-0005-0000-0000-0000F6230000}"/>
    <cellStyle name="Comma 29 3 2 3" xfId="21952" xr:uid="{00000000-0005-0000-0000-0000F7230000}"/>
    <cellStyle name="Comma 29 3 3" xfId="18983" xr:uid="{00000000-0005-0000-0000-0000F8230000}"/>
    <cellStyle name="Comma 29 4" xfId="13207" xr:uid="{00000000-0005-0000-0000-0000F9230000}"/>
    <cellStyle name="Comma 29 4 2" xfId="20542" xr:uid="{00000000-0005-0000-0000-0000FA230000}"/>
    <cellStyle name="Comma 29 4 3" xfId="21953" xr:uid="{00000000-0005-0000-0000-0000FB230000}"/>
    <cellStyle name="Comma 29 5" xfId="18981" xr:uid="{00000000-0005-0000-0000-0000FC230000}"/>
    <cellStyle name="Comma 3" xfId="3759" xr:uid="{00000000-0005-0000-0000-0000FD230000}"/>
    <cellStyle name="Comma 3 10" xfId="3760" xr:uid="{00000000-0005-0000-0000-0000FE230000}"/>
    <cellStyle name="Comma 3 10 2" xfId="13208" xr:uid="{00000000-0005-0000-0000-0000FF230000}"/>
    <cellStyle name="Comma 3 10 2 2" xfId="20543" xr:uid="{00000000-0005-0000-0000-000000240000}"/>
    <cellStyle name="Comma 3 10 2 3" xfId="21954" xr:uid="{00000000-0005-0000-0000-000001240000}"/>
    <cellStyle name="Comma 3 10 3" xfId="18985" xr:uid="{00000000-0005-0000-0000-000002240000}"/>
    <cellStyle name="Comma 3 11" xfId="3761" xr:uid="{00000000-0005-0000-0000-000003240000}"/>
    <cellStyle name="Comma 3 11 2" xfId="13209" xr:uid="{00000000-0005-0000-0000-000004240000}"/>
    <cellStyle name="Comma 3 11 2 2" xfId="20544" xr:uid="{00000000-0005-0000-0000-000005240000}"/>
    <cellStyle name="Comma 3 11 2 3" xfId="21955" xr:uid="{00000000-0005-0000-0000-000006240000}"/>
    <cellStyle name="Comma 3 11 3" xfId="18986" xr:uid="{00000000-0005-0000-0000-000007240000}"/>
    <cellStyle name="Comma 3 12" xfId="3762" xr:uid="{00000000-0005-0000-0000-000008240000}"/>
    <cellStyle name="Comma 3 12 2" xfId="13210" xr:uid="{00000000-0005-0000-0000-000009240000}"/>
    <cellStyle name="Comma 3 12 2 2" xfId="20545" xr:uid="{00000000-0005-0000-0000-00000A240000}"/>
    <cellStyle name="Comma 3 12 2 3" xfId="21956" xr:uid="{00000000-0005-0000-0000-00000B240000}"/>
    <cellStyle name="Comma 3 12 3" xfId="18987" xr:uid="{00000000-0005-0000-0000-00000C240000}"/>
    <cellStyle name="Comma 3 13" xfId="3763" xr:uid="{00000000-0005-0000-0000-00000D240000}"/>
    <cellStyle name="Comma 3 13 2" xfId="13211" xr:uid="{00000000-0005-0000-0000-00000E240000}"/>
    <cellStyle name="Comma 3 13 2 2" xfId="20546" xr:uid="{00000000-0005-0000-0000-00000F240000}"/>
    <cellStyle name="Comma 3 13 2 3" xfId="21957" xr:uid="{00000000-0005-0000-0000-000010240000}"/>
    <cellStyle name="Comma 3 13 3" xfId="18988" xr:uid="{00000000-0005-0000-0000-000011240000}"/>
    <cellStyle name="Comma 3 14" xfId="3764" xr:uid="{00000000-0005-0000-0000-000012240000}"/>
    <cellStyle name="Comma 3 14 2" xfId="13212" xr:uid="{00000000-0005-0000-0000-000013240000}"/>
    <cellStyle name="Comma 3 14 2 2" xfId="20547" xr:uid="{00000000-0005-0000-0000-000014240000}"/>
    <cellStyle name="Comma 3 14 2 3" xfId="21958" xr:uid="{00000000-0005-0000-0000-000015240000}"/>
    <cellStyle name="Comma 3 14 3" xfId="18989" xr:uid="{00000000-0005-0000-0000-000016240000}"/>
    <cellStyle name="Comma 3 15" xfId="3765" xr:uid="{00000000-0005-0000-0000-000017240000}"/>
    <cellStyle name="Comma 3 15 2" xfId="13213" xr:uid="{00000000-0005-0000-0000-000018240000}"/>
    <cellStyle name="Comma 3 15 2 2" xfId="20548" xr:uid="{00000000-0005-0000-0000-000019240000}"/>
    <cellStyle name="Comma 3 15 2 3" xfId="21959" xr:uid="{00000000-0005-0000-0000-00001A240000}"/>
    <cellStyle name="Comma 3 15 3" xfId="18990" xr:uid="{00000000-0005-0000-0000-00001B240000}"/>
    <cellStyle name="Comma 3 16" xfId="3766" xr:uid="{00000000-0005-0000-0000-00001C240000}"/>
    <cellStyle name="Comma 3 16 2" xfId="13214" xr:uid="{00000000-0005-0000-0000-00001D240000}"/>
    <cellStyle name="Comma 3 16 2 2" xfId="20549" xr:uid="{00000000-0005-0000-0000-00001E240000}"/>
    <cellStyle name="Comma 3 16 2 3" xfId="21960" xr:uid="{00000000-0005-0000-0000-00001F240000}"/>
    <cellStyle name="Comma 3 16 3" xfId="18991" xr:uid="{00000000-0005-0000-0000-000020240000}"/>
    <cellStyle name="Comma 3 17" xfId="3767" xr:uid="{00000000-0005-0000-0000-000021240000}"/>
    <cellStyle name="Comma 3 17 2" xfId="13215" xr:uid="{00000000-0005-0000-0000-000022240000}"/>
    <cellStyle name="Comma 3 17 2 2" xfId="20550" xr:uid="{00000000-0005-0000-0000-000023240000}"/>
    <cellStyle name="Comma 3 17 2 3" xfId="21961" xr:uid="{00000000-0005-0000-0000-000024240000}"/>
    <cellStyle name="Comma 3 17 3" xfId="18992" xr:uid="{00000000-0005-0000-0000-000025240000}"/>
    <cellStyle name="Comma 3 18" xfId="3768" xr:uid="{00000000-0005-0000-0000-000026240000}"/>
    <cellStyle name="Comma 3 18 2" xfId="13216" xr:uid="{00000000-0005-0000-0000-000027240000}"/>
    <cellStyle name="Comma 3 18 2 2" xfId="20551" xr:uid="{00000000-0005-0000-0000-000028240000}"/>
    <cellStyle name="Comma 3 18 2 3" xfId="21962" xr:uid="{00000000-0005-0000-0000-000029240000}"/>
    <cellStyle name="Comma 3 18 3" xfId="18993" xr:uid="{00000000-0005-0000-0000-00002A240000}"/>
    <cellStyle name="Comma 3 19" xfId="3769" xr:uid="{00000000-0005-0000-0000-00002B240000}"/>
    <cellStyle name="Comma 3 19 2" xfId="13217" xr:uid="{00000000-0005-0000-0000-00002C240000}"/>
    <cellStyle name="Comma 3 19 2 2" xfId="20552" xr:uid="{00000000-0005-0000-0000-00002D240000}"/>
    <cellStyle name="Comma 3 19 2 3" xfId="21963" xr:uid="{00000000-0005-0000-0000-00002E240000}"/>
    <cellStyle name="Comma 3 19 3" xfId="18994" xr:uid="{00000000-0005-0000-0000-00002F240000}"/>
    <cellStyle name="Comma 3 2" xfId="3770" xr:uid="{00000000-0005-0000-0000-000030240000}"/>
    <cellStyle name="Comma 3 2 2" xfId="3771" xr:uid="{00000000-0005-0000-0000-000031240000}"/>
    <cellStyle name="Comma 3 2 2 2" xfId="13218" xr:uid="{00000000-0005-0000-0000-000032240000}"/>
    <cellStyle name="Comma 3 2 2 2 2" xfId="20553" xr:uid="{00000000-0005-0000-0000-000033240000}"/>
    <cellStyle name="Comma 3 2 2 3" xfId="21214" xr:uid="{00000000-0005-0000-0000-000034240000}"/>
    <cellStyle name="Comma 3 2 3" xfId="3772" xr:uid="{00000000-0005-0000-0000-000035240000}"/>
    <cellStyle name="Comma 3 2 3 2" xfId="13219" xr:uid="{00000000-0005-0000-0000-000036240000}"/>
    <cellStyle name="Comma 3 2 3 2 2" xfId="20554" xr:uid="{00000000-0005-0000-0000-000037240000}"/>
    <cellStyle name="Comma 3 2 3 3" xfId="21215" xr:uid="{00000000-0005-0000-0000-000038240000}"/>
    <cellStyle name="Comma 3 2 4" xfId="13220" xr:uid="{00000000-0005-0000-0000-000039240000}"/>
    <cellStyle name="Comma 3 2 4 2" xfId="13221" xr:uid="{00000000-0005-0000-0000-00003A240000}"/>
    <cellStyle name="Comma 3 2 4 2 2" xfId="20556" xr:uid="{00000000-0005-0000-0000-00003B240000}"/>
    <cellStyle name="Comma 3 2 4 2 3" xfId="21965" xr:uid="{00000000-0005-0000-0000-00003C240000}"/>
    <cellStyle name="Comma 3 2 4 3" xfId="20555" xr:uid="{00000000-0005-0000-0000-00003D240000}"/>
    <cellStyle name="Comma 3 2 4 4" xfId="21964" xr:uid="{00000000-0005-0000-0000-00003E240000}"/>
    <cellStyle name="Comma 3 2 5" xfId="13222" xr:uid="{00000000-0005-0000-0000-00003F240000}"/>
    <cellStyle name="Comma 3 2 5 2" xfId="20557" xr:uid="{00000000-0005-0000-0000-000040240000}"/>
    <cellStyle name="Comma 3 2 6" xfId="18995" xr:uid="{00000000-0005-0000-0000-000041240000}"/>
    <cellStyle name="Comma 3 20" xfId="3773" xr:uid="{00000000-0005-0000-0000-000042240000}"/>
    <cellStyle name="Comma 3 20 2" xfId="13223" xr:uid="{00000000-0005-0000-0000-000043240000}"/>
    <cellStyle name="Comma 3 20 2 2" xfId="20558" xr:uid="{00000000-0005-0000-0000-000044240000}"/>
    <cellStyle name="Comma 3 20 2 3" xfId="21966" xr:uid="{00000000-0005-0000-0000-000045240000}"/>
    <cellStyle name="Comma 3 20 3" xfId="18996" xr:uid="{00000000-0005-0000-0000-000046240000}"/>
    <cellStyle name="Comma 3 21" xfId="3774" xr:uid="{00000000-0005-0000-0000-000047240000}"/>
    <cellStyle name="Comma 3 21 2" xfId="13224" xr:uid="{00000000-0005-0000-0000-000048240000}"/>
    <cellStyle name="Comma 3 21 2 2" xfId="20559" xr:uid="{00000000-0005-0000-0000-000049240000}"/>
    <cellStyle name="Comma 3 21 2 3" xfId="21967" xr:uid="{00000000-0005-0000-0000-00004A240000}"/>
    <cellStyle name="Comma 3 21 3" xfId="18997" xr:uid="{00000000-0005-0000-0000-00004B240000}"/>
    <cellStyle name="Comma 3 22" xfId="3775" xr:uid="{00000000-0005-0000-0000-00004C240000}"/>
    <cellStyle name="Comma 3 22 2" xfId="13225" xr:uid="{00000000-0005-0000-0000-00004D240000}"/>
    <cellStyle name="Comma 3 22 2 2" xfId="20560" xr:uid="{00000000-0005-0000-0000-00004E240000}"/>
    <cellStyle name="Comma 3 22 2 3" xfId="21968" xr:uid="{00000000-0005-0000-0000-00004F240000}"/>
    <cellStyle name="Comma 3 22 3" xfId="18998" xr:uid="{00000000-0005-0000-0000-000050240000}"/>
    <cellStyle name="Comma 3 23" xfId="3776" xr:uid="{00000000-0005-0000-0000-000051240000}"/>
    <cellStyle name="Comma 3 23 2" xfId="13226" xr:uid="{00000000-0005-0000-0000-000052240000}"/>
    <cellStyle name="Comma 3 23 2 2" xfId="20561" xr:uid="{00000000-0005-0000-0000-000053240000}"/>
    <cellStyle name="Comma 3 23 2 3" xfId="21969" xr:uid="{00000000-0005-0000-0000-000054240000}"/>
    <cellStyle name="Comma 3 23 3" xfId="18999" xr:uid="{00000000-0005-0000-0000-000055240000}"/>
    <cellStyle name="Comma 3 24" xfId="3777" xr:uid="{00000000-0005-0000-0000-000056240000}"/>
    <cellStyle name="Comma 3 24 2" xfId="3778" xr:uid="{00000000-0005-0000-0000-000057240000}"/>
    <cellStyle name="Comma 3 24 2 2" xfId="3779" xr:uid="{00000000-0005-0000-0000-000058240000}"/>
    <cellStyle name="Comma 3 24 2 2 2" xfId="3780" xr:uid="{00000000-0005-0000-0000-000059240000}"/>
    <cellStyle name="Comma 3 24 2 2 2 2" xfId="19003" xr:uid="{00000000-0005-0000-0000-00005A240000}"/>
    <cellStyle name="Comma 3 24 2 2 3" xfId="13227" xr:uid="{00000000-0005-0000-0000-00005B240000}"/>
    <cellStyle name="Comma 3 24 2 2 3 2" xfId="20562" xr:uid="{00000000-0005-0000-0000-00005C240000}"/>
    <cellStyle name="Comma 3 24 2 2 3 3" xfId="21970" xr:uid="{00000000-0005-0000-0000-00005D240000}"/>
    <cellStyle name="Comma 3 24 2 2 4" xfId="19002" xr:uid="{00000000-0005-0000-0000-00005E240000}"/>
    <cellStyle name="Comma 3 24 2 3" xfId="3781" xr:uid="{00000000-0005-0000-0000-00005F240000}"/>
    <cellStyle name="Comma 3 24 2 3 2" xfId="19004" xr:uid="{00000000-0005-0000-0000-000060240000}"/>
    <cellStyle name="Comma 3 24 2 4" xfId="13228" xr:uid="{00000000-0005-0000-0000-000061240000}"/>
    <cellStyle name="Comma 3 24 2 4 2" xfId="20563" xr:uid="{00000000-0005-0000-0000-000062240000}"/>
    <cellStyle name="Comma 3 24 2 4 3" xfId="21971" xr:uid="{00000000-0005-0000-0000-000063240000}"/>
    <cellStyle name="Comma 3 24 2 5" xfId="13229" xr:uid="{00000000-0005-0000-0000-000064240000}"/>
    <cellStyle name="Comma 3 24 2 5 2" xfId="20564" xr:uid="{00000000-0005-0000-0000-000065240000}"/>
    <cellStyle name="Comma 3 24 2 5 3" xfId="21972" xr:uid="{00000000-0005-0000-0000-000066240000}"/>
    <cellStyle name="Comma 3 24 2 6" xfId="13230" xr:uid="{00000000-0005-0000-0000-000067240000}"/>
    <cellStyle name="Comma 3 24 2 6 2" xfId="20565" xr:uid="{00000000-0005-0000-0000-000068240000}"/>
    <cellStyle name="Comma 3 24 2 7" xfId="19001" xr:uid="{00000000-0005-0000-0000-000069240000}"/>
    <cellStyle name="Comma 3 24 3" xfId="3782" xr:uid="{00000000-0005-0000-0000-00006A240000}"/>
    <cellStyle name="Comma 3 24 3 2" xfId="3783" xr:uid="{00000000-0005-0000-0000-00006B240000}"/>
    <cellStyle name="Comma 3 24 3 2 2" xfId="19006" xr:uid="{00000000-0005-0000-0000-00006C240000}"/>
    <cellStyle name="Comma 3 24 3 3" xfId="13231" xr:uid="{00000000-0005-0000-0000-00006D240000}"/>
    <cellStyle name="Comma 3 24 3 3 2" xfId="20566" xr:uid="{00000000-0005-0000-0000-00006E240000}"/>
    <cellStyle name="Comma 3 24 3 3 3" xfId="21973" xr:uid="{00000000-0005-0000-0000-00006F240000}"/>
    <cellStyle name="Comma 3 24 3 4" xfId="19005" xr:uid="{00000000-0005-0000-0000-000070240000}"/>
    <cellStyle name="Comma 3 24 4" xfId="3784" xr:uid="{00000000-0005-0000-0000-000071240000}"/>
    <cellStyle name="Comma 3 24 4 2" xfId="19007" xr:uid="{00000000-0005-0000-0000-000072240000}"/>
    <cellStyle name="Comma 3 24 5" xfId="13232" xr:uid="{00000000-0005-0000-0000-000073240000}"/>
    <cellStyle name="Comma 3 24 5 2" xfId="20567" xr:uid="{00000000-0005-0000-0000-000074240000}"/>
    <cellStyle name="Comma 3 24 5 3" xfId="21974" xr:uid="{00000000-0005-0000-0000-000075240000}"/>
    <cellStyle name="Comma 3 24 6" xfId="13233" xr:uid="{00000000-0005-0000-0000-000076240000}"/>
    <cellStyle name="Comma 3 24 6 2" xfId="20568" xr:uid="{00000000-0005-0000-0000-000077240000}"/>
    <cellStyle name="Comma 3 24 6 3" xfId="21975" xr:uid="{00000000-0005-0000-0000-000078240000}"/>
    <cellStyle name="Comma 3 24 7" xfId="13234" xr:uid="{00000000-0005-0000-0000-000079240000}"/>
    <cellStyle name="Comma 3 24 7 2" xfId="20569" xr:uid="{00000000-0005-0000-0000-00007A240000}"/>
    <cellStyle name="Comma 3 24 8" xfId="19000" xr:uid="{00000000-0005-0000-0000-00007B240000}"/>
    <cellStyle name="Comma 3 25" xfId="3785" xr:uid="{00000000-0005-0000-0000-00007C240000}"/>
    <cellStyle name="Comma 3 25 2" xfId="10433" xr:uid="{00000000-0005-0000-0000-00007D240000}"/>
    <cellStyle name="Comma 3 25 2 2" xfId="19630" xr:uid="{00000000-0005-0000-0000-00007E240000}"/>
    <cellStyle name="Comma 3 25 3" xfId="19008" xr:uid="{00000000-0005-0000-0000-00007F240000}"/>
    <cellStyle name="Comma 3 26" xfId="3786" xr:uid="{00000000-0005-0000-0000-000080240000}"/>
    <cellStyle name="Comma 3 26 2" xfId="13235" xr:uid="{00000000-0005-0000-0000-000081240000}"/>
    <cellStyle name="Comma 3 26 2 2" xfId="20570" xr:uid="{00000000-0005-0000-0000-000082240000}"/>
    <cellStyle name="Comma 3 26 2 3" xfId="21976" xr:uid="{00000000-0005-0000-0000-000083240000}"/>
    <cellStyle name="Comma 3 26 3" xfId="19009" xr:uid="{00000000-0005-0000-0000-000084240000}"/>
    <cellStyle name="Comma 3 27" xfId="3787" xr:uid="{00000000-0005-0000-0000-000085240000}"/>
    <cellStyle name="Comma 3 27 2" xfId="3788" xr:uid="{00000000-0005-0000-0000-000086240000}"/>
    <cellStyle name="Comma 3 27 2 2" xfId="13236" xr:uid="{00000000-0005-0000-0000-000087240000}"/>
    <cellStyle name="Comma 3 27 2 2 2" xfId="20571" xr:uid="{00000000-0005-0000-0000-000088240000}"/>
    <cellStyle name="Comma 3 27 2 2 3" xfId="21977" xr:uid="{00000000-0005-0000-0000-000089240000}"/>
    <cellStyle name="Comma 3 27 2 3" xfId="13237" xr:uid="{00000000-0005-0000-0000-00008A240000}"/>
    <cellStyle name="Comma 3 27 2 3 2" xfId="20572" xr:uid="{00000000-0005-0000-0000-00008B240000}"/>
    <cellStyle name="Comma 3 27 2 3 3" xfId="21978" xr:uid="{00000000-0005-0000-0000-00008C240000}"/>
    <cellStyle name="Comma 3 27 2 4" xfId="19011" xr:uid="{00000000-0005-0000-0000-00008D240000}"/>
    <cellStyle name="Comma 3 27 3" xfId="13238" xr:uid="{00000000-0005-0000-0000-00008E240000}"/>
    <cellStyle name="Comma 3 27 3 2" xfId="20573" xr:uid="{00000000-0005-0000-0000-00008F240000}"/>
    <cellStyle name="Comma 3 27 3 3" xfId="21979" xr:uid="{00000000-0005-0000-0000-000090240000}"/>
    <cellStyle name="Comma 3 27 4" xfId="13239" xr:uid="{00000000-0005-0000-0000-000091240000}"/>
    <cellStyle name="Comma 3 27 4 2" xfId="20574" xr:uid="{00000000-0005-0000-0000-000092240000}"/>
    <cellStyle name="Comma 3 27 4 3" xfId="21980" xr:uid="{00000000-0005-0000-0000-000093240000}"/>
    <cellStyle name="Comma 3 27 5" xfId="13240" xr:uid="{00000000-0005-0000-0000-000094240000}"/>
    <cellStyle name="Comma 3 27 5 2" xfId="20575" xr:uid="{00000000-0005-0000-0000-000095240000}"/>
    <cellStyle name="Comma 3 27 6" xfId="19010" xr:uid="{00000000-0005-0000-0000-000096240000}"/>
    <cellStyle name="Comma 3 28" xfId="3789" xr:uid="{00000000-0005-0000-0000-000097240000}"/>
    <cellStyle name="Comma 3 28 2" xfId="13241" xr:uid="{00000000-0005-0000-0000-000098240000}"/>
    <cellStyle name="Comma 3 28 2 2" xfId="20576" xr:uid="{00000000-0005-0000-0000-000099240000}"/>
    <cellStyle name="Comma 3 28 2 3" xfId="21981" xr:uid="{00000000-0005-0000-0000-00009A240000}"/>
    <cellStyle name="Comma 3 28 3" xfId="13242" xr:uid="{00000000-0005-0000-0000-00009B240000}"/>
    <cellStyle name="Comma 3 28 3 2" xfId="20577" xr:uid="{00000000-0005-0000-0000-00009C240000}"/>
    <cellStyle name="Comma 3 28 3 3" xfId="21982" xr:uid="{00000000-0005-0000-0000-00009D240000}"/>
    <cellStyle name="Comma 3 28 4" xfId="19012" xr:uid="{00000000-0005-0000-0000-00009E240000}"/>
    <cellStyle name="Comma 3 29" xfId="13243" xr:uid="{00000000-0005-0000-0000-00009F240000}"/>
    <cellStyle name="Comma 3 29 2" xfId="20578" xr:uid="{00000000-0005-0000-0000-0000A0240000}"/>
    <cellStyle name="Comma 3 29 3" xfId="21983" xr:uid="{00000000-0005-0000-0000-0000A1240000}"/>
    <cellStyle name="Comma 3 3" xfId="3790" xr:uid="{00000000-0005-0000-0000-0000A2240000}"/>
    <cellStyle name="Comma 3 3 2" xfId="3791" xr:uid="{00000000-0005-0000-0000-0000A3240000}"/>
    <cellStyle name="Comma 3 3 2 2" xfId="13244" xr:uid="{00000000-0005-0000-0000-0000A4240000}"/>
    <cellStyle name="Comma 3 3 2 2 2" xfId="20579" xr:uid="{00000000-0005-0000-0000-0000A5240000}"/>
    <cellStyle name="Comma 3 3 2 2 3" xfId="21984" xr:uid="{00000000-0005-0000-0000-0000A6240000}"/>
    <cellStyle name="Comma 3 3 2 3" xfId="19014" xr:uid="{00000000-0005-0000-0000-0000A7240000}"/>
    <cellStyle name="Comma 3 3 3" xfId="3792" xr:uid="{00000000-0005-0000-0000-0000A8240000}"/>
    <cellStyle name="Comma 3 3 3 2" xfId="13245" xr:uid="{00000000-0005-0000-0000-0000A9240000}"/>
    <cellStyle name="Comma 3 3 3 2 2" xfId="20580" xr:uid="{00000000-0005-0000-0000-0000AA240000}"/>
    <cellStyle name="Comma 3 3 3 2 3" xfId="21985" xr:uid="{00000000-0005-0000-0000-0000AB240000}"/>
    <cellStyle name="Comma 3 3 3 3" xfId="19015" xr:uid="{00000000-0005-0000-0000-0000AC240000}"/>
    <cellStyle name="Comma 3 3 4" xfId="10409" xr:uid="{00000000-0005-0000-0000-0000AD240000}"/>
    <cellStyle name="Comma 3 3 4 2" xfId="13246" xr:uid="{00000000-0005-0000-0000-0000AE240000}"/>
    <cellStyle name="Comma 3 3 4 2 2" xfId="20581" xr:uid="{00000000-0005-0000-0000-0000AF240000}"/>
    <cellStyle name="Comma 3 3 4 2 3" xfId="21986" xr:uid="{00000000-0005-0000-0000-0000B0240000}"/>
    <cellStyle name="Comma 3 3 4 3" xfId="19625" xr:uid="{00000000-0005-0000-0000-0000B1240000}"/>
    <cellStyle name="Comma 3 3 4 4" xfId="21230" xr:uid="{00000000-0005-0000-0000-0000B2240000}"/>
    <cellStyle name="Comma 3 3 5" xfId="13247" xr:uid="{00000000-0005-0000-0000-0000B3240000}"/>
    <cellStyle name="Comma 3 3 5 2" xfId="20582" xr:uid="{00000000-0005-0000-0000-0000B4240000}"/>
    <cellStyle name="Comma 3 3 6" xfId="19013" xr:uid="{00000000-0005-0000-0000-0000B5240000}"/>
    <cellStyle name="Comma 3 30" xfId="13248" xr:uid="{00000000-0005-0000-0000-0000B6240000}"/>
    <cellStyle name="Comma 3 30 2" xfId="20583" xr:uid="{00000000-0005-0000-0000-0000B7240000}"/>
    <cellStyle name="Comma 3 30 3" xfId="21987" xr:uid="{00000000-0005-0000-0000-0000B8240000}"/>
    <cellStyle name="Comma 3 31" xfId="13249" xr:uid="{00000000-0005-0000-0000-0000B9240000}"/>
    <cellStyle name="Comma 3 31 2" xfId="20584" xr:uid="{00000000-0005-0000-0000-0000BA240000}"/>
    <cellStyle name="Comma 3 32" xfId="18984" xr:uid="{00000000-0005-0000-0000-0000BB240000}"/>
    <cellStyle name="Comma 3 4" xfId="3793" xr:uid="{00000000-0005-0000-0000-0000BC240000}"/>
    <cellStyle name="Comma 3 4 2" xfId="3794" xr:uid="{00000000-0005-0000-0000-0000BD240000}"/>
    <cellStyle name="Comma 3 4 2 2" xfId="13250" xr:uid="{00000000-0005-0000-0000-0000BE240000}"/>
    <cellStyle name="Comma 3 4 2 2 2" xfId="20585" xr:uid="{00000000-0005-0000-0000-0000BF240000}"/>
    <cellStyle name="Comma 3 4 2 2 3" xfId="21988" xr:uid="{00000000-0005-0000-0000-0000C0240000}"/>
    <cellStyle name="Comma 3 4 2 3" xfId="19017" xr:uid="{00000000-0005-0000-0000-0000C1240000}"/>
    <cellStyle name="Comma 3 4 3" xfId="13251" xr:uid="{00000000-0005-0000-0000-0000C2240000}"/>
    <cellStyle name="Comma 3 4 3 2" xfId="13252" xr:uid="{00000000-0005-0000-0000-0000C3240000}"/>
    <cellStyle name="Comma 3 4 3 2 2" xfId="20587" xr:uid="{00000000-0005-0000-0000-0000C4240000}"/>
    <cellStyle name="Comma 3 4 3 2 3" xfId="21990" xr:uid="{00000000-0005-0000-0000-0000C5240000}"/>
    <cellStyle name="Comma 3 4 3 3" xfId="20586" xr:uid="{00000000-0005-0000-0000-0000C6240000}"/>
    <cellStyle name="Comma 3 4 3 4" xfId="21989" xr:uid="{00000000-0005-0000-0000-0000C7240000}"/>
    <cellStyle name="Comma 3 4 4" xfId="13253" xr:uid="{00000000-0005-0000-0000-0000C8240000}"/>
    <cellStyle name="Comma 3 4 4 2" xfId="20588" xr:uid="{00000000-0005-0000-0000-0000C9240000}"/>
    <cellStyle name="Comma 3 4 5" xfId="19016" xr:uid="{00000000-0005-0000-0000-0000CA240000}"/>
    <cellStyle name="Comma 3 5" xfId="3795" xr:uid="{00000000-0005-0000-0000-0000CB240000}"/>
    <cellStyle name="Comma 3 5 2" xfId="13254" xr:uid="{00000000-0005-0000-0000-0000CC240000}"/>
    <cellStyle name="Comma 3 5 2 2" xfId="13255" xr:uid="{00000000-0005-0000-0000-0000CD240000}"/>
    <cellStyle name="Comma 3 5 2 2 2" xfId="20590" xr:uid="{00000000-0005-0000-0000-0000CE240000}"/>
    <cellStyle name="Comma 3 5 2 2 3" xfId="21992" xr:uid="{00000000-0005-0000-0000-0000CF240000}"/>
    <cellStyle name="Comma 3 5 2 3" xfId="20589" xr:uid="{00000000-0005-0000-0000-0000D0240000}"/>
    <cellStyle name="Comma 3 5 2 4" xfId="21991" xr:uid="{00000000-0005-0000-0000-0000D1240000}"/>
    <cellStyle name="Comma 3 5 3" xfId="13256" xr:uid="{00000000-0005-0000-0000-0000D2240000}"/>
    <cellStyle name="Comma 3 5 3 2" xfId="20591" xr:uid="{00000000-0005-0000-0000-0000D3240000}"/>
    <cellStyle name="Comma 3 5 4" xfId="19018" xr:uid="{00000000-0005-0000-0000-0000D4240000}"/>
    <cellStyle name="Comma 3 6" xfId="3796" xr:uid="{00000000-0005-0000-0000-0000D5240000}"/>
    <cellStyle name="Comma 3 6 2" xfId="13257" xr:uid="{00000000-0005-0000-0000-0000D6240000}"/>
    <cellStyle name="Comma 3 6 2 2" xfId="13258" xr:uid="{00000000-0005-0000-0000-0000D7240000}"/>
    <cellStyle name="Comma 3 6 2 2 2" xfId="20593" xr:uid="{00000000-0005-0000-0000-0000D8240000}"/>
    <cellStyle name="Comma 3 6 2 2 3" xfId="21994" xr:uid="{00000000-0005-0000-0000-0000D9240000}"/>
    <cellStyle name="Comma 3 6 2 3" xfId="20592" xr:uid="{00000000-0005-0000-0000-0000DA240000}"/>
    <cellStyle name="Comma 3 6 2 4" xfId="21993" xr:uid="{00000000-0005-0000-0000-0000DB240000}"/>
    <cellStyle name="Comma 3 6 3" xfId="13259" xr:uid="{00000000-0005-0000-0000-0000DC240000}"/>
    <cellStyle name="Comma 3 6 3 2" xfId="20594" xr:uid="{00000000-0005-0000-0000-0000DD240000}"/>
    <cellStyle name="Comma 3 6 4" xfId="19019" xr:uid="{00000000-0005-0000-0000-0000DE240000}"/>
    <cellStyle name="Comma 3 7" xfId="3797" xr:uid="{00000000-0005-0000-0000-0000DF240000}"/>
    <cellStyle name="Comma 3 7 2" xfId="13260" xr:uid="{00000000-0005-0000-0000-0000E0240000}"/>
    <cellStyle name="Comma 3 7 2 2" xfId="20595" xr:uid="{00000000-0005-0000-0000-0000E1240000}"/>
    <cellStyle name="Comma 3 7 2 3" xfId="21995" xr:uid="{00000000-0005-0000-0000-0000E2240000}"/>
    <cellStyle name="Comma 3 7 3" xfId="19020" xr:uid="{00000000-0005-0000-0000-0000E3240000}"/>
    <cellStyle name="Comma 3 8" xfId="3798" xr:uid="{00000000-0005-0000-0000-0000E4240000}"/>
    <cellStyle name="Comma 3 8 2" xfId="13261" xr:uid="{00000000-0005-0000-0000-0000E5240000}"/>
    <cellStyle name="Comma 3 8 2 2" xfId="20596" xr:uid="{00000000-0005-0000-0000-0000E6240000}"/>
    <cellStyle name="Comma 3 8 2 3" xfId="21996" xr:uid="{00000000-0005-0000-0000-0000E7240000}"/>
    <cellStyle name="Comma 3 8 3" xfId="19021" xr:uid="{00000000-0005-0000-0000-0000E8240000}"/>
    <cellStyle name="Comma 3 9" xfId="3799" xr:uid="{00000000-0005-0000-0000-0000E9240000}"/>
    <cellStyle name="Comma 3 9 2" xfId="13262" xr:uid="{00000000-0005-0000-0000-0000EA240000}"/>
    <cellStyle name="Comma 3 9 2 2" xfId="20597" xr:uid="{00000000-0005-0000-0000-0000EB240000}"/>
    <cellStyle name="Comma 3 9 2 3" xfId="21997" xr:uid="{00000000-0005-0000-0000-0000EC240000}"/>
    <cellStyle name="Comma 3 9 3" xfId="19022" xr:uid="{00000000-0005-0000-0000-0000ED240000}"/>
    <cellStyle name="Comma 3_08 CCU IVA AGO-08" xfId="3800" xr:uid="{00000000-0005-0000-0000-0000EE240000}"/>
    <cellStyle name="Comma 30" xfId="3801" xr:uid="{00000000-0005-0000-0000-0000EF240000}"/>
    <cellStyle name="Comma 30 2" xfId="3802" xr:uid="{00000000-0005-0000-0000-0000F0240000}"/>
    <cellStyle name="Comma 30 2 2" xfId="13263" xr:uid="{00000000-0005-0000-0000-0000F1240000}"/>
    <cellStyle name="Comma 30 2 2 2" xfId="20598" xr:uid="{00000000-0005-0000-0000-0000F2240000}"/>
    <cellStyle name="Comma 30 2 2 3" xfId="21998" xr:uid="{00000000-0005-0000-0000-0000F3240000}"/>
    <cellStyle name="Comma 30 2 3" xfId="19024" xr:uid="{00000000-0005-0000-0000-0000F4240000}"/>
    <cellStyle name="Comma 30 3" xfId="3803" xr:uid="{00000000-0005-0000-0000-0000F5240000}"/>
    <cellStyle name="Comma 30 3 2" xfId="13264" xr:uid="{00000000-0005-0000-0000-0000F6240000}"/>
    <cellStyle name="Comma 30 3 2 2" xfId="20599" xr:uid="{00000000-0005-0000-0000-0000F7240000}"/>
    <cellStyle name="Comma 30 3 2 3" xfId="21999" xr:uid="{00000000-0005-0000-0000-0000F8240000}"/>
    <cellStyle name="Comma 30 3 3" xfId="19025" xr:uid="{00000000-0005-0000-0000-0000F9240000}"/>
    <cellStyle name="Comma 30 4" xfId="13265" xr:uid="{00000000-0005-0000-0000-0000FA240000}"/>
    <cellStyle name="Comma 30 4 2" xfId="20600" xr:uid="{00000000-0005-0000-0000-0000FB240000}"/>
    <cellStyle name="Comma 30 4 3" xfId="22000" xr:uid="{00000000-0005-0000-0000-0000FC240000}"/>
    <cellStyle name="Comma 30 5" xfId="19023" xr:uid="{00000000-0005-0000-0000-0000FD240000}"/>
    <cellStyle name="Comma 31" xfId="3804" xr:uid="{00000000-0005-0000-0000-0000FE240000}"/>
    <cellStyle name="Comma 31 2" xfId="3805" xr:uid="{00000000-0005-0000-0000-0000FF240000}"/>
    <cellStyle name="Comma 31 2 2" xfId="3806" xr:uid="{00000000-0005-0000-0000-000000250000}"/>
    <cellStyle name="Comma 31 2 2 2" xfId="3807" xr:uid="{00000000-0005-0000-0000-000001250000}"/>
    <cellStyle name="Comma 31 2 2 2 2" xfId="3808" xr:uid="{00000000-0005-0000-0000-000002250000}"/>
    <cellStyle name="Comma 31 2 2 2 2 2" xfId="19030" xr:uid="{00000000-0005-0000-0000-000003250000}"/>
    <cellStyle name="Comma 31 2 2 2 3" xfId="13266" xr:uid="{00000000-0005-0000-0000-000004250000}"/>
    <cellStyle name="Comma 31 2 2 2 3 2" xfId="20601" xr:uid="{00000000-0005-0000-0000-000005250000}"/>
    <cellStyle name="Comma 31 2 2 2 3 3" xfId="22001" xr:uid="{00000000-0005-0000-0000-000006250000}"/>
    <cellStyle name="Comma 31 2 2 2 4" xfId="19029" xr:uid="{00000000-0005-0000-0000-000007250000}"/>
    <cellStyle name="Comma 31 2 2 3" xfId="3809" xr:uid="{00000000-0005-0000-0000-000008250000}"/>
    <cellStyle name="Comma 31 2 2 3 2" xfId="19031" xr:uid="{00000000-0005-0000-0000-000009250000}"/>
    <cellStyle name="Comma 31 2 2 4" xfId="13267" xr:uid="{00000000-0005-0000-0000-00000A250000}"/>
    <cellStyle name="Comma 31 2 2 4 2" xfId="20602" xr:uid="{00000000-0005-0000-0000-00000B250000}"/>
    <cellStyle name="Comma 31 2 2 4 3" xfId="22002" xr:uid="{00000000-0005-0000-0000-00000C250000}"/>
    <cellStyle name="Comma 31 2 2 5" xfId="13268" xr:uid="{00000000-0005-0000-0000-00000D250000}"/>
    <cellStyle name="Comma 31 2 2 5 2" xfId="20603" xr:uid="{00000000-0005-0000-0000-00000E250000}"/>
    <cellStyle name="Comma 31 2 2 5 3" xfId="22003" xr:uid="{00000000-0005-0000-0000-00000F250000}"/>
    <cellStyle name="Comma 31 2 2 6" xfId="13269" xr:uid="{00000000-0005-0000-0000-000010250000}"/>
    <cellStyle name="Comma 31 2 2 6 2" xfId="20604" xr:uid="{00000000-0005-0000-0000-000011250000}"/>
    <cellStyle name="Comma 31 2 2 7" xfId="19028" xr:uid="{00000000-0005-0000-0000-000012250000}"/>
    <cellStyle name="Comma 31 2 3" xfId="3810" xr:uid="{00000000-0005-0000-0000-000013250000}"/>
    <cellStyle name="Comma 31 2 3 2" xfId="3811" xr:uid="{00000000-0005-0000-0000-000014250000}"/>
    <cellStyle name="Comma 31 2 3 2 2" xfId="19033" xr:uid="{00000000-0005-0000-0000-000015250000}"/>
    <cellStyle name="Comma 31 2 3 3" xfId="13270" xr:uid="{00000000-0005-0000-0000-000016250000}"/>
    <cellStyle name="Comma 31 2 3 3 2" xfId="20605" xr:uid="{00000000-0005-0000-0000-000017250000}"/>
    <cellStyle name="Comma 31 2 3 3 3" xfId="22004" xr:uid="{00000000-0005-0000-0000-000018250000}"/>
    <cellStyle name="Comma 31 2 3 4" xfId="19032" xr:uid="{00000000-0005-0000-0000-000019250000}"/>
    <cellStyle name="Comma 31 2 4" xfId="3812" xr:uid="{00000000-0005-0000-0000-00001A250000}"/>
    <cellStyle name="Comma 31 2 4 2" xfId="19034" xr:uid="{00000000-0005-0000-0000-00001B250000}"/>
    <cellStyle name="Comma 31 2 5" xfId="13271" xr:uid="{00000000-0005-0000-0000-00001C250000}"/>
    <cellStyle name="Comma 31 2 5 2" xfId="20606" xr:uid="{00000000-0005-0000-0000-00001D250000}"/>
    <cellStyle name="Comma 31 2 5 3" xfId="22005" xr:uid="{00000000-0005-0000-0000-00001E250000}"/>
    <cellStyle name="Comma 31 2 6" xfId="13272" xr:uid="{00000000-0005-0000-0000-00001F250000}"/>
    <cellStyle name="Comma 31 2 6 2" xfId="20607" xr:uid="{00000000-0005-0000-0000-000020250000}"/>
    <cellStyle name="Comma 31 2 6 3" xfId="22006" xr:uid="{00000000-0005-0000-0000-000021250000}"/>
    <cellStyle name="Comma 31 2 7" xfId="13273" xr:uid="{00000000-0005-0000-0000-000022250000}"/>
    <cellStyle name="Comma 31 2 7 2" xfId="20608" xr:uid="{00000000-0005-0000-0000-000023250000}"/>
    <cellStyle name="Comma 31 2 8" xfId="19027" xr:uid="{00000000-0005-0000-0000-000024250000}"/>
    <cellStyle name="Comma 31 3" xfId="3813" xr:uid="{00000000-0005-0000-0000-000025250000}"/>
    <cellStyle name="Comma 31 3 2" xfId="13274" xr:uid="{00000000-0005-0000-0000-000026250000}"/>
    <cellStyle name="Comma 31 3 2 2" xfId="20609" xr:uid="{00000000-0005-0000-0000-000027250000}"/>
    <cellStyle name="Comma 31 3 2 3" xfId="22007" xr:uid="{00000000-0005-0000-0000-000028250000}"/>
    <cellStyle name="Comma 31 3 3" xfId="19035" xr:uid="{00000000-0005-0000-0000-000029250000}"/>
    <cellStyle name="Comma 31 4" xfId="13275" xr:uid="{00000000-0005-0000-0000-00002A250000}"/>
    <cellStyle name="Comma 31 4 2" xfId="20610" xr:uid="{00000000-0005-0000-0000-00002B250000}"/>
    <cellStyle name="Comma 31 4 3" xfId="22008" xr:uid="{00000000-0005-0000-0000-00002C250000}"/>
    <cellStyle name="Comma 31 5" xfId="19026" xr:uid="{00000000-0005-0000-0000-00002D250000}"/>
    <cellStyle name="Comma 32" xfId="3814" xr:uid="{00000000-0005-0000-0000-00002E250000}"/>
    <cellStyle name="Comma 32 2" xfId="3815" xr:uid="{00000000-0005-0000-0000-00002F250000}"/>
    <cellStyle name="Comma 32 2 2" xfId="3816" xr:uid="{00000000-0005-0000-0000-000030250000}"/>
    <cellStyle name="Comma 32 2 2 2" xfId="3817" xr:uid="{00000000-0005-0000-0000-000031250000}"/>
    <cellStyle name="Comma 32 2 2 2 2" xfId="3818" xr:uid="{00000000-0005-0000-0000-000032250000}"/>
    <cellStyle name="Comma 32 2 2 2 2 2" xfId="19040" xr:uid="{00000000-0005-0000-0000-000033250000}"/>
    <cellStyle name="Comma 32 2 2 2 3" xfId="13276" xr:uid="{00000000-0005-0000-0000-000034250000}"/>
    <cellStyle name="Comma 32 2 2 2 3 2" xfId="20611" xr:uid="{00000000-0005-0000-0000-000035250000}"/>
    <cellStyle name="Comma 32 2 2 2 3 3" xfId="22009" xr:uid="{00000000-0005-0000-0000-000036250000}"/>
    <cellStyle name="Comma 32 2 2 2 4" xfId="19039" xr:uid="{00000000-0005-0000-0000-000037250000}"/>
    <cellStyle name="Comma 32 2 2 3" xfId="3819" xr:uid="{00000000-0005-0000-0000-000038250000}"/>
    <cellStyle name="Comma 32 2 2 3 2" xfId="19041" xr:uid="{00000000-0005-0000-0000-000039250000}"/>
    <cellStyle name="Comma 32 2 2 4" xfId="13277" xr:uid="{00000000-0005-0000-0000-00003A250000}"/>
    <cellStyle name="Comma 32 2 2 4 2" xfId="20612" xr:uid="{00000000-0005-0000-0000-00003B250000}"/>
    <cellStyle name="Comma 32 2 2 4 3" xfId="22010" xr:uid="{00000000-0005-0000-0000-00003C250000}"/>
    <cellStyle name="Comma 32 2 2 5" xfId="13278" xr:uid="{00000000-0005-0000-0000-00003D250000}"/>
    <cellStyle name="Comma 32 2 2 5 2" xfId="20613" xr:uid="{00000000-0005-0000-0000-00003E250000}"/>
    <cellStyle name="Comma 32 2 2 5 3" xfId="22011" xr:uid="{00000000-0005-0000-0000-00003F250000}"/>
    <cellStyle name="Comma 32 2 2 6" xfId="13279" xr:uid="{00000000-0005-0000-0000-000040250000}"/>
    <cellStyle name="Comma 32 2 2 6 2" xfId="20614" xr:uid="{00000000-0005-0000-0000-000041250000}"/>
    <cellStyle name="Comma 32 2 2 7" xfId="19038" xr:uid="{00000000-0005-0000-0000-000042250000}"/>
    <cellStyle name="Comma 32 2 3" xfId="3820" xr:uid="{00000000-0005-0000-0000-000043250000}"/>
    <cellStyle name="Comma 32 2 3 2" xfId="3821" xr:uid="{00000000-0005-0000-0000-000044250000}"/>
    <cellStyle name="Comma 32 2 3 2 2" xfId="19043" xr:uid="{00000000-0005-0000-0000-000045250000}"/>
    <cellStyle name="Comma 32 2 3 3" xfId="13280" xr:uid="{00000000-0005-0000-0000-000046250000}"/>
    <cellStyle name="Comma 32 2 3 3 2" xfId="20615" xr:uid="{00000000-0005-0000-0000-000047250000}"/>
    <cellStyle name="Comma 32 2 3 3 3" xfId="22012" xr:uid="{00000000-0005-0000-0000-000048250000}"/>
    <cellStyle name="Comma 32 2 3 4" xfId="19042" xr:uid="{00000000-0005-0000-0000-000049250000}"/>
    <cellStyle name="Comma 32 2 4" xfId="3822" xr:uid="{00000000-0005-0000-0000-00004A250000}"/>
    <cellStyle name="Comma 32 2 4 2" xfId="19044" xr:uid="{00000000-0005-0000-0000-00004B250000}"/>
    <cellStyle name="Comma 32 2 5" xfId="13281" xr:uid="{00000000-0005-0000-0000-00004C250000}"/>
    <cellStyle name="Comma 32 2 5 2" xfId="20616" xr:uid="{00000000-0005-0000-0000-00004D250000}"/>
    <cellStyle name="Comma 32 2 5 3" xfId="22013" xr:uid="{00000000-0005-0000-0000-00004E250000}"/>
    <cellStyle name="Comma 32 2 6" xfId="13282" xr:uid="{00000000-0005-0000-0000-00004F250000}"/>
    <cellStyle name="Comma 32 2 6 2" xfId="20617" xr:uid="{00000000-0005-0000-0000-000050250000}"/>
    <cellStyle name="Comma 32 2 6 3" xfId="22014" xr:uid="{00000000-0005-0000-0000-000051250000}"/>
    <cellStyle name="Comma 32 2 7" xfId="13283" xr:uid="{00000000-0005-0000-0000-000052250000}"/>
    <cellStyle name="Comma 32 2 7 2" xfId="20618" xr:uid="{00000000-0005-0000-0000-000053250000}"/>
    <cellStyle name="Comma 32 2 8" xfId="19037" xr:uid="{00000000-0005-0000-0000-000054250000}"/>
    <cellStyle name="Comma 32 3" xfId="3823" xr:uid="{00000000-0005-0000-0000-000055250000}"/>
    <cellStyle name="Comma 32 3 2" xfId="13284" xr:uid="{00000000-0005-0000-0000-000056250000}"/>
    <cellStyle name="Comma 32 3 2 2" xfId="20619" xr:uid="{00000000-0005-0000-0000-000057250000}"/>
    <cellStyle name="Comma 32 3 2 3" xfId="22015" xr:uid="{00000000-0005-0000-0000-000058250000}"/>
    <cellStyle name="Comma 32 3 3" xfId="19045" xr:uid="{00000000-0005-0000-0000-000059250000}"/>
    <cellStyle name="Comma 32 4" xfId="13285" xr:uid="{00000000-0005-0000-0000-00005A250000}"/>
    <cellStyle name="Comma 32 4 2" xfId="20620" xr:uid="{00000000-0005-0000-0000-00005B250000}"/>
    <cellStyle name="Comma 32 4 3" xfId="22016" xr:uid="{00000000-0005-0000-0000-00005C250000}"/>
    <cellStyle name="Comma 32 5" xfId="19036" xr:uid="{00000000-0005-0000-0000-00005D250000}"/>
    <cellStyle name="Comma 33" xfId="3824" xr:uid="{00000000-0005-0000-0000-00005E250000}"/>
    <cellStyle name="Comma 33 2" xfId="3825" xr:uid="{00000000-0005-0000-0000-00005F250000}"/>
    <cellStyle name="Comma 33 2 2" xfId="3826" xr:uid="{00000000-0005-0000-0000-000060250000}"/>
    <cellStyle name="Comma 33 2 2 2" xfId="3827" xr:uid="{00000000-0005-0000-0000-000061250000}"/>
    <cellStyle name="Comma 33 2 2 2 2" xfId="3828" xr:uid="{00000000-0005-0000-0000-000062250000}"/>
    <cellStyle name="Comma 33 2 2 2 2 2" xfId="19050" xr:uid="{00000000-0005-0000-0000-000063250000}"/>
    <cellStyle name="Comma 33 2 2 2 3" xfId="13286" xr:uid="{00000000-0005-0000-0000-000064250000}"/>
    <cellStyle name="Comma 33 2 2 2 3 2" xfId="20621" xr:uid="{00000000-0005-0000-0000-000065250000}"/>
    <cellStyle name="Comma 33 2 2 2 3 3" xfId="22017" xr:uid="{00000000-0005-0000-0000-000066250000}"/>
    <cellStyle name="Comma 33 2 2 2 4" xfId="19049" xr:uid="{00000000-0005-0000-0000-000067250000}"/>
    <cellStyle name="Comma 33 2 2 3" xfId="3829" xr:uid="{00000000-0005-0000-0000-000068250000}"/>
    <cellStyle name="Comma 33 2 2 3 2" xfId="19051" xr:uid="{00000000-0005-0000-0000-000069250000}"/>
    <cellStyle name="Comma 33 2 2 4" xfId="13287" xr:uid="{00000000-0005-0000-0000-00006A250000}"/>
    <cellStyle name="Comma 33 2 2 4 2" xfId="20622" xr:uid="{00000000-0005-0000-0000-00006B250000}"/>
    <cellStyle name="Comma 33 2 2 4 3" xfId="22018" xr:uid="{00000000-0005-0000-0000-00006C250000}"/>
    <cellStyle name="Comma 33 2 2 5" xfId="13288" xr:uid="{00000000-0005-0000-0000-00006D250000}"/>
    <cellStyle name="Comma 33 2 2 5 2" xfId="20623" xr:uid="{00000000-0005-0000-0000-00006E250000}"/>
    <cellStyle name="Comma 33 2 2 5 3" xfId="22019" xr:uid="{00000000-0005-0000-0000-00006F250000}"/>
    <cellStyle name="Comma 33 2 2 6" xfId="13289" xr:uid="{00000000-0005-0000-0000-000070250000}"/>
    <cellStyle name="Comma 33 2 2 6 2" xfId="20624" xr:uid="{00000000-0005-0000-0000-000071250000}"/>
    <cellStyle name="Comma 33 2 2 7" xfId="19048" xr:uid="{00000000-0005-0000-0000-000072250000}"/>
    <cellStyle name="Comma 33 2 3" xfId="3830" xr:uid="{00000000-0005-0000-0000-000073250000}"/>
    <cellStyle name="Comma 33 2 3 2" xfId="3831" xr:uid="{00000000-0005-0000-0000-000074250000}"/>
    <cellStyle name="Comma 33 2 3 2 2" xfId="19053" xr:uid="{00000000-0005-0000-0000-000075250000}"/>
    <cellStyle name="Comma 33 2 3 3" xfId="13290" xr:uid="{00000000-0005-0000-0000-000076250000}"/>
    <cellStyle name="Comma 33 2 3 3 2" xfId="20625" xr:uid="{00000000-0005-0000-0000-000077250000}"/>
    <cellStyle name="Comma 33 2 3 3 3" xfId="22020" xr:uid="{00000000-0005-0000-0000-000078250000}"/>
    <cellStyle name="Comma 33 2 3 4" xfId="19052" xr:uid="{00000000-0005-0000-0000-000079250000}"/>
    <cellStyle name="Comma 33 2 4" xfId="3832" xr:uid="{00000000-0005-0000-0000-00007A250000}"/>
    <cellStyle name="Comma 33 2 4 2" xfId="19054" xr:uid="{00000000-0005-0000-0000-00007B250000}"/>
    <cellStyle name="Comma 33 2 5" xfId="13291" xr:uid="{00000000-0005-0000-0000-00007C250000}"/>
    <cellStyle name="Comma 33 2 5 2" xfId="20626" xr:uid="{00000000-0005-0000-0000-00007D250000}"/>
    <cellStyle name="Comma 33 2 5 3" xfId="22021" xr:uid="{00000000-0005-0000-0000-00007E250000}"/>
    <cellStyle name="Comma 33 2 6" xfId="13292" xr:uid="{00000000-0005-0000-0000-00007F250000}"/>
    <cellStyle name="Comma 33 2 6 2" xfId="20627" xr:uid="{00000000-0005-0000-0000-000080250000}"/>
    <cellStyle name="Comma 33 2 6 3" xfId="22022" xr:uid="{00000000-0005-0000-0000-000081250000}"/>
    <cellStyle name="Comma 33 2 7" xfId="13293" xr:uid="{00000000-0005-0000-0000-000082250000}"/>
    <cellStyle name="Comma 33 2 7 2" xfId="20628" xr:uid="{00000000-0005-0000-0000-000083250000}"/>
    <cellStyle name="Comma 33 2 8" xfId="19047" xr:uid="{00000000-0005-0000-0000-000084250000}"/>
    <cellStyle name="Comma 33 3" xfId="13294" xr:uid="{00000000-0005-0000-0000-000085250000}"/>
    <cellStyle name="Comma 33 3 2" xfId="20629" xr:uid="{00000000-0005-0000-0000-000086250000}"/>
    <cellStyle name="Comma 33 3 3" xfId="22023" xr:uid="{00000000-0005-0000-0000-000087250000}"/>
    <cellStyle name="Comma 33 4" xfId="19046" xr:uid="{00000000-0005-0000-0000-000088250000}"/>
    <cellStyle name="Comma 34" xfId="3833" xr:uid="{00000000-0005-0000-0000-000089250000}"/>
    <cellStyle name="Comma 34 2" xfId="3834" xr:uid="{00000000-0005-0000-0000-00008A250000}"/>
    <cellStyle name="Comma 34 2 2" xfId="3835" xr:uid="{00000000-0005-0000-0000-00008B250000}"/>
    <cellStyle name="Comma 34 2 2 2" xfId="3836" xr:uid="{00000000-0005-0000-0000-00008C250000}"/>
    <cellStyle name="Comma 34 2 2 2 2" xfId="3837" xr:uid="{00000000-0005-0000-0000-00008D250000}"/>
    <cellStyle name="Comma 34 2 2 2 2 2" xfId="19059" xr:uid="{00000000-0005-0000-0000-00008E250000}"/>
    <cellStyle name="Comma 34 2 2 2 3" xfId="13295" xr:uid="{00000000-0005-0000-0000-00008F250000}"/>
    <cellStyle name="Comma 34 2 2 2 3 2" xfId="20630" xr:uid="{00000000-0005-0000-0000-000090250000}"/>
    <cellStyle name="Comma 34 2 2 2 3 3" xfId="22024" xr:uid="{00000000-0005-0000-0000-000091250000}"/>
    <cellStyle name="Comma 34 2 2 2 4" xfId="19058" xr:uid="{00000000-0005-0000-0000-000092250000}"/>
    <cellStyle name="Comma 34 2 2 3" xfId="3838" xr:uid="{00000000-0005-0000-0000-000093250000}"/>
    <cellStyle name="Comma 34 2 2 3 2" xfId="19060" xr:uid="{00000000-0005-0000-0000-000094250000}"/>
    <cellStyle name="Comma 34 2 2 4" xfId="13296" xr:uid="{00000000-0005-0000-0000-000095250000}"/>
    <cellStyle name="Comma 34 2 2 4 2" xfId="20631" xr:uid="{00000000-0005-0000-0000-000096250000}"/>
    <cellStyle name="Comma 34 2 2 4 3" xfId="22025" xr:uid="{00000000-0005-0000-0000-000097250000}"/>
    <cellStyle name="Comma 34 2 2 5" xfId="13297" xr:uid="{00000000-0005-0000-0000-000098250000}"/>
    <cellStyle name="Comma 34 2 2 5 2" xfId="20632" xr:uid="{00000000-0005-0000-0000-000099250000}"/>
    <cellStyle name="Comma 34 2 2 5 3" xfId="22026" xr:uid="{00000000-0005-0000-0000-00009A250000}"/>
    <cellStyle name="Comma 34 2 2 6" xfId="13298" xr:uid="{00000000-0005-0000-0000-00009B250000}"/>
    <cellStyle name="Comma 34 2 2 6 2" xfId="20633" xr:uid="{00000000-0005-0000-0000-00009C250000}"/>
    <cellStyle name="Comma 34 2 2 7" xfId="19057" xr:uid="{00000000-0005-0000-0000-00009D250000}"/>
    <cellStyle name="Comma 34 2 3" xfId="3839" xr:uid="{00000000-0005-0000-0000-00009E250000}"/>
    <cellStyle name="Comma 34 2 3 2" xfId="3840" xr:uid="{00000000-0005-0000-0000-00009F250000}"/>
    <cellStyle name="Comma 34 2 3 2 2" xfId="19062" xr:uid="{00000000-0005-0000-0000-0000A0250000}"/>
    <cellStyle name="Comma 34 2 3 3" xfId="13299" xr:uid="{00000000-0005-0000-0000-0000A1250000}"/>
    <cellStyle name="Comma 34 2 3 3 2" xfId="20634" xr:uid="{00000000-0005-0000-0000-0000A2250000}"/>
    <cellStyle name="Comma 34 2 3 3 3" xfId="22027" xr:uid="{00000000-0005-0000-0000-0000A3250000}"/>
    <cellStyle name="Comma 34 2 3 4" xfId="19061" xr:uid="{00000000-0005-0000-0000-0000A4250000}"/>
    <cellStyle name="Comma 34 2 4" xfId="3841" xr:uid="{00000000-0005-0000-0000-0000A5250000}"/>
    <cellStyle name="Comma 34 2 4 2" xfId="19063" xr:uid="{00000000-0005-0000-0000-0000A6250000}"/>
    <cellStyle name="Comma 34 2 5" xfId="13300" xr:uid="{00000000-0005-0000-0000-0000A7250000}"/>
    <cellStyle name="Comma 34 2 5 2" xfId="20635" xr:uid="{00000000-0005-0000-0000-0000A8250000}"/>
    <cellStyle name="Comma 34 2 5 3" xfId="22028" xr:uid="{00000000-0005-0000-0000-0000A9250000}"/>
    <cellStyle name="Comma 34 2 6" xfId="13301" xr:uid="{00000000-0005-0000-0000-0000AA250000}"/>
    <cellStyle name="Comma 34 2 6 2" xfId="20636" xr:uid="{00000000-0005-0000-0000-0000AB250000}"/>
    <cellStyle name="Comma 34 2 6 3" xfId="22029" xr:uid="{00000000-0005-0000-0000-0000AC250000}"/>
    <cellStyle name="Comma 34 2 7" xfId="13302" xr:uid="{00000000-0005-0000-0000-0000AD250000}"/>
    <cellStyle name="Comma 34 2 7 2" xfId="20637" xr:uid="{00000000-0005-0000-0000-0000AE250000}"/>
    <cellStyle name="Comma 34 2 8" xfId="19056" xr:uid="{00000000-0005-0000-0000-0000AF250000}"/>
    <cellStyle name="Comma 34 3" xfId="13303" xr:uid="{00000000-0005-0000-0000-0000B0250000}"/>
    <cellStyle name="Comma 34 3 2" xfId="20638" xr:uid="{00000000-0005-0000-0000-0000B1250000}"/>
    <cellStyle name="Comma 34 3 3" xfId="22030" xr:uid="{00000000-0005-0000-0000-0000B2250000}"/>
    <cellStyle name="Comma 34 4" xfId="19055" xr:uid="{00000000-0005-0000-0000-0000B3250000}"/>
    <cellStyle name="Comma 35" xfId="3842" xr:uid="{00000000-0005-0000-0000-0000B4250000}"/>
    <cellStyle name="Comma 35 2" xfId="3843" xr:uid="{00000000-0005-0000-0000-0000B5250000}"/>
    <cellStyle name="Comma 35 2 2" xfId="3844" xr:uid="{00000000-0005-0000-0000-0000B6250000}"/>
    <cellStyle name="Comma 35 2 2 2" xfId="3845" xr:uid="{00000000-0005-0000-0000-0000B7250000}"/>
    <cellStyle name="Comma 35 2 2 2 2" xfId="3846" xr:uid="{00000000-0005-0000-0000-0000B8250000}"/>
    <cellStyle name="Comma 35 2 2 2 2 2" xfId="19068" xr:uid="{00000000-0005-0000-0000-0000B9250000}"/>
    <cellStyle name="Comma 35 2 2 2 3" xfId="13304" xr:uid="{00000000-0005-0000-0000-0000BA250000}"/>
    <cellStyle name="Comma 35 2 2 2 3 2" xfId="20639" xr:uid="{00000000-0005-0000-0000-0000BB250000}"/>
    <cellStyle name="Comma 35 2 2 2 3 3" xfId="22031" xr:uid="{00000000-0005-0000-0000-0000BC250000}"/>
    <cellStyle name="Comma 35 2 2 2 4" xfId="19067" xr:uid="{00000000-0005-0000-0000-0000BD250000}"/>
    <cellStyle name="Comma 35 2 2 3" xfId="3847" xr:uid="{00000000-0005-0000-0000-0000BE250000}"/>
    <cellStyle name="Comma 35 2 2 3 2" xfId="19069" xr:uid="{00000000-0005-0000-0000-0000BF250000}"/>
    <cellStyle name="Comma 35 2 2 4" xfId="13305" xr:uid="{00000000-0005-0000-0000-0000C0250000}"/>
    <cellStyle name="Comma 35 2 2 4 2" xfId="20640" xr:uid="{00000000-0005-0000-0000-0000C1250000}"/>
    <cellStyle name="Comma 35 2 2 4 3" xfId="22032" xr:uid="{00000000-0005-0000-0000-0000C2250000}"/>
    <cellStyle name="Comma 35 2 2 5" xfId="13306" xr:uid="{00000000-0005-0000-0000-0000C3250000}"/>
    <cellStyle name="Comma 35 2 2 5 2" xfId="20641" xr:uid="{00000000-0005-0000-0000-0000C4250000}"/>
    <cellStyle name="Comma 35 2 2 5 3" xfId="22033" xr:uid="{00000000-0005-0000-0000-0000C5250000}"/>
    <cellStyle name="Comma 35 2 2 6" xfId="13307" xr:uid="{00000000-0005-0000-0000-0000C6250000}"/>
    <cellStyle name="Comma 35 2 2 6 2" xfId="20642" xr:uid="{00000000-0005-0000-0000-0000C7250000}"/>
    <cellStyle name="Comma 35 2 2 7" xfId="19066" xr:uid="{00000000-0005-0000-0000-0000C8250000}"/>
    <cellStyle name="Comma 35 2 3" xfId="3848" xr:uid="{00000000-0005-0000-0000-0000C9250000}"/>
    <cellStyle name="Comma 35 2 3 2" xfId="3849" xr:uid="{00000000-0005-0000-0000-0000CA250000}"/>
    <cellStyle name="Comma 35 2 3 2 2" xfId="19071" xr:uid="{00000000-0005-0000-0000-0000CB250000}"/>
    <cellStyle name="Comma 35 2 3 3" xfId="13308" xr:uid="{00000000-0005-0000-0000-0000CC250000}"/>
    <cellStyle name="Comma 35 2 3 3 2" xfId="20643" xr:uid="{00000000-0005-0000-0000-0000CD250000}"/>
    <cellStyle name="Comma 35 2 3 3 3" xfId="22034" xr:uid="{00000000-0005-0000-0000-0000CE250000}"/>
    <cellStyle name="Comma 35 2 3 4" xfId="19070" xr:uid="{00000000-0005-0000-0000-0000CF250000}"/>
    <cellStyle name="Comma 35 2 4" xfId="3850" xr:uid="{00000000-0005-0000-0000-0000D0250000}"/>
    <cellStyle name="Comma 35 2 4 2" xfId="19072" xr:uid="{00000000-0005-0000-0000-0000D1250000}"/>
    <cellStyle name="Comma 35 2 5" xfId="13309" xr:uid="{00000000-0005-0000-0000-0000D2250000}"/>
    <cellStyle name="Comma 35 2 5 2" xfId="20644" xr:uid="{00000000-0005-0000-0000-0000D3250000}"/>
    <cellStyle name="Comma 35 2 5 3" xfId="22035" xr:uid="{00000000-0005-0000-0000-0000D4250000}"/>
    <cellStyle name="Comma 35 2 6" xfId="13310" xr:uid="{00000000-0005-0000-0000-0000D5250000}"/>
    <cellStyle name="Comma 35 2 6 2" xfId="20645" xr:uid="{00000000-0005-0000-0000-0000D6250000}"/>
    <cellStyle name="Comma 35 2 6 3" xfId="22036" xr:uid="{00000000-0005-0000-0000-0000D7250000}"/>
    <cellStyle name="Comma 35 2 7" xfId="13311" xr:uid="{00000000-0005-0000-0000-0000D8250000}"/>
    <cellStyle name="Comma 35 2 7 2" xfId="20646" xr:uid="{00000000-0005-0000-0000-0000D9250000}"/>
    <cellStyle name="Comma 35 2 8" xfId="19065" xr:uid="{00000000-0005-0000-0000-0000DA250000}"/>
    <cellStyle name="Comma 35 3" xfId="13312" xr:uid="{00000000-0005-0000-0000-0000DB250000}"/>
    <cellStyle name="Comma 35 3 2" xfId="20647" xr:uid="{00000000-0005-0000-0000-0000DC250000}"/>
    <cellStyle name="Comma 35 3 3" xfId="22037" xr:uid="{00000000-0005-0000-0000-0000DD250000}"/>
    <cellStyle name="Comma 35 4" xfId="19064" xr:uid="{00000000-0005-0000-0000-0000DE250000}"/>
    <cellStyle name="Comma 36" xfId="3851" xr:uid="{00000000-0005-0000-0000-0000DF250000}"/>
    <cellStyle name="Comma 36 2" xfId="3852" xr:uid="{00000000-0005-0000-0000-0000E0250000}"/>
    <cellStyle name="Comma 36 2 2" xfId="3853" xr:uid="{00000000-0005-0000-0000-0000E1250000}"/>
    <cellStyle name="Comma 36 2 2 2" xfId="3854" xr:uid="{00000000-0005-0000-0000-0000E2250000}"/>
    <cellStyle name="Comma 36 2 2 2 2" xfId="3855" xr:uid="{00000000-0005-0000-0000-0000E3250000}"/>
    <cellStyle name="Comma 36 2 2 2 2 2" xfId="19077" xr:uid="{00000000-0005-0000-0000-0000E4250000}"/>
    <cellStyle name="Comma 36 2 2 2 3" xfId="13313" xr:uid="{00000000-0005-0000-0000-0000E5250000}"/>
    <cellStyle name="Comma 36 2 2 2 3 2" xfId="20648" xr:uid="{00000000-0005-0000-0000-0000E6250000}"/>
    <cellStyle name="Comma 36 2 2 2 3 3" xfId="22038" xr:uid="{00000000-0005-0000-0000-0000E7250000}"/>
    <cellStyle name="Comma 36 2 2 2 4" xfId="19076" xr:uid="{00000000-0005-0000-0000-0000E8250000}"/>
    <cellStyle name="Comma 36 2 2 3" xfId="3856" xr:uid="{00000000-0005-0000-0000-0000E9250000}"/>
    <cellStyle name="Comma 36 2 2 3 2" xfId="19078" xr:uid="{00000000-0005-0000-0000-0000EA250000}"/>
    <cellStyle name="Comma 36 2 2 4" xfId="13314" xr:uid="{00000000-0005-0000-0000-0000EB250000}"/>
    <cellStyle name="Comma 36 2 2 4 2" xfId="20649" xr:uid="{00000000-0005-0000-0000-0000EC250000}"/>
    <cellStyle name="Comma 36 2 2 4 3" xfId="22039" xr:uid="{00000000-0005-0000-0000-0000ED250000}"/>
    <cellStyle name="Comma 36 2 2 5" xfId="13315" xr:uid="{00000000-0005-0000-0000-0000EE250000}"/>
    <cellStyle name="Comma 36 2 2 5 2" xfId="20650" xr:uid="{00000000-0005-0000-0000-0000EF250000}"/>
    <cellStyle name="Comma 36 2 2 5 3" xfId="22040" xr:uid="{00000000-0005-0000-0000-0000F0250000}"/>
    <cellStyle name="Comma 36 2 2 6" xfId="13316" xr:uid="{00000000-0005-0000-0000-0000F1250000}"/>
    <cellStyle name="Comma 36 2 2 6 2" xfId="20651" xr:uid="{00000000-0005-0000-0000-0000F2250000}"/>
    <cellStyle name="Comma 36 2 2 7" xfId="19075" xr:uid="{00000000-0005-0000-0000-0000F3250000}"/>
    <cellStyle name="Comma 36 2 3" xfId="3857" xr:uid="{00000000-0005-0000-0000-0000F4250000}"/>
    <cellStyle name="Comma 36 2 3 2" xfId="3858" xr:uid="{00000000-0005-0000-0000-0000F5250000}"/>
    <cellStyle name="Comma 36 2 3 2 2" xfId="19080" xr:uid="{00000000-0005-0000-0000-0000F6250000}"/>
    <cellStyle name="Comma 36 2 3 3" xfId="13317" xr:uid="{00000000-0005-0000-0000-0000F7250000}"/>
    <cellStyle name="Comma 36 2 3 3 2" xfId="20652" xr:uid="{00000000-0005-0000-0000-0000F8250000}"/>
    <cellStyle name="Comma 36 2 3 3 3" xfId="22041" xr:uid="{00000000-0005-0000-0000-0000F9250000}"/>
    <cellStyle name="Comma 36 2 3 4" xfId="19079" xr:uid="{00000000-0005-0000-0000-0000FA250000}"/>
    <cellStyle name="Comma 36 2 4" xfId="3859" xr:uid="{00000000-0005-0000-0000-0000FB250000}"/>
    <cellStyle name="Comma 36 2 4 2" xfId="19081" xr:uid="{00000000-0005-0000-0000-0000FC250000}"/>
    <cellStyle name="Comma 36 2 5" xfId="13318" xr:uid="{00000000-0005-0000-0000-0000FD250000}"/>
    <cellStyle name="Comma 36 2 5 2" xfId="20653" xr:uid="{00000000-0005-0000-0000-0000FE250000}"/>
    <cellStyle name="Comma 36 2 5 3" xfId="22042" xr:uid="{00000000-0005-0000-0000-0000FF250000}"/>
    <cellStyle name="Comma 36 2 6" xfId="13319" xr:uid="{00000000-0005-0000-0000-000000260000}"/>
    <cellStyle name="Comma 36 2 6 2" xfId="20654" xr:uid="{00000000-0005-0000-0000-000001260000}"/>
    <cellStyle name="Comma 36 2 6 3" xfId="22043" xr:uid="{00000000-0005-0000-0000-000002260000}"/>
    <cellStyle name="Comma 36 2 7" xfId="13320" xr:uid="{00000000-0005-0000-0000-000003260000}"/>
    <cellStyle name="Comma 36 2 7 2" xfId="20655" xr:uid="{00000000-0005-0000-0000-000004260000}"/>
    <cellStyle name="Comma 36 2 8" xfId="19074" xr:uid="{00000000-0005-0000-0000-000005260000}"/>
    <cellStyle name="Comma 36 3" xfId="13321" xr:uid="{00000000-0005-0000-0000-000006260000}"/>
    <cellStyle name="Comma 36 3 2" xfId="20656" xr:uid="{00000000-0005-0000-0000-000007260000}"/>
    <cellStyle name="Comma 36 3 3" xfId="22044" xr:uid="{00000000-0005-0000-0000-000008260000}"/>
    <cellStyle name="Comma 36 4" xfId="19073" xr:uid="{00000000-0005-0000-0000-000009260000}"/>
    <cellStyle name="Comma 37" xfId="3860" xr:uid="{00000000-0005-0000-0000-00000A260000}"/>
    <cellStyle name="Comma 37 2" xfId="3861" xr:uid="{00000000-0005-0000-0000-00000B260000}"/>
    <cellStyle name="Comma 37 2 2" xfId="3862" xr:uid="{00000000-0005-0000-0000-00000C260000}"/>
    <cellStyle name="Comma 37 2 2 2" xfId="3863" xr:uid="{00000000-0005-0000-0000-00000D260000}"/>
    <cellStyle name="Comma 37 2 2 2 2" xfId="3864" xr:uid="{00000000-0005-0000-0000-00000E260000}"/>
    <cellStyle name="Comma 37 2 2 2 2 2" xfId="19086" xr:uid="{00000000-0005-0000-0000-00000F260000}"/>
    <cellStyle name="Comma 37 2 2 2 3" xfId="13322" xr:uid="{00000000-0005-0000-0000-000010260000}"/>
    <cellStyle name="Comma 37 2 2 2 3 2" xfId="20657" xr:uid="{00000000-0005-0000-0000-000011260000}"/>
    <cellStyle name="Comma 37 2 2 2 3 3" xfId="22045" xr:uid="{00000000-0005-0000-0000-000012260000}"/>
    <cellStyle name="Comma 37 2 2 2 4" xfId="19085" xr:uid="{00000000-0005-0000-0000-000013260000}"/>
    <cellStyle name="Comma 37 2 2 3" xfId="3865" xr:uid="{00000000-0005-0000-0000-000014260000}"/>
    <cellStyle name="Comma 37 2 2 3 2" xfId="19087" xr:uid="{00000000-0005-0000-0000-000015260000}"/>
    <cellStyle name="Comma 37 2 2 4" xfId="13323" xr:uid="{00000000-0005-0000-0000-000016260000}"/>
    <cellStyle name="Comma 37 2 2 4 2" xfId="20658" xr:uid="{00000000-0005-0000-0000-000017260000}"/>
    <cellStyle name="Comma 37 2 2 4 3" xfId="22046" xr:uid="{00000000-0005-0000-0000-000018260000}"/>
    <cellStyle name="Comma 37 2 2 5" xfId="13324" xr:uid="{00000000-0005-0000-0000-000019260000}"/>
    <cellStyle name="Comma 37 2 2 5 2" xfId="20659" xr:uid="{00000000-0005-0000-0000-00001A260000}"/>
    <cellStyle name="Comma 37 2 2 5 3" xfId="22047" xr:uid="{00000000-0005-0000-0000-00001B260000}"/>
    <cellStyle name="Comma 37 2 2 6" xfId="13325" xr:uid="{00000000-0005-0000-0000-00001C260000}"/>
    <cellStyle name="Comma 37 2 2 6 2" xfId="20660" xr:uid="{00000000-0005-0000-0000-00001D260000}"/>
    <cellStyle name="Comma 37 2 2 7" xfId="19084" xr:uid="{00000000-0005-0000-0000-00001E260000}"/>
    <cellStyle name="Comma 37 2 3" xfId="3866" xr:uid="{00000000-0005-0000-0000-00001F260000}"/>
    <cellStyle name="Comma 37 2 3 2" xfId="3867" xr:uid="{00000000-0005-0000-0000-000020260000}"/>
    <cellStyle name="Comma 37 2 3 2 2" xfId="19089" xr:uid="{00000000-0005-0000-0000-000021260000}"/>
    <cellStyle name="Comma 37 2 3 3" xfId="13326" xr:uid="{00000000-0005-0000-0000-000022260000}"/>
    <cellStyle name="Comma 37 2 3 3 2" xfId="20661" xr:uid="{00000000-0005-0000-0000-000023260000}"/>
    <cellStyle name="Comma 37 2 3 3 3" xfId="22048" xr:uid="{00000000-0005-0000-0000-000024260000}"/>
    <cellStyle name="Comma 37 2 3 4" xfId="19088" xr:uid="{00000000-0005-0000-0000-000025260000}"/>
    <cellStyle name="Comma 37 2 4" xfId="3868" xr:uid="{00000000-0005-0000-0000-000026260000}"/>
    <cellStyle name="Comma 37 2 4 2" xfId="19090" xr:uid="{00000000-0005-0000-0000-000027260000}"/>
    <cellStyle name="Comma 37 2 5" xfId="13327" xr:uid="{00000000-0005-0000-0000-000028260000}"/>
    <cellStyle name="Comma 37 2 5 2" xfId="20662" xr:uid="{00000000-0005-0000-0000-000029260000}"/>
    <cellStyle name="Comma 37 2 5 3" xfId="22049" xr:uid="{00000000-0005-0000-0000-00002A260000}"/>
    <cellStyle name="Comma 37 2 6" xfId="13328" xr:uid="{00000000-0005-0000-0000-00002B260000}"/>
    <cellStyle name="Comma 37 2 6 2" xfId="20663" xr:uid="{00000000-0005-0000-0000-00002C260000}"/>
    <cellStyle name="Comma 37 2 6 3" xfId="22050" xr:uid="{00000000-0005-0000-0000-00002D260000}"/>
    <cellStyle name="Comma 37 2 7" xfId="13329" xr:uid="{00000000-0005-0000-0000-00002E260000}"/>
    <cellStyle name="Comma 37 2 7 2" xfId="20664" xr:uid="{00000000-0005-0000-0000-00002F260000}"/>
    <cellStyle name="Comma 37 2 8" xfId="19083" xr:uid="{00000000-0005-0000-0000-000030260000}"/>
    <cellStyle name="Comma 37 3" xfId="13330" xr:uid="{00000000-0005-0000-0000-000031260000}"/>
    <cellStyle name="Comma 37 3 2" xfId="20665" xr:uid="{00000000-0005-0000-0000-000032260000}"/>
    <cellStyle name="Comma 37 3 3" xfId="22051" xr:uid="{00000000-0005-0000-0000-000033260000}"/>
    <cellStyle name="Comma 37 4" xfId="19082" xr:uid="{00000000-0005-0000-0000-000034260000}"/>
    <cellStyle name="Comma 38" xfId="3869" xr:uid="{00000000-0005-0000-0000-000035260000}"/>
    <cellStyle name="Comma 38 2" xfId="3870" xr:uid="{00000000-0005-0000-0000-000036260000}"/>
    <cellStyle name="Comma 38 2 2" xfId="3871" xr:uid="{00000000-0005-0000-0000-000037260000}"/>
    <cellStyle name="Comma 38 2 2 2" xfId="3872" xr:uid="{00000000-0005-0000-0000-000038260000}"/>
    <cellStyle name="Comma 38 2 2 2 2" xfId="3873" xr:uid="{00000000-0005-0000-0000-000039260000}"/>
    <cellStyle name="Comma 38 2 2 2 2 2" xfId="19095" xr:uid="{00000000-0005-0000-0000-00003A260000}"/>
    <cellStyle name="Comma 38 2 2 2 3" xfId="13331" xr:uid="{00000000-0005-0000-0000-00003B260000}"/>
    <cellStyle name="Comma 38 2 2 2 3 2" xfId="20666" xr:uid="{00000000-0005-0000-0000-00003C260000}"/>
    <cellStyle name="Comma 38 2 2 2 3 3" xfId="22052" xr:uid="{00000000-0005-0000-0000-00003D260000}"/>
    <cellStyle name="Comma 38 2 2 2 4" xfId="19094" xr:uid="{00000000-0005-0000-0000-00003E260000}"/>
    <cellStyle name="Comma 38 2 2 3" xfId="3874" xr:uid="{00000000-0005-0000-0000-00003F260000}"/>
    <cellStyle name="Comma 38 2 2 3 2" xfId="19096" xr:uid="{00000000-0005-0000-0000-000040260000}"/>
    <cellStyle name="Comma 38 2 2 4" xfId="13332" xr:uid="{00000000-0005-0000-0000-000041260000}"/>
    <cellStyle name="Comma 38 2 2 4 2" xfId="20667" xr:uid="{00000000-0005-0000-0000-000042260000}"/>
    <cellStyle name="Comma 38 2 2 4 3" xfId="22053" xr:uid="{00000000-0005-0000-0000-000043260000}"/>
    <cellStyle name="Comma 38 2 2 5" xfId="13333" xr:uid="{00000000-0005-0000-0000-000044260000}"/>
    <cellStyle name="Comma 38 2 2 5 2" xfId="20668" xr:uid="{00000000-0005-0000-0000-000045260000}"/>
    <cellStyle name="Comma 38 2 2 5 3" xfId="22054" xr:uid="{00000000-0005-0000-0000-000046260000}"/>
    <cellStyle name="Comma 38 2 2 6" xfId="13334" xr:uid="{00000000-0005-0000-0000-000047260000}"/>
    <cellStyle name="Comma 38 2 2 6 2" xfId="20669" xr:uid="{00000000-0005-0000-0000-000048260000}"/>
    <cellStyle name="Comma 38 2 2 7" xfId="19093" xr:uid="{00000000-0005-0000-0000-000049260000}"/>
    <cellStyle name="Comma 38 2 3" xfId="3875" xr:uid="{00000000-0005-0000-0000-00004A260000}"/>
    <cellStyle name="Comma 38 2 3 2" xfId="3876" xr:uid="{00000000-0005-0000-0000-00004B260000}"/>
    <cellStyle name="Comma 38 2 3 2 2" xfId="19098" xr:uid="{00000000-0005-0000-0000-00004C260000}"/>
    <cellStyle name="Comma 38 2 3 3" xfId="13335" xr:uid="{00000000-0005-0000-0000-00004D260000}"/>
    <cellStyle name="Comma 38 2 3 3 2" xfId="20670" xr:uid="{00000000-0005-0000-0000-00004E260000}"/>
    <cellStyle name="Comma 38 2 3 3 3" xfId="22055" xr:uid="{00000000-0005-0000-0000-00004F260000}"/>
    <cellStyle name="Comma 38 2 3 4" xfId="19097" xr:uid="{00000000-0005-0000-0000-000050260000}"/>
    <cellStyle name="Comma 38 2 4" xfId="3877" xr:uid="{00000000-0005-0000-0000-000051260000}"/>
    <cellStyle name="Comma 38 2 4 2" xfId="19099" xr:uid="{00000000-0005-0000-0000-000052260000}"/>
    <cellStyle name="Comma 38 2 5" xfId="13336" xr:uid="{00000000-0005-0000-0000-000053260000}"/>
    <cellStyle name="Comma 38 2 5 2" xfId="20671" xr:uid="{00000000-0005-0000-0000-000054260000}"/>
    <cellStyle name="Comma 38 2 5 3" xfId="22056" xr:uid="{00000000-0005-0000-0000-000055260000}"/>
    <cellStyle name="Comma 38 2 6" xfId="13337" xr:uid="{00000000-0005-0000-0000-000056260000}"/>
    <cellStyle name="Comma 38 2 6 2" xfId="20672" xr:uid="{00000000-0005-0000-0000-000057260000}"/>
    <cellStyle name="Comma 38 2 6 3" xfId="22057" xr:uid="{00000000-0005-0000-0000-000058260000}"/>
    <cellStyle name="Comma 38 2 7" xfId="13338" xr:uid="{00000000-0005-0000-0000-000059260000}"/>
    <cellStyle name="Comma 38 2 7 2" xfId="20673" xr:uid="{00000000-0005-0000-0000-00005A260000}"/>
    <cellStyle name="Comma 38 2 8" xfId="19092" xr:uid="{00000000-0005-0000-0000-00005B260000}"/>
    <cellStyle name="Comma 38 3" xfId="13339" xr:uid="{00000000-0005-0000-0000-00005C260000}"/>
    <cellStyle name="Comma 38 3 2" xfId="20674" xr:uid="{00000000-0005-0000-0000-00005D260000}"/>
    <cellStyle name="Comma 38 3 3" xfId="22058" xr:uid="{00000000-0005-0000-0000-00005E260000}"/>
    <cellStyle name="Comma 38 4" xfId="19091" xr:uid="{00000000-0005-0000-0000-00005F260000}"/>
    <cellStyle name="Comma 39" xfId="3878" xr:uid="{00000000-0005-0000-0000-000060260000}"/>
    <cellStyle name="Comma 39 2" xfId="3879" xr:uid="{00000000-0005-0000-0000-000061260000}"/>
    <cellStyle name="Comma 39 2 2" xfId="3880" xr:uid="{00000000-0005-0000-0000-000062260000}"/>
    <cellStyle name="Comma 39 2 2 2" xfId="3881" xr:uid="{00000000-0005-0000-0000-000063260000}"/>
    <cellStyle name="Comma 39 2 2 2 2" xfId="3882" xr:uid="{00000000-0005-0000-0000-000064260000}"/>
    <cellStyle name="Comma 39 2 2 2 2 2" xfId="19104" xr:uid="{00000000-0005-0000-0000-000065260000}"/>
    <cellStyle name="Comma 39 2 2 2 3" xfId="13340" xr:uid="{00000000-0005-0000-0000-000066260000}"/>
    <cellStyle name="Comma 39 2 2 2 3 2" xfId="20675" xr:uid="{00000000-0005-0000-0000-000067260000}"/>
    <cellStyle name="Comma 39 2 2 2 3 3" xfId="22059" xr:uid="{00000000-0005-0000-0000-000068260000}"/>
    <cellStyle name="Comma 39 2 2 2 4" xfId="19103" xr:uid="{00000000-0005-0000-0000-000069260000}"/>
    <cellStyle name="Comma 39 2 2 3" xfId="3883" xr:uid="{00000000-0005-0000-0000-00006A260000}"/>
    <cellStyle name="Comma 39 2 2 3 2" xfId="19105" xr:uid="{00000000-0005-0000-0000-00006B260000}"/>
    <cellStyle name="Comma 39 2 2 4" xfId="13341" xr:uid="{00000000-0005-0000-0000-00006C260000}"/>
    <cellStyle name="Comma 39 2 2 4 2" xfId="20676" xr:uid="{00000000-0005-0000-0000-00006D260000}"/>
    <cellStyle name="Comma 39 2 2 4 3" xfId="22060" xr:uid="{00000000-0005-0000-0000-00006E260000}"/>
    <cellStyle name="Comma 39 2 2 5" xfId="13342" xr:uid="{00000000-0005-0000-0000-00006F260000}"/>
    <cellStyle name="Comma 39 2 2 5 2" xfId="20677" xr:uid="{00000000-0005-0000-0000-000070260000}"/>
    <cellStyle name="Comma 39 2 2 5 3" xfId="22061" xr:uid="{00000000-0005-0000-0000-000071260000}"/>
    <cellStyle name="Comma 39 2 2 6" xfId="13343" xr:uid="{00000000-0005-0000-0000-000072260000}"/>
    <cellStyle name="Comma 39 2 2 6 2" xfId="20678" xr:uid="{00000000-0005-0000-0000-000073260000}"/>
    <cellStyle name="Comma 39 2 2 7" xfId="19102" xr:uid="{00000000-0005-0000-0000-000074260000}"/>
    <cellStyle name="Comma 39 2 3" xfId="3884" xr:uid="{00000000-0005-0000-0000-000075260000}"/>
    <cellStyle name="Comma 39 2 3 2" xfId="3885" xr:uid="{00000000-0005-0000-0000-000076260000}"/>
    <cellStyle name="Comma 39 2 3 2 2" xfId="19107" xr:uid="{00000000-0005-0000-0000-000077260000}"/>
    <cellStyle name="Comma 39 2 3 3" xfId="13344" xr:uid="{00000000-0005-0000-0000-000078260000}"/>
    <cellStyle name="Comma 39 2 3 3 2" xfId="20679" xr:uid="{00000000-0005-0000-0000-000079260000}"/>
    <cellStyle name="Comma 39 2 3 3 3" xfId="22062" xr:uid="{00000000-0005-0000-0000-00007A260000}"/>
    <cellStyle name="Comma 39 2 3 4" xfId="19106" xr:uid="{00000000-0005-0000-0000-00007B260000}"/>
    <cellStyle name="Comma 39 2 4" xfId="3886" xr:uid="{00000000-0005-0000-0000-00007C260000}"/>
    <cellStyle name="Comma 39 2 4 2" xfId="19108" xr:uid="{00000000-0005-0000-0000-00007D260000}"/>
    <cellStyle name="Comma 39 2 5" xfId="13345" xr:uid="{00000000-0005-0000-0000-00007E260000}"/>
    <cellStyle name="Comma 39 2 5 2" xfId="20680" xr:uid="{00000000-0005-0000-0000-00007F260000}"/>
    <cellStyle name="Comma 39 2 5 3" xfId="22063" xr:uid="{00000000-0005-0000-0000-000080260000}"/>
    <cellStyle name="Comma 39 2 6" xfId="13346" xr:uid="{00000000-0005-0000-0000-000081260000}"/>
    <cellStyle name="Comma 39 2 6 2" xfId="20681" xr:uid="{00000000-0005-0000-0000-000082260000}"/>
    <cellStyle name="Comma 39 2 6 3" xfId="22064" xr:uid="{00000000-0005-0000-0000-000083260000}"/>
    <cellStyle name="Comma 39 2 7" xfId="13347" xr:uid="{00000000-0005-0000-0000-000084260000}"/>
    <cellStyle name="Comma 39 2 7 2" xfId="20682" xr:uid="{00000000-0005-0000-0000-000085260000}"/>
    <cellStyle name="Comma 39 2 8" xfId="19101" xr:uid="{00000000-0005-0000-0000-000086260000}"/>
    <cellStyle name="Comma 39 3" xfId="13348" xr:uid="{00000000-0005-0000-0000-000087260000}"/>
    <cellStyle name="Comma 39 3 2" xfId="20683" xr:uid="{00000000-0005-0000-0000-000088260000}"/>
    <cellStyle name="Comma 39 3 3" xfId="22065" xr:uid="{00000000-0005-0000-0000-000089260000}"/>
    <cellStyle name="Comma 39 4" xfId="19100" xr:uid="{00000000-0005-0000-0000-00008A260000}"/>
    <cellStyle name="Comma 4" xfId="3887" xr:uid="{00000000-0005-0000-0000-00008B260000}"/>
    <cellStyle name="Comma 4 2" xfId="3888" xr:uid="{00000000-0005-0000-0000-00008C260000}"/>
    <cellStyle name="Comma 4 2 2" xfId="3889" xr:uid="{00000000-0005-0000-0000-00008D260000}"/>
    <cellStyle name="Comma 4 2 2 2" xfId="13349" xr:uid="{00000000-0005-0000-0000-00008E260000}"/>
    <cellStyle name="Comma 4 2 2 2 2" xfId="20684" xr:uid="{00000000-0005-0000-0000-00008F260000}"/>
    <cellStyle name="Comma 4 2 2 2 3" xfId="22066" xr:uid="{00000000-0005-0000-0000-000090260000}"/>
    <cellStyle name="Comma 4 2 2 3" xfId="19111" xr:uid="{00000000-0005-0000-0000-000091260000}"/>
    <cellStyle name="Comma 4 2 3" xfId="3890" xr:uid="{00000000-0005-0000-0000-000092260000}"/>
    <cellStyle name="Comma 4 2 3 2" xfId="13350" xr:uid="{00000000-0005-0000-0000-000093260000}"/>
    <cellStyle name="Comma 4 2 3 2 2" xfId="20685" xr:uid="{00000000-0005-0000-0000-000094260000}"/>
    <cellStyle name="Comma 4 2 3 2 3" xfId="22067" xr:uid="{00000000-0005-0000-0000-000095260000}"/>
    <cellStyle name="Comma 4 2 3 3" xfId="19112" xr:uid="{00000000-0005-0000-0000-000096260000}"/>
    <cellStyle name="Comma 4 2 4" xfId="13351" xr:uid="{00000000-0005-0000-0000-000097260000}"/>
    <cellStyle name="Comma 4 2 4 2" xfId="20686" xr:uid="{00000000-0005-0000-0000-000098260000}"/>
    <cellStyle name="Comma 4 2 4 3" xfId="22068" xr:uid="{00000000-0005-0000-0000-000099260000}"/>
    <cellStyle name="Comma 4 2 5" xfId="19110" xr:uid="{00000000-0005-0000-0000-00009A260000}"/>
    <cellStyle name="Comma 4 3" xfId="3891" xr:uid="{00000000-0005-0000-0000-00009B260000}"/>
    <cellStyle name="Comma 4 3 2" xfId="13352" xr:uid="{00000000-0005-0000-0000-00009C260000}"/>
    <cellStyle name="Comma 4 3 2 2" xfId="20687" xr:uid="{00000000-0005-0000-0000-00009D260000}"/>
    <cellStyle name="Comma 4 3 2 3" xfId="22069" xr:uid="{00000000-0005-0000-0000-00009E260000}"/>
    <cellStyle name="Comma 4 3 3" xfId="19113" xr:uid="{00000000-0005-0000-0000-00009F260000}"/>
    <cellStyle name="Comma 4 4" xfId="3892" xr:uid="{00000000-0005-0000-0000-0000A0260000}"/>
    <cellStyle name="Comma 4 4 2" xfId="13353" xr:uid="{00000000-0005-0000-0000-0000A1260000}"/>
    <cellStyle name="Comma 4 4 2 2" xfId="20688" xr:uid="{00000000-0005-0000-0000-0000A2260000}"/>
    <cellStyle name="Comma 4 4 3" xfId="21216" xr:uid="{00000000-0005-0000-0000-0000A3260000}"/>
    <cellStyle name="Comma 4 5" xfId="3893" xr:uid="{00000000-0005-0000-0000-0000A4260000}"/>
    <cellStyle name="Comma 4 5 2" xfId="13354" xr:uid="{00000000-0005-0000-0000-0000A5260000}"/>
    <cellStyle name="Comma 4 5 2 2" xfId="20689" xr:uid="{00000000-0005-0000-0000-0000A6260000}"/>
    <cellStyle name="Comma 4 5 2 3" xfId="22070" xr:uid="{00000000-0005-0000-0000-0000A7260000}"/>
    <cellStyle name="Comma 4 5 3" xfId="19114" xr:uid="{00000000-0005-0000-0000-0000A8260000}"/>
    <cellStyle name="Comma 4 6" xfId="13355" xr:uid="{00000000-0005-0000-0000-0000A9260000}"/>
    <cellStyle name="Comma 4 6 2" xfId="20690" xr:uid="{00000000-0005-0000-0000-0000AA260000}"/>
    <cellStyle name="Comma 4 7" xfId="19109" xr:uid="{00000000-0005-0000-0000-0000AB260000}"/>
    <cellStyle name="Comma 40" xfId="3894" xr:uid="{00000000-0005-0000-0000-0000AC260000}"/>
    <cellStyle name="Comma 40 2" xfId="3895" xr:uid="{00000000-0005-0000-0000-0000AD260000}"/>
    <cellStyle name="Comma 40 2 2" xfId="3896" xr:uid="{00000000-0005-0000-0000-0000AE260000}"/>
    <cellStyle name="Comma 40 2 2 2" xfId="3897" xr:uid="{00000000-0005-0000-0000-0000AF260000}"/>
    <cellStyle name="Comma 40 2 2 2 2" xfId="3898" xr:uid="{00000000-0005-0000-0000-0000B0260000}"/>
    <cellStyle name="Comma 40 2 2 2 2 2" xfId="19119" xr:uid="{00000000-0005-0000-0000-0000B1260000}"/>
    <cellStyle name="Comma 40 2 2 2 3" xfId="13356" xr:uid="{00000000-0005-0000-0000-0000B2260000}"/>
    <cellStyle name="Comma 40 2 2 2 3 2" xfId="20691" xr:uid="{00000000-0005-0000-0000-0000B3260000}"/>
    <cellStyle name="Comma 40 2 2 2 3 3" xfId="22071" xr:uid="{00000000-0005-0000-0000-0000B4260000}"/>
    <cellStyle name="Comma 40 2 2 2 4" xfId="19118" xr:uid="{00000000-0005-0000-0000-0000B5260000}"/>
    <cellStyle name="Comma 40 2 2 3" xfId="3899" xr:uid="{00000000-0005-0000-0000-0000B6260000}"/>
    <cellStyle name="Comma 40 2 2 3 2" xfId="19120" xr:uid="{00000000-0005-0000-0000-0000B7260000}"/>
    <cellStyle name="Comma 40 2 2 4" xfId="13357" xr:uid="{00000000-0005-0000-0000-0000B8260000}"/>
    <cellStyle name="Comma 40 2 2 4 2" xfId="20692" xr:uid="{00000000-0005-0000-0000-0000B9260000}"/>
    <cellStyle name="Comma 40 2 2 4 3" xfId="22072" xr:uid="{00000000-0005-0000-0000-0000BA260000}"/>
    <cellStyle name="Comma 40 2 2 5" xfId="13358" xr:uid="{00000000-0005-0000-0000-0000BB260000}"/>
    <cellStyle name="Comma 40 2 2 5 2" xfId="20693" xr:uid="{00000000-0005-0000-0000-0000BC260000}"/>
    <cellStyle name="Comma 40 2 2 5 3" xfId="22073" xr:uid="{00000000-0005-0000-0000-0000BD260000}"/>
    <cellStyle name="Comma 40 2 2 6" xfId="13359" xr:uid="{00000000-0005-0000-0000-0000BE260000}"/>
    <cellStyle name="Comma 40 2 2 6 2" xfId="20694" xr:uid="{00000000-0005-0000-0000-0000BF260000}"/>
    <cellStyle name="Comma 40 2 2 7" xfId="19117" xr:uid="{00000000-0005-0000-0000-0000C0260000}"/>
    <cellStyle name="Comma 40 2 3" xfId="3900" xr:uid="{00000000-0005-0000-0000-0000C1260000}"/>
    <cellStyle name="Comma 40 2 3 2" xfId="3901" xr:uid="{00000000-0005-0000-0000-0000C2260000}"/>
    <cellStyle name="Comma 40 2 3 2 2" xfId="19122" xr:uid="{00000000-0005-0000-0000-0000C3260000}"/>
    <cellStyle name="Comma 40 2 3 3" xfId="13360" xr:uid="{00000000-0005-0000-0000-0000C4260000}"/>
    <cellStyle name="Comma 40 2 3 3 2" xfId="20695" xr:uid="{00000000-0005-0000-0000-0000C5260000}"/>
    <cellStyle name="Comma 40 2 3 3 3" xfId="22074" xr:uid="{00000000-0005-0000-0000-0000C6260000}"/>
    <cellStyle name="Comma 40 2 3 4" xfId="19121" xr:uid="{00000000-0005-0000-0000-0000C7260000}"/>
    <cellStyle name="Comma 40 2 4" xfId="3902" xr:uid="{00000000-0005-0000-0000-0000C8260000}"/>
    <cellStyle name="Comma 40 2 4 2" xfId="19123" xr:uid="{00000000-0005-0000-0000-0000C9260000}"/>
    <cellStyle name="Comma 40 2 5" xfId="13361" xr:uid="{00000000-0005-0000-0000-0000CA260000}"/>
    <cellStyle name="Comma 40 2 5 2" xfId="20696" xr:uid="{00000000-0005-0000-0000-0000CB260000}"/>
    <cellStyle name="Comma 40 2 5 3" xfId="22075" xr:uid="{00000000-0005-0000-0000-0000CC260000}"/>
    <cellStyle name="Comma 40 2 6" xfId="13362" xr:uid="{00000000-0005-0000-0000-0000CD260000}"/>
    <cellStyle name="Comma 40 2 6 2" xfId="20697" xr:uid="{00000000-0005-0000-0000-0000CE260000}"/>
    <cellStyle name="Comma 40 2 6 3" xfId="22076" xr:uid="{00000000-0005-0000-0000-0000CF260000}"/>
    <cellStyle name="Comma 40 2 7" xfId="13363" xr:uid="{00000000-0005-0000-0000-0000D0260000}"/>
    <cellStyle name="Comma 40 2 7 2" xfId="20698" xr:uid="{00000000-0005-0000-0000-0000D1260000}"/>
    <cellStyle name="Comma 40 2 8" xfId="19116" xr:uid="{00000000-0005-0000-0000-0000D2260000}"/>
    <cellStyle name="Comma 40 3" xfId="13364" xr:uid="{00000000-0005-0000-0000-0000D3260000}"/>
    <cellStyle name="Comma 40 3 2" xfId="20699" xr:uid="{00000000-0005-0000-0000-0000D4260000}"/>
    <cellStyle name="Comma 40 3 3" xfId="22077" xr:uid="{00000000-0005-0000-0000-0000D5260000}"/>
    <cellStyle name="Comma 40 4" xfId="19115" xr:uid="{00000000-0005-0000-0000-0000D6260000}"/>
    <cellStyle name="Comma 41" xfId="3903" xr:uid="{00000000-0005-0000-0000-0000D7260000}"/>
    <cellStyle name="Comma 41 2" xfId="3904" xr:uid="{00000000-0005-0000-0000-0000D8260000}"/>
    <cellStyle name="Comma 41 2 2" xfId="3905" xr:uid="{00000000-0005-0000-0000-0000D9260000}"/>
    <cellStyle name="Comma 41 2 2 2" xfId="3906" xr:uid="{00000000-0005-0000-0000-0000DA260000}"/>
    <cellStyle name="Comma 41 2 2 2 2" xfId="3907" xr:uid="{00000000-0005-0000-0000-0000DB260000}"/>
    <cellStyle name="Comma 41 2 2 2 2 2" xfId="19128" xr:uid="{00000000-0005-0000-0000-0000DC260000}"/>
    <cellStyle name="Comma 41 2 2 2 3" xfId="13365" xr:uid="{00000000-0005-0000-0000-0000DD260000}"/>
    <cellStyle name="Comma 41 2 2 2 3 2" xfId="20700" xr:uid="{00000000-0005-0000-0000-0000DE260000}"/>
    <cellStyle name="Comma 41 2 2 2 3 3" xfId="22078" xr:uid="{00000000-0005-0000-0000-0000DF260000}"/>
    <cellStyle name="Comma 41 2 2 2 4" xfId="19127" xr:uid="{00000000-0005-0000-0000-0000E0260000}"/>
    <cellStyle name="Comma 41 2 2 3" xfId="3908" xr:uid="{00000000-0005-0000-0000-0000E1260000}"/>
    <cellStyle name="Comma 41 2 2 3 2" xfId="19129" xr:uid="{00000000-0005-0000-0000-0000E2260000}"/>
    <cellStyle name="Comma 41 2 2 4" xfId="13366" xr:uid="{00000000-0005-0000-0000-0000E3260000}"/>
    <cellStyle name="Comma 41 2 2 4 2" xfId="20701" xr:uid="{00000000-0005-0000-0000-0000E4260000}"/>
    <cellStyle name="Comma 41 2 2 4 3" xfId="22079" xr:uid="{00000000-0005-0000-0000-0000E5260000}"/>
    <cellStyle name="Comma 41 2 2 5" xfId="13367" xr:uid="{00000000-0005-0000-0000-0000E6260000}"/>
    <cellStyle name="Comma 41 2 2 5 2" xfId="20702" xr:uid="{00000000-0005-0000-0000-0000E7260000}"/>
    <cellStyle name="Comma 41 2 2 5 3" xfId="22080" xr:uid="{00000000-0005-0000-0000-0000E8260000}"/>
    <cellStyle name="Comma 41 2 2 6" xfId="13368" xr:uid="{00000000-0005-0000-0000-0000E9260000}"/>
    <cellStyle name="Comma 41 2 2 6 2" xfId="20703" xr:uid="{00000000-0005-0000-0000-0000EA260000}"/>
    <cellStyle name="Comma 41 2 2 7" xfId="19126" xr:uid="{00000000-0005-0000-0000-0000EB260000}"/>
    <cellStyle name="Comma 41 2 3" xfId="3909" xr:uid="{00000000-0005-0000-0000-0000EC260000}"/>
    <cellStyle name="Comma 41 2 3 2" xfId="3910" xr:uid="{00000000-0005-0000-0000-0000ED260000}"/>
    <cellStyle name="Comma 41 2 3 2 2" xfId="19131" xr:uid="{00000000-0005-0000-0000-0000EE260000}"/>
    <cellStyle name="Comma 41 2 3 3" xfId="13369" xr:uid="{00000000-0005-0000-0000-0000EF260000}"/>
    <cellStyle name="Comma 41 2 3 3 2" xfId="20704" xr:uid="{00000000-0005-0000-0000-0000F0260000}"/>
    <cellStyle name="Comma 41 2 3 3 3" xfId="22081" xr:uid="{00000000-0005-0000-0000-0000F1260000}"/>
    <cellStyle name="Comma 41 2 3 4" xfId="19130" xr:uid="{00000000-0005-0000-0000-0000F2260000}"/>
    <cellStyle name="Comma 41 2 4" xfId="3911" xr:uid="{00000000-0005-0000-0000-0000F3260000}"/>
    <cellStyle name="Comma 41 2 4 2" xfId="19132" xr:uid="{00000000-0005-0000-0000-0000F4260000}"/>
    <cellStyle name="Comma 41 2 5" xfId="13370" xr:uid="{00000000-0005-0000-0000-0000F5260000}"/>
    <cellStyle name="Comma 41 2 5 2" xfId="20705" xr:uid="{00000000-0005-0000-0000-0000F6260000}"/>
    <cellStyle name="Comma 41 2 5 3" xfId="22082" xr:uid="{00000000-0005-0000-0000-0000F7260000}"/>
    <cellStyle name="Comma 41 2 6" xfId="13371" xr:uid="{00000000-0005-0000-0000-0000F8260000}"/>
    <cellStyle name="Comma 41 2 6 2" xfId="20706" xr:uid="{00000000-0005-0000-0000-0000F9260000}"/>
    <cellStyle name="Comma 41 2 6 3" xfId="22083" xr:uid="{00000000-0005-0000-0000-0000FA260000}"/>
    <cellStyle name="Comma 41 2 7" xfId="13372" xr:uid="{00000000-0005-0000-0000-0000FB260000}"/>
    <cellStyle name="Comma 41 2 7 2" xfId="20707" xr:uid="{00000000-0005-0000-0000-0000FC260000}"/>
    <cellStyle name="Comma 41 2 8" xfId="19125" xr:uid="{00000000-0005-0000-0000-0000FD260000}"/>
    <cellStyle name="Comma 41 3" xfId="13373" xr:uid="{00000000-0005-0000-0000-0000FE260000}"/>
    <cellStyle name="Comma 41 3 2" xfId="20708" xr:uid="{00000000-0005-0000-0000-0000FF260000}"/>
    <cellStyle name="Comma 41 3 3" xfId="22084" xr:uid="{00000000-0005-0000-0000-000000270000}"/>
    <cellStyle name="Comma 41 4" xfId="19124" xr:uid="{00000000-0005-0000-0000-000001270000}"/>
    <cellStyle name="Comma 42" xfId="3912" xr:uid="{00000000-0005-0000-0000-000002270000}"/>
    <cellStyle name="Comma 42 2" xfId="3913" xr:uid="{00000000-0005-0000-0000-000003270000}"/>
    <cellStyle name="Comma 42 2 2" xfId="3914" xr:uid="{00000000-0005-0000-0000-000004270000}"/>
    <cellStyle name="Comma 42 2 2 2" xfId="3915" xr:uid="{00000000-0005-0000-0000-000005270000}"/>
    <cellStyle name="Comma 42 2 2 2 2" xfId="3916" xr:uid="{00000000-0005-0000-0000-000006270000}"/>
    <cellStyle name="Comma 42 2 2 2 2 2" xfId="19137" xr:uid="{00000000-0005-0000-0000-000007270000}"/>
    <cellStyle name="Comma 42 2 2 2 3" xfId="13374" xr:uid="{00000000-0005-0000-0000-000008270000}"/>
    <cellStyle name="Comma 42 2 2 2 3 2" xfId="20709" xr:uid="{00000000-0005-0000-0000-000009270000}"/>
    <cellStyle name="Comma 42 2 2 2 3 3" xfId="22085" xr:uid="{00000000-0005-0000-0000-00000A270000}"/>
    <cellStyle name="Comma 42 2 2 2 4" xfId="19136" xr:uid="{00000000-0005-0000-0000-00000B270000}"/>
    <cellStyle name="Comma 42 2 2 3" xfId="3917" xr:uid="{00000000-0005-0000-0000-00000C270000}"/>
    <cellStyle name="Comma 42 2 2 3 2" xfId="19138" xr:uid="{00000000-0005-0000-0000-00000D270000}"/>
    <cellStyle name="Comma 42 2 2 4" xfId="13375" xr:uid="{00000000-0005-0000-0000-00000E270000}"/>
    <cellStyle name="Comma 42 2 2 4 2" xfId="20710" xr:uid="{00000000-0005-0000-0000-00000F270000}"/>
    <cellStyle name="Comma 42 2 2 4 3" xfId="22086" xr:uid="{00000000-0005-0000-0000-000010270000}"/>
    <cellStyle name="Comma 42 2 2 5" xfId="13376" xr:uid="{00000000-0005-0000-0000-000011270000}"/>
    <cellStyle name="Comma 42 2 2 5 2" xfId="20711" xr:uid="{00000000-0005-0000-0000-000012270000}"/>
    <cellStyle name="Comma 42 2 2 5 3" xfId="22087" xr:uid="{00000000-0005-0000-0000-000013270000}"/>
    <cellStyle name="Comma 42 2 2 6" xfId="13377" xr:uid="{00000000-0005-0000-0000-000014270000}"/>
    <cellStyle name="Comma 42 2 2 6 2" xfId="20712" xr:uid="{00000000-0005-0000-0000-000015270000}"/>
    <cellStyle name="Comma 42 2 2 7" xfId="19135" xr:uid="{00000000-0005-0000-0000-000016270000}"/>
    <cellStyle name="Comma 42 2 3" xfId="3918" xr:uid="{00000000-0005-0000-0000-000017270000}"/>
    <cellStyle name="Comma 42 2 3 2" xfId="3919" xr:uid="{00000000-0005-0000-0000-000018270000}"/>
    <cellStyle name="Comma 42 2 3 2 2" xfId="19140" xr:uid="{00000000-0005-0000-0000-000019270000}"/>
    <cellStyle name="Comma 42 2 3 3" xfId="13378" xr:uid="{00000000-0005-0000-0000-00001A270000}"/>
    <cellStyle name="Comma 42 2 3 3 2" xfId="20713" xr:uid="{00000000-0005-0000-0000-00001B270000}"/>
    <cellStyle name="Comma 42 2 3 3 3" xfId="22088" xr:uid="{00000000-0005-0000-0000-00001C270000}"/>
    <cellStyle name="Comma 42 2 3 4" xfId="19139" xr:uid="{00000000-0005-0000-0000-00001D270000}"/>
    <cellStyle name="Comma 42 2 4" xfId="3920" xr:uid="{00000000-0005-0000-0000-00001E270000}"/>
    <cellStyle name="Comma 42 2 4 2" xfId="19141" xr:uid="{00000000-0005-0000-0000-00001F270000}"/>
    <cellStyle name="Comma 42 2 5" xfId="13379" xr:uid="{00000000-0005-0000-0000-000020270000}"/>
    <cellStyle name="Comma 42 2 5 2" xfId="20714" xr:uid="{00000000-0005-0000-0000-000021270000}"/>
    <cellStyle name="Comma 42 2 5 3" xfId="22089" xr:uid="{00000000-0005-0000-0000-000022270000}"/>
    <cellStyle name="Comma 42 2 6" xfId="13380" xr:uid="{00000000-0005-0000-0000-000023270000}"/>
    <cellStyle name="Comma 42 2 6 2" xfId="20715" xr:uid="{00000000-0005-0000-0000-000024270000}"/>
    <cellStyle name="Comma 42 2 6 3" xfId="22090" xr:uid="{00000000-0005-0000-0000-000025270000}"/>
    <cellStyle name="Comma 42 2 7" xfId="13381" xr:uid="{00000000-0005-0000-0000-000026270000}"/>
    <cellStyle name="Comma 42 2 7 2" xfId="20716" xr:uid="{00000000-0005-0000-0000-000027270000}"/>
    <cellStyle name="Comma 42 2 8" xfId="19134" xr:uid="{00000000-0005-0000-0000-000028270000}"/>
    <cellStyle name="Comma 42 3" xfId="13382" xr:uid="{00000000-0005-0000-0000-000029270000}"/>
    <cellStyle name="Comma 42 3 2" xfId="20717" xr:uid="{00000000-0005-0000-0000-00002A270000}"/>
    <cellStyle name="Comma 42 3 3" xfId="22091" xr:uid="{00000000-0005-0000-0000-00002B270000}"/>
    <cellStyle name="Comma 42 4" xfId="19133" xr:uid="{00000000-0005-0000-0000-00002C270000}"/>
    <cellStyle name="Comma 43" xfId="3921" xr:uid="{00000000-0005-0000-0000-00002D270000}"/>
    <cellStyle name="Comma 43 2" xfId="3922" xr:uid="{00000000-0005-0000-0000-00002E270000}"/>
    <cellStyle name="Comma 43 2 2" xfId="3923" xr:uid="{00000000-0005-0000-0000-00002F270000}"/>
    <cellStyle name="Comma 43 2 2 2" xfId="3924" xr:uid="{00000000-0005-0000-0000-000030270000}"/>
    <cellStyle name="Comma 43 2 2 2 2" xfId="3925" xr:uid="{00000000-0005-0000-0000-000031270000}"/>
    <cellStyle name="Comma 43 2 2 2 2 2" xfId="19146" xr:uid="{00000000-0005-0000-0000-000032270000}"/>
    <cellStyle name="Comma 43 2 2 2 3" xfId="13383" xr:uid="{00000000-0005-0000-0000-000033270000}"/>
    <cellStyle name="Comma 43 2 2 2 3 2" xfId="20718" xr:uid="{00000000-0005-0000-0000-000034270000}"/>
    <cellStyle name="Comma 43 2 2 2 3 3" xfId="22092" xr:uid="{00000000-0005-0000-0000-000035270000}"/>
    <cellStyle name="Comma 43 2 2 2 4" xfId="19145" xr:uid="{00000000-0005-0000-0000-000036270000}"/>
    <cellStyle name="Comma 43 2 2 3" xfId="3926" xr:uid="{00000000-0005-0000-0000-000037270000}"/>
    <cellStyle name="Comma 43 2 2 3 2" xfId="19147" xr:uid="{00000000-0005-0000-0000-000038270000}"/>
    <cellStyle name="Comma 43 2 2 4" xfId="13384" xr:uid="{00000000-0005-0000-0000-000039270000}"/>
    <cellStyle name="Comma 43 2 2 4 2" xfId="20719" xr:uid="{00000000-0005-0000-0000-00003A270000}"/>
    <cellStyle name="Comma 43 2 2 4 3" xfId="22093" xr:uid="{00000000-0005-0000-0000-00003B270000}"/>
    <cellStyle name="Comma 43 2 2 5" xfId="13385" xr:uid="{00000000-0005-0000-0000-00003C270000}"/>
    <cellStyle name="Comma 43 2 2 5 2" xfId="20720" xr:uid="{00000000-0005-0000-0000-00003D270000}"/>
    <cellStyle name="Comma 43 2 2 5 3" xfId="22094" xr:uid="{00000000-0005-0000-0000-00003E270000}"/>
    <cellStyle name="Comma 43 2 2 6" xfId="13386" xr:uid="{00000000-0005-0000-0000-00003F270000}"/>
    <cellStyle name="Comma 43 2 2 6 2" xfId="20721" xr:uid="{00000000-0005-0000-0000-000040270000}"/>
    <cellStyle name="Comma 43 2 2 7" xfId="19144" xr:uid="{00000000-0005-0000-0000-000041270000}"/>
    <cellStyle name="Comma 43 2 3" xfId="3927" xr:uid="{00000000-0005-0000-0000-000042270000}"/>
    <cellStyle name="Comma 43 2 3 2" xfId="3928" xr:uid="{00000000-0005-0000-0000-000043270000}"/>
    <cellStyle name="Comma 43 2 3 2 2" xfId="19149" xr:uid="{00000000-0005-0000-0000-000044270000}"/>
    <cellStyle name="Comma 43 2 3 3" xfId="13387" xr:uid="{00000000-0005-0000-0000-000045270000}"/>
    <cellStyle name="Comma 43 2 3 3 2" xfId="20722" xr:uid="{00000000-0005-0000-0000-000046270000}"/>
    <cellStyle name="Comma 43 2 3 3 3" xfId="22095" xr:uid="{00000000-0005-0000-0000-000047270000}"/>
    <cellStyle name="Comma 43 2 3 4" xfId="19148" xr:uid="{00000000-0005-0000-0000-000048270000}"/>
    <cellStyle name="Comma 43 2 4" xfId="3929" xr:uid="{00000000-0005-0000-0000-000049270000}"/>
    <cellStyle name="Comma 43 2 4 2" xfId="19150" xr:uid="{00000000-0005-0000-0000-00004A270000}"/>
    <cellStyle name="Comma 43 2 5" xfId="13388" xr:uid="{00000000-0005-0000-0000-00004B270000}"/>
    <cellStyle name="Comma 43 2 5 2" xfId="20723" xr:uid="{00000000-0005-0000-0000-00004C270000}"/>
    <cellStyle name="Comma 43 2 5 3" xfId="22096" xr:uid="{00000000-0005-0000-0000-00004D270000}"/>
    <cellStyle name="Comma 43 2 6" xfId="13389" xr:uid="{00000000-0005-0000-0000-00004E270000}"/>
    <cellStyle name="Comma 43 2 6 2" xfId="20724" xr:uid="{00000000-0005-0000-0000-00004F270000}"/>
    <cellStyle name="Comma 43 2 6 3" xfId="22097" xr:uid="{00000000-0005-0000-0000-000050270000}"/>
    <cellStyle name="Comma 43 2 7" xfId="13390" xr:uid="{00000000-0005-0000-0000-000051270000}"/>
    <cellStyle name="Comma 43 2 7 2" xfId="20725" xr:uid="{00000000-0005-0000-0000-000052270000}"/>
    <cellStyle name="Comma 43 2 8" xfId="19143" xr:uid="{00000000-0005-0000-0000-000053270000}"/>
    <cellStyle name="Comma 43 3" xfId="13391" xr:uid="{00000000-0005-0000-0000-000054270000}"/>
    <cellStyle name="Comma 43 3 2" xfId="20726" xr:uid="{00000000-0005-0000-0000-000055270000}"/>
    <cellStyle name="Comma 43 3 3" xfId="22098" xr:uid="{00000000-0005-0000-0000-000056270000}"/>
    <cellStyle name="Comma 43 4" xfId="19142" xr:uid="{00000000-0005-0000-0000-000057270000}"/>
    <cellStyle name="Comma 44" xfId="3930" xr:uid="{00000000-0005-0000-0000-000058270000}"/>
    <cellStyle name="Comma 44 2" xfId="3931" xr:uid="{00000000-0005-0000-0000-000059270000}"/>
    <cellStyle name="Comma 44 2 2" xfId="3932" xr:uid="{00000000-0005-0000-0000-00005A270000}"/>
    <cellStyle name="Comma 44 2 2 2" xfId="3933" xr:uid="{00000000-0005-0000-0000-00005B270000}"/>
    <cellStyle name="Comma 44 2 2 2 2" xfId="3934" xr:uid="{00000000-0005-0000-0000-00005C270000}"/>
    <cellStyle name="Comma 44 2 2 2 2 2" xfId="19155" xr:uid="{00000000-0005-0000-0000-00005D270000}"/>
    <cellStyle name="Comma 44 2 2 2 3" xfId="13392" xr:uid="{00000000-0005-0000-0000-00005E270000}"/>
    <cellStyle name="Comma 44 2 2 2 3 2" xfId="20727" xr:uid="{00000000-0005-0000-0000-00005F270000}"/>
    <cellStyle name="Comma 44 2 2 2 3 3" xfId="22099" xr:uid="{00000000-0005-0000-0000-000060270000}"/>
    <cellStyle name="Comma 44 2 2 2 4" xfId="19154" xr:uid="{00000000-0005-0000-0000-000061270000}"/>
    <cellStyle name="Comma 44 2 2 3" xfId="3935" xr:uid="{00000000-0005-0000-0000-000062270000}"/>
    <cellStyle name="Comma 44 2 2 3 2" xfId="19156" xr:uid="{00000000-0005-0000-0000-000063270000}"/>
    <cellStyle name="Comma 44 2 2 4" xfId="13393" xr:uid="{00000000-0005-0000-0000-000064270000}"/>
    <cellStyle name="Comma 44 2 2 4 2" xfId="20728" xr:uid="{00000000-0005-0000-0000-000065270000}"/>
    <cellStyle name="Comma 44 2 2 4 3" xfId="22100" xr:uid="{00000000-0005-0000-0000-000066270000}"/>
    <cellStyle name="Comma 44 2 2 5" xfId="13394" xr:uid="{00000000-0005-0000-0000-000067270000}"/>
    <cellStyle name="Comma 44 2 2 5 2" xfId="20729" xr:uid="{00000000-0005-0000-0000-000068270000}"/>
    <cellStyle name="Comma 44 2 2 5 3" xfId="22101" xr:uid="{00000000-0005-0000-0000-000069270000}"/>
    <cellStyle name="Comma 44 2 2 6" xfId="13395" xr:uid="{00000000-0005-0000-0000-00006A270000}"/>
    <cellStyle name="Comma 44 2 2 6 2" xfId="20730" xr:uid="{00000000-0005-0000-0000-00006B270000}"/>
    <cellStyle name="Comma 44 2 2 7" xfId="19153" xr:uid="{00000000-0005-0000-0000-00006C270000}"/>
    <cellStyle name="Comma 44 2 3" xfId="3936" xr:uid="{00000000-0005-0000-0000-00006D270000}"/>
    <cellStyle name="Comma 44 2 3 2" xfId="3937" xr:uid="{00000000-0005-0000-0000-00006E270000}"/>
    <cellStyle name="Comma 44 2 3 2 2" xfId="19158" xr:uid="{00000000-0005-0000-0000-00006F270000}"/>
    <cellStyle name="Comma 44 2 3 3" xfId="13396" xr:uid="{00000000-0005-0000-0000-000070270000}"/>
    <cellStyle name="Comma 44 2 3 3 2" xfId="20731" xr:uid="{00000000-0005-0000-0000-000071270000}"/>
    <cellStyle name="Comma 44 2 3 3 3" xfId="22102" xr:uid="{00000000-0005-0000-0000-000072270000}"/>
    <cellStyle name="Comma 44 2 3 4" xfId="19157" xr:uid="{00000000-0005-0000-0000-000073270000}"/>
    <cellStyle name="Comma 44 2 4" xfId="3938" xr:uid="{00000000-0005-0000-0000-000074270000}"/>
    <cellStyle name="Comma 44 2 4 2" xfId="19159" xr:uid="{00000000-0005-0000-0000-000075270000}"/>
    <cellStyle name="Comma 44 2 5" xfId="13397" xr:uid="{00000000-0005-0000-0000-000076270000}"/>
    <cellStyle name="Comma 44 2 5 2" xfId="20732" xr:uid="{00000000-0005-0000-0000-000077270000}"/>
    <cellStyle name="Comma 44 2 5 3" xfId="22103" xr:uid="{00000000-0005-0000-0000-000078270000}"/>
    <cellStyle name="Comma 44 2 6" xfId="13398" xr:uid="{00000000-0005-0000-0000-000079270000}"/>
    <cellStyle name="Comma 44 2 6 2" xfId="20733" xr:uid="{00000000-0005-0000-0000-00007A270000}"/>
    <cellStyle name="Comma 44 2 6 3" xfId="22104" xr:uid="{00000000-0005-0000-0000-00007B270000}"/>
    <cellStyle name="Comma 44 2 7" xfId="13399" xr:uid="{00000000-0005-0000-0000-00007C270000}"/>
    <cellStyle name="Comma 44 2 7 2" xfId="20734" xr:uid="{00000000-0005-0000-0000-00007D270000}"/>
    <cellStyle name="Comma 44 2 8" xfId="19152" xr:uid="{00000000-0005-0000-0000-00007E270000}"/>
    <cellStyle name="Comma 44 3" xfId="13400" xr:uid="{00000000-0005-0000-0000-00007F270000}"/>
    <cellStyle name="Comma 44 3 2" xfId="20735" xr:uid="{00000000-0005-0000-0000-000080270000}"/>
    <cellStyle name="Comma 44 3 3" xfId="22105" xr:uid="{00000000-0005-0000-0000-000081270000}"/>
    <cellStyle name="Comma 44 4" xfId="19151" xr:uid="{00000000-0005-0000-0000-000082270000}"/>
    <cellStyle name="Comma 45" xfId="3939" xr:uid="{00000000-0005-0000-0000-000083270000}"/>
    <cellStyle name="Comma 45 2" xfId="3940" xr:uid="{00000000-0005-0000-0000-000084270000}"/>
    <cellStyle name="Comma 45 2 2" xfId="3941" xr:uid="{00000000-0005-0000-0000-000085270000}"/>
    <cellStyle name="Comma 45 2 2 2" xfId="3942" xr:uid="{00000000-0005-0000-0000-000086270000}"/>
    <cellStyle name="Comma 45 2 2 2 2" xfId="3943" xr:uid="{00000000-0005-0000-0000-000087270000}"/>
    <cellStyle name="Comma 45 2 2 2 2 2" xfId="19164" xr:uid="{00000000-0005-0000-0000-000088270000}"/>
    <cellStyle name="Comma 45 2 2 2 3" xfId="13401" xr:uid="{00000000-0005-0000-0000-000089270000}"/>
    <cellStyle name="Comma 45 2 2 2 3 2" xfId="20736" xr:uid="{00000000-0005-0000-0000-00008A270000}"/>
    <cellStyle name="Comma 45 2 2 2 3 3" xfId="22106" xr:uid="{00000000-0005-0000-0000-00008B270000}"/>
    <cellStyle name="Comma 45 2 2 2 4" xfId="19163" xr:uid="{00000000-0005-0000-0000-00008C270000}"/>
    <cellStyle name="Comma 45 2 2 3" xfId="3944" xr:uid="{00000000-0005-0000-0000-00008D270000}"/>
    <cellStyle name="Comma 45 2 2 3 2" xfId="19165" xr:uid="{00000000-0005-0000-0000-00008E270000}"/>
    <cellStyle name="Comma 45 2 2 4" xfId="13402" xr:uid="{00000000-0005-0000-0000-00008F270000}"/>
    <cellStyle name="Comma 45 2 2 4 2" xfId="20737" xr:uid="{00000000-0005-0000-0000-000090270000}"/>
    <cellStyle name="Comma 45 2 2 4 3" xfId="22107" xr:uid="{00000000-0005-0000-0000-000091270000}"/>
    <cellStyle name="Comma 45 2 2 5" xfId="13403" xr:uid="{00000000-0005-0000-0000-000092270000}"/>
    <cellStyle name="Comma 45 2 2 5 2" xfId="20738" xr:uid="{00000000-0005-0000-0000-000093270000}"/>
    <cellStyle name="Comma 45 2 2 5 3" xfId="22108" xr:uid="{00000000-0005-0000-0000-000094270000}"/>
    <cellStyle name="Comma 45 2 2 6" xfId="13404" xr:uid="{00000000-0005-0000-0000-000095270000}"/>
    <cellStyle name="Comma 45 2 2 6 2" xfId="20739" xr:uid="{00000000-0005-0000-0000-000096270000}"/>
    <cellStyle name="Comma 45 2 2 7" xfId="19162" xr:uid="{00000000-0005-0000-0000-000097270000}"/>
    <cellStyle name="Comma 45 2 3" xfId="3945" xr:uid="{00000000-0005-0000-0000-000098270000}"/>
    <cellStyle name="Comma 45 2 3 2" xfId="3946" xr:uid="{00000000-0005-0000-0000-000099270000}"/>
    <cellStyle name="Comma 45 2 3 2 2" xfId="19167" xr:uid="{00000000-0005-0000-0000-00009A270000}"/>
    <cellStyle name="Comma 45 2 3 3" xfId="13405" xr:uid="{00000000-0005-0000-0000-00009B270000}"/>
    <cellStyle name="Comma 45 2 3 3 2" xfId="20740" xr:uid="{00000000-0005-0000-0000-00009C270000}"/>
    <cellStyle name="Comma 45 2 3 3 3" xfId="22109" xr:uid="{00000000-0005-0000-0000-00009D270000}"/>
    <cellStyle name="Comma 45 2 3 4" xfId="19166" xr:uid="{00000000-0005-0000-0000-00009E270000}"/>
    <cellStyle name="Comma 45 2 4" xfId="3947" xr:uid="{00000000-0005-0000-0000-00009F270000}"/>
    <cellStyle name="Comma 45 2 4 2" xfId="19168" xr:uid="{00000000-0005-0000-0000-0000A0270000}"/>
    <cellStyle name="Comma 45 2 5" xfId="13406" xr:uid="{00000000-0005-0000-0000-0000A1270000}"/>
    <cellStyle name="Comma 45 2 5 2" xfId="20741" xr:uid="{00000000-0005-0000-0000-0000A2270000}"/>
    <cellStyle name="Comma 45 2 5 3" xfId="22110" xr:uid="{00000000-0005-0000-0000-0000A3270000}"/>
    <cellStyle name="Comma 45 2 6" xfId="13407" xr:uid="{00000000-0005-0000-0000-0000A4270000}"/>
    <cellStyle name="Comma 45 2 6 2" xfId="20742" xr:uid="{00000000-0005-0000-0000-0000A5270000}"/>
    <cellStyle name="Comma 45 2 6 3" xfId="22111" xr:uid="{00000000-0005-0000-0000-0000A6270000}"/>
    <cellStyle name="Comma 45 2 7" xfId="13408" xr:uid="{00000000-0005-0000-0000-0000A7270000}"/>
    <cellStyle name="Comma 45 2 7 2" xfId="20743" xr:uid="{00000000-0005-0000-0000-0000A8270000}"/>
    <cellStyle name="Comma 45 2 8" xfId="19161" xr:uid="{00000000-0005-0000-0000-0000A9270000}"/>
    <cellStyle name="Comma 45 3" xfId="13409" xr:uid="{00000000-0005-0000-0000-0000AA270000}"/>
    <cellStyle name="Comma 45 3 2" xfId="20744" xr:uid="{00000000-0005-0000-0000-0000AB270000}"/>
    <cellStyle name="Comma 45 3 3" xfId="22112" xr:uid="{00000000-0005-0000-0000-0000AC270000}"/>
    <cellStyle name="Comma 45 4" xfId="19160" xr:uid="{00000000-0005-0000-0000-0000AD270000}"/>
    <cellStyle name="Comma 46" xfId="3948" xr:uid="{00000000-0005-0000-0000-0000AE270000}"/>
    <cellStyle name="Comma 46 2" xfId="3949" xr:uid="{00000000-0005-0000-0000-0000AF270000}"/>
    <cellStyle name="Comma 46 2 2" xfId="3950" xr:uid="{00000000-0005-0000-0000-0000B0270000}"/>
    <cellStyle name="Comma 46 2 2 2" xfId="3951" xr:uid="{00000000-0005-0000-0000-0000B1270000}"/>
    <cellStyle name="Comma 46 2 2 2 2" xfId="3952" xr:uid="{00000000-0005-0000-0000-0000B2270000}"/>
    <cellStyle name="Comma 46 2 2 2 2 2" xfId="19173" xr:uid="{00000000-0005-0000-0000-0000B3270000}"/>
    <cellStyle name="Comma 46 2 2 2 3" xfId="13410" xr:uid="{00000000-0005-0000-0000-0000B4270000}"/>
    <cellStyle name="Comma 46 2 2 2 3 2" xfId="20745" xr:uid="{00000000-0005-0000-0000-0000B5270000}"/>
    <cellStyle name="Comma 46 2 2 2 3 3" xfId="22113" xr:uid="{00000000-0005-0000-0000-0000B6270000}"/>
    <cellStyle name="Comma 46 2 2 2 4" xfId="19172" xr:uid="{00000000-0005-0000-0000-0000B7270000}"/>
    <cellStyle name="Comma 46 2 2 3" xfId="3953" xr:uid="{00000000-0005-0000-0000-0000B8270000}"/>
    <cellStyle name="Comma 46 2 2 3 2" xfId="19174" xr:uid="{00000000-0005-0000-0000-0000B9270000}"/>
    <cellStyle name="Comma 46 2 2 4" xfId="13411" xr:uid="{00000000-0005-0000-0000-0000BA270000}"/>
    <cellStyle name="Comma 46 2 2 4 2" xfId="20746" xr:uid="{00000000-0005-0000-0000-0000BB270000}"/>
    <cellStyle name="Comma 46 2 2 4 3" xfId="22114" xr:uid="{00000000-0005-0000-0000-0000BC270000}"/>
    <cellStyle name="Comma 46 2 2 5" xfId="13412" xr:uid="{00000000-0005-0000-0000-0000BD270000}"/>
    <cellStyle name="Comma 46 2 2 5 2" xfId="20747" xr:uid="{00000000-0005-0000-0000-0000BE270000}"/>
    <cellStyle name="Comma 46 2 2 5 3" xfId="22115" xr:uid="{00000000-0005-0000-0000-0000BF270000}"/>
    <cellStyle name="Comma 46 2 2 6" xfId="13413" xr:uid="{00000000-0005-0000-0000-0000C0270000}"/>
    <cellStyle name="Comma 46 2 2 6 2" xfId="20748" xr:uid="{00000000-0005-0000-0000-0000C1270000}"/>
    <cellStyle name="Comma 46 2 2 7" xfId="19171" xr:uid="{00000000-0005-0000-0000-0000C2270000}"/>
    <cellStyle name="Comma 46 2 3" xfId="3954" xr:uid="{00000000-0005-0000-0000-0000C3270000}"/>
    <cellStyle name="Comma 46 2 3 2" xfId="3955" xr:uid="{00000000-0005-0000-0000-0000C4270000}"/>
    <cellStyle name="Comma 46 2 3 2 2" xfId="19176" xr:uid="{00000000-0005-0000-0000-0000C5270000}"/>
    <cellStyle name="Comma 46 2 3 3" xfId="13414" xr:uid="{00000000-0005-0000-0000-0000C6270000}"/>
    <cellStyle name="Comma 46 2 3 3 2" xfId="20749" xr:uid="{00000000-0005-0000-0000-0000C7270000}"/>
    <cellStyle name="Comma 46 2 3 3 3" xfId="22116" xr:uid="{00000000-0005-0000-0000-0000C8270000}"/>
    <cellStyle name="Comma 46 2 3 4" xfId="19175" xr:uid="{00000000-0005-0000-0000-0000C9270000}"/>
    <cellStyle name="Comma 46 2 4" xfId="3956" xr:uid="{00000000-0005-0000-0000-0000CA270000}"/>
    <cellStyle name="Comma 46 2 4 2" xfId="19177" xr:uid="{00000000-0005-0000-0000-0000CB270000}"/>
    <cellStyle name="Comma 46 2 5" xfId="13415" xr:uid="{00000000-0005-0000-0000-0000CC270000}"/>
    <cellStyle name="Comma 46 2 5 2" xfId="20750" xr:uid="{00000000-0005-0000-0000-0000CD270000}"/>
    <cellStyle name="Comma 46 2 5 3" xfId="22117" xr:uid="{00000000-0005-0000-0000-0000CE270000}"/>
    <cellStyle name="Comma 46 2 6" xfId="13416" xr:uid="{00000000-0005-0000-0000-0000CF270000}"/>
    <cellStyle name="Comma 46 2 6 2" xfId="20751" xr:uid="{00000000-0005-0000-0000-0000D0270000}"/>
    <cellStyle name="Comma 46 2 6 3" xfId="22118" xr:uid="{00000000-0005-0000-0000-0000D1270000}"/>
    <cellStyle name="Comma 46 2 7" xfId="13417" xr:uid="{00000000-0005-0000-0000-0000D2270000}"/>
    <cellStyle name="Comma 46 2 7 2" xfId="20752" xr:uid="{00000000-0005-0000-0000-0000D3270000}"/>
    <cellStyle name="Comma 46 2 8" xfId="19170" xr:uid="{00000000-0005-0000-0000-0000D4270000}"/>
    <cellStyle name="Comma 46 3" xfId="13418" xr:uid="{00000000-0005-0000-0000-0000D5270000}"/>
    <cellStyle name="Comma 46 3 2" xfId="20753" xr:uid="{00000000-0005-0000-0000-0000D6270000}"/>
    <cellStyle name="Comma 46 3 3" xfId="22119" xr:uid="{00000000-0005-0000-0000-0000D7270000}"/>
    <cellStyle name="Comma 46 4" xfId="19169" xr:uid="{00000000-0005-0000-0000-0000D8270000}"/>
    <cellStyle name="Comma 47" xfId="3957" xr:uid="{00000000-0005-0000-0000-0000D9270000}"/>
    <cellStyle name="Comma 47 2" xfId="3958" xr:uid="{00000000-0005-0000-0000-0000DA270000}"/>
    <cellStyle name="Comma 47 2 2" xfId="3959" xr:uid="{00000000-0005-0000-0000-0000DB270000}"/>
    <cellStyle name="Comma 47 2 2 2" xfId="3960" xr:uid="{00000000-0005-0000-0000-0000DC270000}"/>
    <cellStyle name="Comma 47 2 2 2 2" xfId="3961" xr:uid="{00000000-0005-0000-0000-0000DD270000}"/>
    <cellStyle name="Comma 47 2 2 2 2 2" xfId="19182" xr:uid="{00000000-0005-0000-0000-0000DE270000}"/>
    <cellStyle name="Comma 47 2 2 2 3" xfId="13419" xr:uid="{00000000-0005-0000-0000-0000DF270000}"/>
    <cellStyle name="Comma 47 2 2 2 3 2" xfId="20754" xr:uid="{00000000-0005-0000-0000-0000E0270000}"/>
    <cellStyle name="Comma 47 2 2 2 3 3" xfId="22120" xr:uid="{00000000-0005-0000-0000-0000E1270000}"/>
    <cellStyle name="Comma 47 2 2 2 4" xfId="19181" xr:uid="{00000000-0005-0000-0000-0000E2270000}"/>
    <cellStyle name="Comma 47 2 2 3" xfId="3962" xr:uid="{00000000-0005-0000-0000-0000E3270000}"/>
    <cellStyle name="Comma 47 2 2 3 2" xfId="19183" xr:uid="{00000000-0005-0000-0000-0000E4270000}"/>
    <cellStyle name="Comma 47 2 2 4" xfId="13420" xr:uid="{00000000-0005-0000-0000-0000E5270000}"/>
    <cellStyle name="Comma 47 2 2 4 2" xfId="20755" xr:uid="{00000000-0005-0000-0000-0000E6270000}"/>
    <cellStyle name="Comma 47 2 2 4 3" xfId="22121" xr:uid="{00000000-0005-0000-0000-0000E7270000}"/>
    <cellStyle name="Comma 47 2 2 5" xfId="13421" xr:uid="{00000000-0005-0000-0000-0000E8270000}"/>
    <cellStyle name="Comma 47 2 2 5 2" xfId="20756" xr:uid="{00000000-0005-0000-0000-0000E9270000}"/>
    <cellStyle name="Comma 47 2 2 5 3" xfId="22122" xr:uid="{00000000-0005-0000-0000-0000EA270000}"/>
    <cellStyle name="Comma 47 2 2 6" xfId="13422" xr:uid="{00000000-0005-0000-0000-0000EB270000}"/>
    <cellStyle name="Comma 47 2 2 6 2" xfId="20757" xr:uid="{00000000-0005-0000-0000-0000EC270000}"/>
    <cellStyle name="Comma 47 2 2 7" xfId="19180" xr:uid="{00000000-0005-0000-0000-0000ED270000}"/>
    <cellStyle name="Comma 47 2 3" xfId="3963" xr:uid="{00000000-0005-0000-0000-0000EE270000}"/>
    <cellStyle name="Comma 47 2 3 2" xfId="3964" xr:uid="{00000000-0005-0000-0000-0000EF270000}"/>
    <cellStyle name="Comma 47 2 3 2 2" xfId="19185" xr:uid="{00000000-0005-0000-0000-0000F0270000}"/>
    <cellStyle name="Comma 47 2 3 3" xfId="13423" xr:uid="{00000000-0005-0000-0000-0000F1270000}"/>
    <cellStyle name="Comma 47 2 3 3 2" xfId="20758" xr:uid="{00000000-0005-0000-0000-0000F2270000}"/>
    <cellStyle name="Comma 47 2 3 3 3" xfId="22123" xr:uid="{00000000-0005-0000-0000-0000F3270000}"/>
    <cellStyle name="Comma 47 2 3 4" xfId="19184" xr:uid="{00000000-0005-0000-0000-0000F4270000}"/>
    <cellStyle name="Comma 47 2 4" xfId="3965" xr:uid="{00000000-0005-0000-0000-0000F5270000}"/>
    <cellStyle name="Comma 47 2 4 2" xfId="19186" xr:uid="{00000000-0005-0000-0000-0000F6270000}"/>
    <cellStyle name="Comma 47 2 5" xfId="13424" xr:uid="{00000000-0005-0000-0000-0000F7270000}"/>
    <cellStyle name="Comma 47 2 5 2" xfId="20759" xr:uid="{00000000-0005-0000-0000-0000F8270000}"/>
    <cellStyle name="Comma 47 2 5 3" xfId="22124" xr:uid="{00000000-0005-0000-0000-0000F9270000}"/>
    <cellStyle name="Comma 47 2 6" xfId="13425" xr:uid="{00000000-0005-0000-0000-0000FA270000}"/>
    <cellStyle name="Comma 47 2 6 2" xfId="20760" xr:uid="{00000000-0005-0000-0000-0000FB270000}"/>
    <cellStyle name="Comma 47 2 6 3" xfId="22125" xr:uid="{00000000-0005-0000-0000-0000FC270000}"/>
    <cellStyle name="Comma 47 2 7" xfId="13426" xr:uid="{00000000-0005-0000-0000-0000FD270000}"/>
    <cellStyle name="Comma 47 2 7 2" xfId="20761" xr:uid="{00000000-0005-0000-0000-0000FE270000}"/>
    <cellStyle name="Comma 47 2 8" xfId="19179" xr:uid="{00000000-0005-0000-0000-0000FF270000}"/>
    <cellStyle name="Comma 47 3" xfId="13427" xr:uid="{00000000-0005-0000-0000-000000280000}"/>
    <cellStyle name="Comma 47 3 2" xfId="20762" xr:uid="{00000000-0005-0000-0000-000001280000}"/>
    <cellStyle name="Comma 47 3 3" xfId="22126" xr:uid="{00000000-0005-0000-0000-000002280000}"/>
    <cellStyle name="Comma 47 4" xfId="19178" xr:uid="{00000000-0005-0000-0000-000003280000}"/>
    <cellStyle name="Comma 48" xfId="3966" xr:uid="{00000000-0005-0000-0000-000004280000}"/>
    <cellStyle name="Comma 48 2" xfId="3967" xr:uid="{00000000-0005-0000-0000-000005280000}"/>
    <cellStyle name="Comma 48 2 2" xfId="3968" xr:uid="{00000000-0005-0000-0000-000006280000}"/>
    <cellStyle name="Comma 48 2 2 2" xfId="3969" xr:uid="{00000000-0005-0000-0000-000007280000}"/>
    <cellStyle name="Comma 48 2 2 2 2" xfId="3970" xr:uid="{00000000-0005-0000-0000-000008280000}"/>
    <cellStyle name="Comma 48 2 2 2 2 2" xfId="19191" xr:uid="{00000000-0005-0000-0000-000009280000}"/>
    <cellStyle name="Comma 48 2 2 2 3" xfId="13428" xr:uid="{00000000-0005-0000-0000-00000A280000}"/>
    <cellStyle name="Comma 48 2 2 2 3 2" xfId="20763" xr:uid="{00000000-0005-0000-0000-00000B280000}"/>
    <cellStyle name="Comma 48 2 2 2 3 3" xfId="22127" xr:uid="{00000000-0005-0000-0000-00000C280000}"/>
    <cellStyle name="Comma 48 2 2 2 4" xfId="19190" xr:uid="{00000000-0005-0000-0000-00000D280000}"/>
    <cellStyle name="Comma 48 2 2 3" xfId="3971" xr:uid="{00000000-0005-0000-0000-00000E280000}"/>
    <cellStyle name="Comma 48 2 2 3 2" xfId="19192" xr:uid="{00000000-0005-0000-0000-00000F280000}"/>
    <cellStyle name="Comma 48 2 2 4" xfId="13429" xr:uid="{00000000-0005-0000-0000-000010280000}"/>
    <cellStyle name="Comma 48 2 2 4 2" xfId="20764" xr:uid="{00000000-0005-0000-0000-000011280000}"/>
    <cellStyle name="Comma 48 2 2 4 3" xfId="22128" xr:uid="{00000000-0005-0000-0000-000012280000}"/>
    <cellStyle name="Comma 48 2 2 5" xfId="13430" xr:uid="{00000000-0005-0000-0000-000013280000}"/>
    <cellStyle name="Comma 48 2 2 5 2" xfId="20765" xr:uid="{00000000-0005-0000-0000-000014280000}"/>
    <cellStyle name="Comma 48 2 2 5 3" xfId="22129" xr:uid="{00000000-0005-0000-0000-000015280000}"/>
    <cellStyle name="Comma 48 2 2 6" xfId="13431" xr:uid="{00000000-0005-0000-0000-000016280000}"/>
    <cellStyle name="Comma 48 2 2 6 2" xfId="20766" xr:uid="{00000000-0005-0000-0000-000017280000}"/>
    <cellStyle name="Comma 48 2 2 7" xfId="19189" xr:uid="{00000000-0005-0000-0000-000018280000}"/>
    <cellStyle name="Comma 48 2 3" xfId="3972" xr:uid="{00000000-0005-0000-0000-000019280000}"/>
    <cellStyle name="Comma 48 2 3 2" xfId="3973" xr:uid="{00000000-0005-0000-0000-00001A280000}"/>
    <cellStyle name="Comma 48 2 3 2 2" xfId="19194" xr:uid="{00000000-0005-0000-0000-00001B280000}"/>
    <cellStyle name="Comma 48 2 3 3" xfId="13432" xr:uid="{00000000-0005-0000-0000-00001C280000}"/>
    <cellStyle name="Comma 48 2 3 3 2" xfId="20767" xr:uid="{00000000-0005-0000-0000-00001D280000}"/>
    <cellStyle name="Comma 48 2 3 3 3" xfId="22130" xr:uid="{00000000-0005-0000-0000-00001E280000}"/>
    <cellStyle name="Comma 48 2 3 4" xfId="19193" xr:uid="{00000000-0005-0000-0000-00001F280000}"/>
    <cellStyle name="Comma 48 2 4" xfId="3974" xr:uid="{00000000-0005-0000-0000-000020280000}"/>
    <cellStyle name="Comma 48 2 4 2" xfId="19195" xr:uid="{00000000-0005-0000-0000-000021280000}"/>
    <cellStyle name="Comma 48 2 5" xfId="13433" xr:uid="{00000000-0005-0000-0000-000022280000}"/>
    <cellStyle name="Comma 48 2 5 2" xfId="20768" xr:uid="{00000000-0005-0000-0000-000023280000}"/>
    <cellStyle name="Comma 48 2 5 3" xfId="22131" xr:uid="{00000000-0005-0000-0000-000024280000}"/>
    <cellStyle name="Comma 48 2 6" xfId="13434" xr:uid="{00000000-0005-0000-0000-000025280000}"/>
    <cellStyle name="Comma 48 2 6 2" xfId="20769" xr:uid="{00000000-0005-0000-0000-000026280000}"/>
    <cellStyle name="Comma 48 2 6 3" xfId="22132" xr:uid="{00000000-0005-0000-0000-000027280000}"/>
    <cellStyle name="Comma 48 2 7" xfId="13435" xr:uid="{00000000-0005-0000-0000-000028280000}"/>
    <cellStyle name="Comma 48 2 7 2" xfId="20770" xr:uid="{00000000-0005-0000-0000-000029280000}"/>
    <cellStyle name="Comma 48 2 8" xfId="19188" xr:uid="{00000000-0005-0000-0000-00002A280000}"/>
    <cellStyle name="Comma 48 3" xfId="13436" xr:uid="{00000000-0005-0000-0000-00002B280000}"/>
    <cellStyle name="Comma 48 3 2" xfId="20771" xr:uid="{00000000-0005-0000-0000-00002C280000}"/>
    <cellStyle name="Comma 48 3 3" xfId="22133" xr:uid="{00000000-0005-0000-0000-00002D280000}"/>
    <cellStyle name="Comma 48 4" xfId="19187" xr:uid="{00000000-0005-0000-0000-00002E280000}"/>
    <cellStyle name="Comma 49" xfId="3975" xr:uid="{00000000-0005-0000-0000-00002F280000}"/>
    <cellStyle name="Comma 49 2" xfId="3976" xr:uid="{00000000-0005-0000-0000-000030280000}"/>
    <cellStyle name="Comma 49 2 2" xfId="3977" xr:uid="{00000000-0005-0000-0000-000031280000}"/>
    <cellStyle name="Comma 49 2 2 2" xfId="3978" xr:uid="{00000000-0005-0000-0000-000032280000}"/>
    <cellStyle name="Comma 49 2 2 2 2" xfId="3979" xr:uid="{00000000-0005-0000-0000-000033280000}"/>
    <cellStyle name="Comma 49 2 2 2 2 2" xfId="19200" xr:uid="{00000000-0005-0000-0000-000034280000}"/>
    <cellStyle name="Comma 49 2 2 2 3" xfId="13437" xr:uid="{00000000-0005-0000-0000-000035280000}"/>
    <cellStyle name="Comma 49 2 2 2 3 2" xfId="20772" xr:uid="{00000000-0005-0000-0000-000036280000}"/>
    <cellStyle name="Comma 49 2 2 2 3 3" xfId="22134" xr:uid="{00000000-0005-0000-0000-000037280000}"/>
    <cellStyle name="Comma 49 2 2 2 4" xfId="19199" xr:uid="{00000000-0005-0000-0000-000038280000}"/>
    <cellStyle name="Comma 49 2 2 3" xfId="3980" xr:uid="{00000000-0005-0000-0000-000039280000}"/>
    <cellStyle name="Comma 49 2 2 3 2" xfId="19201" xr:uid="{00000000-0005-0000-0000-00003A280000}"/>
    <cellStyle name="Comma 49 2 2 4" xfId="13438" xr:uid="{00000000-0005-0000-0000-00003B280000}"/>
    <cellStyle name="Comma 49 2 2 4 2" xfId="20773" xr:uid="{00000000-0005-0000-0000-00003C280000}"/>
    <cellStyle name="Comma 49 2 2 4 3" xfId="22135" xr:uid="{00000000-0005-0000-0000-00003D280000}"/>
    <cellStyle name="Comma 49 2 2 5" xfId="13439" xr:uid="{00000000-0005-0000-0000-00003E280000}"/>
    <cellStyle name="Comma 49 2 2 5 2" xfId="20774" xr:uid="{00000000-0005-0000-0000-00003F280000}"/>
    <cellStyle name="Comma 49 2 2 5 3" xfId="22136" xr:uid="{00000000-0005-0000-0000-000040280000}"/>
    <cellStyle name="Comma 49 2 2 6" xfId="13440" xr:uid="{00000000-0005-0000-0000-000041280000}"/>
    <cellStyle name="Comma 49 2 2 6 2" xfId="20775" xr:uid="{00000000-0005-0000-0000-000042280000}"/>
    <cellStyle name="Comma 49 2 2 7" xfId="19198" xr:uid="{00000000-0005-0000-0000-000043280000}"/>
    <cellStyle name="Comma 49 2 3" xfId="3981" xr:uid="{00000000-0005-0000-0000-000044280000}"/>
    <cellStyle name="Comma 49 2 3 2" xfId="3982" xr:uid="{00000000-0005-0000-0000-000045280000}"/>
    <cellStyle name="Comma 49 2 3 2 2" xfId="19203" xr:uid="{00000000-0005-0000-0000-000046280000}"/>
    <cellStyle name="Comma 49 2 3 3" xfId="13441" xr:uid="{00000000-0005-0000-0000-000047280000}"/>
    <cellStyle name="Comma 49 2 3 3 2" xfId="20776" xr:uid="{00000000-0005-0000-0000-000048280000}"/>
    <cellStyle name="Comma 49 2 3 3 3" xfId="22137" xr:uid="{00000000-0005-0000-0000-000049280000}"/>
    <cellStyle name="Comma 49 2 3 4" xfId="19202" xr:uid="{00000000-0005-0000-0000-00004A280000}"/>
    <cellStyle name="Comma 49 2 4" xfId="3983" xr:uid="{00000000-0005-0000-0000-00004B280000}"/>
    <cellStyle name="Comma 49 2 4 2" xfId="19204" xr:uid="{00000000-0005-0000-0000-00004C280000}"/>
    <cellStyle name="Comma 49 2 5" xfId="13442" xr:uid="{00000000-0005-0000-0000-00004D280000}"/>
    <cellStyle name="Comma 49 2 5 2" xfId="20777" xr:uid="{00000000-0005-0000-0000-00004E280000}"/>
    <cellStyle name="Comma 49 2 5 3" xfId="22138" xr:uid="{00000000-0005-0000-0000-00004F280000}"/>
    <cellStyle name="Comma 49 2 6" xfId="13443" xr:uid="{00000000-0005-0000-0000-000050280000}"/>
    <cellStyle name="Comma 49 2 6 2" xfId="20778" xr:uid="{00000000-0005-0000-0000-000051280000}"/>
    <cellStyle name="Comma 49 2 6 3" xfId="22139" xr:uid="{00000000-0005-0000-0000-000052280000}"/>
    <cellStyle name="Comma 49 2 7" xfId="13444" xr:uid="{00000000-0005-0000-0000-000053280000}"/>
    <cellStyle name="Comma 49 2 7 2" xfId="20779" xr:uid="{00000000-0005-0000-0000-000054280000}"/>
    <cellStyle name="Comma 49 2 8" xfId="19197" xr:uid="{00000000-0005-0000-0000-000055280000}"/>
    <cellStyle name="Comma 49 3" xfId="13445" xr:uid="{00000000-0005-0000-0000-000056280000}"/>
    <cellStyle name="Comma 49 3 2" xfId="20780" xr:uid="{00000000-0005-0000-0000-000057280000}"/>
    <cellStyle name="Comma 49 3 3" xfId="22140" xr:uid="{00000000-0005-0000-0000-000058280000}"/>
    <cellStyle name="Comma 49 4" xfId="19196" xr:uid="{00000000-0005-0000-0000-000059280000}"/>
    <cellStyle name="Comma 5" xfId="3984" xr:uid="{00000000-0005-0000-0000-00005A280000}"/>
    <cellStyle name="Comma 5 2" xfId="3985" xr:uid="{00000000-0005-0000-0000-00005B280000}"/>
    <cellStyle name="Comma 5 2 2" xfId="13446" xr:uid="{00000000-0005-0000-0000-00005C280000}"/>
    <cellStyle name="Comma 5 2 2 2" xfId="13447" xr:uid="{00000000-0005-0000-0000-00005D280000}"/>
    <cellStyle name="Comma 5 2 2 2 2" xfId="20782" xr:uid="{00000000-0005-0000-0000-00005E280000}"/>
    <cellStyle name="Comma 5 2 2 2 3" xfId="22142" xr:uid="{00000000-0005-0000-0000-00005F280000}"/>
    <cellStyle name="Comma 5 2 2 3" xfId="20781" xr:uid="{00000000-0005-0000-0000-000060280000}"/>
    <cellStyle name="Comma 5 2 2 4" xfId="22141" xr:uid="{00000000-0005-0000-0000-000061280000}"/>
    <cellStyle name="Comma 5 2 3" xfId="13448" xr:uid="{00000000-0005-0000-0000-000062280000}"/>
    <cellStyle name="Comma 5 2 3 2" xfId="20783" xr:uid="{00000000-0005-0000-0000-000063280000}"/>
    <cellStyle name="Comma 5 2 4" xfId="19206" xr:uid="{00000000-0005-0000-0000-000064280000}"/>
    <cellStyle name="Comma 5 3" xfId="3986" xr:uid="{00000000-0005-0000-0000-000065280000}"/>
    <cellStyle name="Comma 5 3 2" xfId="3987" xr:uid="{00000000-0005-0000-0000-000066280000}"/>
    <cellStyle name="Comma 5 3 2 2" xfId="3988" xr:uid="{00000000-0005-0000-0000-000067280000}"/>
    <cellStyle name="Comma 5 3 2 2 2" xfId="3989" xr:uid="{00000000-0005-0000-0000-000068280000}"/>
    <cellStyle name="Comma 5 3 2 2 2 2" xfId="19210" xr:uid="{00000000-0005-0000-0000-000069280000}"/>
    <cellStyle name="Comma 5 3 2 2 2 3" xfId="21220" xr:uid="{00000000-0005-0000-0000-00006A280000}"/>
    <cellStyle name="Comma 5 3 2 2 3" xfId="13449" xr:uid="{00000000-0005-0000-0000-00006B280000}"/>
    <cellStyle name="Comma 5 3 2 2 3 2" xfId="20784" xr:uid="{00000000-0005-0000-0000-00006C280000}"/>
    <cellStyle name="Comma 5 3 2 2 3 3" xfId="22143" xr:uid="{00000000-0005-0000-0000-00006D280000}"/>
    <cellStyle name="Comma 5 3 2 2 4" xfId="19209" xr:uid="{00000000-0005-0000-0000-00006E280000}"/>
    <cellStyle name="Comma 5 3 2 2 5" xfId="21219" xr:uid="{00000000-0005-0000-0000-00006F280000}"/>
    <cellStyle name="Comma 5 3 2 3" xfId="3990" xr:uid="{00000000-0005-0000-0000-000070280000}"/>
    <cellStyle name="Comma 5 3 2 3 2" xfId="19211" xr:uid="{00000000-0005-0000-0000-000071280000}"/>
    <cellStyle name="Comma 5 3 2 3 3" xfId="21221" xr:uid="{00000000-0005-0000-0000-000072280000}"/>
    <cellStyle name="Comma 5 3 2 4" xfId="13450" xr:uid="{00000000-0005-0000-0000-000073280000}"/>
    <cellStyle name="Comma 5 3 2 4 2" xfId="20785" xr:uid="{00000000-0005-0000-0000-000074280000}"/>
    <cellStyle name="Comma 5 3 2 4 3" xfId="22144" xr:uid="{00000000-0005-0000-0000-000075280000}"/>
    <cellStyle name="Comma 5 3 2 5" xfId="13451" xr:uid="{00000000-0005-0000-0000-000076280000}"/>
    <cellStyle name="Comma 5 3 2 5 2" xfId="20786" xr:uid="{00000000-0005-0000-0000-000077280000}"/>
    <cellStyle name="Comma 5 3 2 5 3" xfId="22145" xr:uid="{00000000-0005-0000-0000-000078280000}"/>
    <cellStyle name="Comma 5 3 2 6" xfId="13452" xr:uid="{00000000-0005-0000-0000-000079280000}"/>
    <cellStyle name="Comma 5 3 2 6 2" xfId="20787" xr:uid="{00000000-0005-0000-0000-00007A280000}"/>
    <cellStyle name="Comma 5 3 2 6 3" xfId="22146" xr:uid="{00000000-0005-0000-0000-00007B280000}"/>
    <cellStyle name="Comma 5 3 2 7" xfId="19208" xr:uid="{00000000-0005-0000-0000-00007C280000}"/>
    <cellStyle name="Comma 5 3 2 8" xfId="21218" xr:uid="{00000000-0005-0000-0000-00007D280000}"/>
    <cellStyle name="Comma 5 3 3" xfId="3991" xr:uid="{00000000-0005-0000-0000-00007E280000}"/>
    <cellStyle name="Comma 5 3 3 2" xfId="3992" xr:uid="{00000000-0005-0000-0000-00007F280000}"/>
    <cellStyle name="Comma 5 3 3 2 2" xfId="19213" xr:uid="{00000000-0005-0000-0000-000080280000}"/>
    <cellStyle name="Comma 5 3 3 2 3" xfId="21223" xr:uid="{00000000-0005-0000-0000-000081280000}"/>
    <cellStyle name="Comma 5 3 3 3" xfId="13453" xr:uid="{00000000-0005-0000-0000-000082280000}"/>
    <cellStyle name="Comma 5 3 3 3 2" xfId="20788" xr:uid="{00000000-0005-0000-0000-000083280000}"/>
    <cellStyle name="Comma 5 3 3 3 3" xfId="22147" xr:uid="{00000000-0005-0000-0000-000084280000}"/>
    <cellStyle name="Comma 5 3 3 4" xfId="19212" xr:uid="{00000000-0005-0000-0000-000085280000}"/>
    <cellStyle name="Comma 5 3 3 5" xfId="21222" xr:uid="{00000000-0005-0000-0000-000086280000}"/>
    <cellStyle name="Comma 5 3 4" xfId="3993" xr:uid="{00000000-0005-0000-0000-000087280000}"/>
    <cellStyle name="Comma 5 3 4 2" xfId="19214" xr:uid="{00000000-0005-0000-0000-000088280000}"/>
    <cellStyle name="Comma 5 3 4 3" xfId="21224" xr:uid="{00000000-0005-0000-0000-000089280000}"/>
    <cellStyle name="Comma 5 3 5" xfId="13454" xr:uid="{00000000-0005-0000-0000-00008A280000}"/>
    <cellStyle name="Comma 5 3 5 2" xfId="20789" xr:uid="{00000000-0005-0000-0000-00008B280000}"/>
    <cellStyle name="Comma 5 3 5 3" xfId="22148" xr:uid="{00000000-0005-0000-0000-00008C280000}"/>
    <cellStyle name="Comma 5 3 6" xfId="19207" xr:uid="{00000000-0005-0000-0000-00008D280000}"/>
    <cellStyle name="Comma 5 3 7" xfId="21217" xr:uid="{00000000-0005-0000-0000-00008E280000}"/>
    <cellStyle name="Comma 5 4" xfId="3994" xr:uid="{00000000-0005-0000-0000-00008F280000}"/>
    <cellStyle name="Comma 5 4 2" xfId="13455" xr:uid="{00000000-0005-0000-0000-000090280000}"/>
    <cellStyle name="Comma 5 4 2 2" xfId="13456" xr:uid="{00000000-0005-0000-0000-000091280000}"/>
    <cellStyle name="Comma 5 4 2 2 2" xfId="20791" xr:uid="{00000000-0005-0000-0000-000092280000}"/>
    <cellStyle name="Comma 5 4 2 2 3" xfId="22150" xr:uid="{00000000-0005-0000-0000-000093280000}"/>
    <cellStyle name="Comma 5 4 2 3" xfId="20790" xr:uid="{00000000-0005-0000-0000-000094280000}"/>
    <cellStyle name="Comma 5 4 2 4" xfId="22149" xr:uid="{00000000-0005-0000-0000-000095280000}"/>
    <cellStyle name="Comma 5 4 3" xfId="13457" xr:uid="{00000000-0005-0000-0000-000096280000}"/>
    <cellStyle name="Comma 5 4 3 2" xfId="20792" xr:uid="{00000000-0005-0000-0000-000097280000}"/>
    <cellStyle name="Comma 5 4 4" xfId="19215" xr:uid="{00000000-0005-0000-0000-000098280000}"/>
    <cellStyle name="Comma 5 5" xfId="13458" xr:uid="{00000000-0005-0000-0000-000099280000}"/>
    <cellStyle name="Comma 5 5 2" xfId="13459" xr:uid="{00000000-0005-0000-0000-00009A280000}"/>
    <cellStyle name="Comma 5 5 2 2" xfId="20794" xr:uid="{00000000-0005-0000-0000-00009B280000}"/>
    <cellStyle name="Comma 5 5 2 3" xfId="22152" xr:uid="{00000000-0005-0000-0000-00009C280000}"/>
    <cellStyle name="Comma 5 5 3" xfId="20793" xr:uid="{00000000-0005-0000-0000-00009D280000}"/>
    <cellStyle name="Comma 5 5 4" xfId="22151" xr:uid="{00000000-0005-0000-0000-00009E280000}"/>
    <cellStyle name="Comma 5 6" xfId="13460" xr:uid="{00000000-0005-0000-0000-00009F280000}"/>
    <cellStyle name="Comma 5 6 2" xfId="20795" xr:uid="{00000000-0005-0000-0000-0000A0280000}"/>
    <cellStyle name="Comma 5 7" xfId="19205" xr:uid="{00000000-0005-0000-0000-0000A1280000}"/>
    <cellStyle name="Comma 5_08 CCU IVA AGO-08" xfId="3995" xr:uid="{00000000-0005-0000-0000-0000A2280000}"/>
    <cellStyle name="Comma 50" xfId="3996" xr:uid="{00000000-0005-0000-0000-0000A3280000}"/>
    <cellStyle name="Comma 50 2" xfId="3997" xr:uid="{00000000-0005-0000-0000-0000A4280000}"/>
    <cellStyle name="Comma 50 2 2" xfId="3998" xr:uid="{00000000-0005-0000-0000-0000A5280000}"/>
    <cellStyle name="Comma 50 2 2 2" xfId="3999" xr:uid="{00000000-0005-0000-0000-0000A6280000}"/>
    <cellStyle name="Comma 50 2 2 2 2" xfId="4000" xr:uid="{00000000-0005-0000-0000-0000A7280000}"/>
    <cellStyle name="Comma 50 2 2 2 2 2" xfId="19220" xr:uid="{00000000-0005-0000-0000-0000A8280000}"/>
    <cellStyle name="Comma 50 2 2 2 3" xfId="13461" xr:uid="{00000000-0005-0000-0000-0000A9280000}"/>
    <cellStyle name="Comma 50 2 2 2 3 2" xfId="20796" xr:uid="{00000000-0005-0000-0000-0000AA280000}"/>
    <cellStyle name="Comma 50 2 2 2 3 3" xfId="22153" xr:uid="{00000000-0005-0000-0000-0000AB280000}"/>
    <cellStyle name="Comma 50 2 2 2 4" xfId="19219" xr:uid="{00000000-0005-0000-0000-0000AC280000}"/>
    <cellStyle name="Comma 50 2 2 3" xfId="4001" xr:uid="{00000000-0005-0000-0000-0000AD280000}"/>
    <cellStyle name="Comma 50 2 2 3 2" xfId="19221" xr:uid="{00000000-0005-0000-0000-0000AE280000}"/>
    <cellStyle name="Comma 50 2 2 4" xfId="13462" xr:uid="{00000000-0005-0000-0000-0000AF280000}"/>
    <cellStyle name="Comma 50 2 2 4 2" xfId="20797" xr:uid="{00000000-0005-0000-0000-0000B0280000}"/>
    <cellStyle name="Comma 50 2 2 4 3" xfId="22154" xr:uid="{00000000-0005-0000-0000-0000B1280000}"/>
    <cellStyle name="Comma 50 2 2 5" xfId="13463" xr:uid="{00000000-0005-0000-0000-0000B2280000}"/>
    <cellStyle name="Comma 50 2 2 5 2" xfId="20798" xr:uid="{00000000-0005-0000-0000-0000B3280000}"/>
    <cellStyle name="Comma 50 2 2 5 3" xfId="22155" xr:uid="{00000000-0005-0000-0000-0000B4280000}"/>
    <cellStyle name="Comma 50 2 2 6" xfId="13464" xr:uid="{00000000-0005-0000-0000-0000B5280000}"/>
    <cellStyle name="Comma 50 2 2 6 2" xfId="20799" xr:uid="{00000000-0005-0000-0000-0000B6280000}"/>
    <cellStyle name="Comma 50 2 2 7" xfId="19218" xr:uid="{00000000-0005-0000-0000-0000B7280000}"/>
    <cellStyle name="Comma 50 2 3" xfId="4002" xr:uid="{00000000-0005-0000-0000-0000B8280000}"/>
    <cellStyle name="Comma 50 2 3 2" xfId="4003" xr:uid="{00000000-0005-0000-0000-0000B9280000}"/>
    <cellStyle name="Comma 50 2 3 2 2" xfId="19223" xr:uid="{00000000-0005-0000-0000-0000BA280000}"/>
    <cellStyle name="Comma 50 2 3 3" xfId="13465" xr:uid="{00000000-0005-0000-0000-0000BB280000}"/>
    <cellStyle name="Comma 50 2 3 3 2" xfId="20800" xr:uid="{00000000-0005-0000-0000-0000BC280000}"/>
    <cellStyle name="Comma 50 2 3 3 3" xfId="22156" xr:uid="{00000000-0005-0000-0000-0000BD280000}"/>
    <cellStyle name="Comma 50 2 3 4" xfId="19222" xr:uid="{00000000-0005-0000-0000-0000BE280000}"/>
    <cellStyle name="Comma 50 2 4" xfId="4004" xr:uid="{00000000-0005-0000-0000-0000BF280000}"/>
    <cellStyle name="Comma 50 2 4 2" xfId="19224" xr:uid="{00000000-0005-0000-0000-0000C0280000}"/>
    <cellStyle name="Comma 50 2 5" xfId="13466" xr:uid="{00000000-0005-0000-0000-0000C1280000}"/>
    <cellStyle name="Comma 50 2 5 2" xfId="20801" xr:uid="{00000000-0005-0000-0000-0000C2280000}"/>
    <cellStyle name="Comma 50 2 5 3" xfId="22157" xr:uid="{00000000-0005-0000-0000-0000C3280000}"/>
    <cellStyle name="Comma 50 2 6" xfId="13467" xr:uid="{00000000-0005-0000-0000-0000C4280000}"/>
    <cellStyle name="Comma 50 2 6 2" xfId="20802" xr:uid="{00000000-0005-0000-0000-0000C5280000}"/>
    <cellStyle name="Comma 50 2 6 3" xfId="22158" xr:uid="{00000000-0005-0000-0000-0000C6280000}"/>
    <cellStyle name="Comma 50 2 7" xfId="13468" xr:uid="{00000000-0005-0000-0000-0000C7280000}"/>
    <cellStyle name="Comma 50 2 7 2" xfId="20803" xr:uid="{00000000-0005-0000-0000-0000C8280000}"/>
    <cellStyle name="Comma 50 2 8" xfId="19217" xr:uid="{00000000-0005-0000-0000-0000C9280000}"/>
    <cellStyle name="Comma 50 3" xfId="13469" xr:uid="{00000000-0005-0000-0000-0000CA280000}"/>
    <cellStyle name="Comma 50 3 2" xfId="20804" xr:uid="{00000000-0005-0000-0000-0000CB280000}"/>
    <cellStyle name="Comma 50 3 3" xfId="22159" xr:uid="{00000000-0005-0000-0000-0000CC280000}"/>
    <cellStyle name="Comma 50 4" xfId="19216" xr:uid="{00000000-0005-0000-0000-0000CD280000}"/>
    <cellStyle name="Comma 51" xfId="4005" xr:uid="{00000000-0005-0000-0000-0000CE280000}"/>
    <cellStyle name="Comma 51 2" xfId="4006" xr:uid="{00000000-0005-0000-0000-0000CF280000}"/>
    <cellStyle name="Comma 51 2 2" xfId="4007" xr:uid="{00000000-0005-0000-0000-0000D0280000}"/>
    <cellStyle name="Comma 51 2 2 2" xfId="4008" xr:uid="{00000000-0005-0000-0000-0000D1280000}"/>
    <cellStyle name="Comma 51 2 2 2 2" xfId="4009" xr:uid="{00000000-0005-0000-0000-0000D2280000}"/>
    <cellStyle name="Comma 51 2 2 2 2 2" xfId="19229" xr:uid="{00000000-0005-0000-0000-0000D3280000}"/>
    <cellStyle name="Comma 51 2 2 2 3" xfId="13470" xr:uid="{00000000-0005-0000-0000-0000D4280000}"/>
    <cellStyle name="Comma 51 2 2 2 3 2" xfId="20805" xr:uid="{00000000-0005-0000-0000-0000D5280000}"/>
    <cellStyle name="Comma 51 2 2 2 3 3" xfId="22160" xr:uid="{00000000-0005-0000-0000-0000D6280000}"/>
    <cellStyle name="Comma 51 2 2 2 4" xfId="19228" xr:uid="{00000000-0005-0000-0000-0000D7280000}"/>
    <cellStyle name="Comma 51 2 2 3" xfId="4010" xr:uid="{00000000-0005-0000-0000-0000D8280000}"/>
    <cellStyle name="Comma 51 2 2 3 2" xfId="19230" xr:uid="{00000000-0005-0000-0000-0000D9280000}"/>
    <cellStyle name="Comma 51 2 2 4" xfId="13471" xr:uid="{00000000-0005-0000-0000-0000DA280000}"/>
    <cellStyle name="Comma 51 2 2 4 2" xfId="20806" xr:uid="{00000000-0005-0000-0000-0000DB280000}"/>
    <cellStyle name="Comma 51 2 2 4 3" xfId="22161" xr:uid="{00000000-0005-0000-0000-0000DC280000}"/>
    <cellStyle name="Comma 51 2 2 5" xfId="13472" xr:uid="{00000000-0005-0000-0000-0000DD280000}"/>
    <cellStyle name="Comma 51 2 2 5 2" xfId="20807" xr:uid="{00000000-0005-0000-0000-0000DE280000}"/>
    <cellStyle name="Comma 51 2 2 5 3" xfId="22162" xr:uid="{00000000-0005-0000-0000-0000DF280000}"/>
    <cellStyle name="Comma 51 2 2 6" xfId="13473" xr:uid="{00000000-0005-0000-0000-0000E0280000}"/>
    <cellStyle name="Comma 51 2 2 6 2" xfId="20808" xr:uid="{00000000-0005-0000-0000-0000E1280000}"/>
    <cellStyle name="Comma 51 2 2 7" xfId="19227" xr:uid="{00000000-0005-0000-0000-0000E2280000}"/>
    <cellStyle name="Comma 51 2 3" xfId="4011" xr:uid="{00000000-0005-0000-0000-0000E3280000}"/>
    <cellStyle name="Comma 51 2 3 2" xfId="4012" xr:uid="{00000000-0005-0000-0000-0000E4280000}"/>
    <cellStyle name="Comma 51 2 3 2 2" xfId="19232" xr:uid="{00000000-0005-0000-0000-0000E5280000}"/>
    <cellStyle name="Comma 51 2 3 3" xfId="13474" xr:uid="{00000000-0005-0000-0000-0000E6280000}"/>
    <cellStyle name="Comma 51 2 3 3 2" xfId="20809" xr:uid="{00000000-0005-0000-0000-0000E7280000}"/>
    <cellStyle name="Comma 51 2 3 3 3" xfId="22163" xr:uid="{00000000-0005-0000-0000-0000E8280000}"/>
    <cellStyle name="Comma 51 2 3 4" xfId="19231" xr:uid="{00000000-0005-0000-0000-0000E9280000}"/>
    <cellStyle name="Comma 51 2 4" xfId="4013" xr:uid="{00000000-0005-0000-0000-0000EA280000}"/>
    <cellStyle name="Comma 51 2 4 2" xfId="19233" xr:uid="{00000000-0005-0000-0000-0000EB280000}"/>
    <cellStyle name="Comma 51 2 5" xfId="13475" xr:uid="{00000000-0005-0000-0000-0000EC280000}"/>
    <cellStyle name="Comma 51 2 5 2" xfId="20810" xr:uid="{00000000-0005-0000-0000-0000ED280000}"/>
    <cellStyle name="Comma 51 2 5 3" xfId="22164" xr:uid="{00000000-0005-0000-0000-0000EE280000}"/>
    <cellStyle name="Comma 51 2 6" xfId="13476" xr:uid="{00000000-0005-0000-0000-0000EF280000}"/>
    <cellStyle name="Comma 51 2 6 2" xfId="20811" xr:uid="{00000000-0005-0000-0000-0000F0280000}"/>
    <cellStyle name="Comma 51 2 6 3" xfId="22165" xr:uid="{00000000-0005-0000-0000-0000F1280000}"/>
    <cellStyle name="Comma 51 2 7" xfId="13477" xr:uid="{00000000-0005-0000-0000-0000F2280000}"/>
    <cellStyle name="Comma 51 2 7 2" xfId="20812" xr:uid="{00000000-0005-0000-0000-0000F3280000}"/>
    <cellStyle name="Comma 51 2 8" xfId="19226" xr:uid="{00000000-0005-0000-0000-0000F4280000}"/>
    <cellStyle name="Comma 51 3" xfId="13478" xr:uid="{00000000-0005-0000-0000-0000F5280000}"/>
    <cellStyle name="Comma 51 3 2" xfId="20813" xr:uid="{00000000-0005-0000-0000-0000F6280000}"/>
    <cellStyle name="Comma 51 3 3" xfId="22166" xr:uid="{00000000-0005-0000-0000-0000F7280000}"/>
    <cellStyle name="Comma 51 4" xfId="19225" xr:uid="{00000000-0005-0000-0000-0000F8280000}"/>
    <cellStyle name="Comma 52" xfId="4014" xr:uid="{00000000-0005-0000-0000-0000F9280000}"/>
    <cellStyle name="Comma 52 2" xfId="4015" xr:uid="{00000000-0005-0000-0000-0000FA280000}"/>
    <cellStyle name="Comma 52 2 2" xfId="4016" xr:uid="{00000000-0005-0000-0000-0000FB280000}"/>
    <cellStyle name="Comma 52 2 2 2" xfId="4017" xr:uid="{00000000-0005-0000-0000-0000FC280000}"/>
    <cellStyle name="Comma 52 2 2 2 2" xfId="4018" xr:uid="{00000000-0005-0000-0000-0000FD280000}"/>
    <cellStyle name="Comma 52 2 2 2 2 2" xfId="19238" xr:uid="{00000000-0005-0000-0000-0000FE280000}"/>
    <cellStyle name="Comma 52 2 2 2 3" xfId="13479" xr:uid="{00000000-0005-0000-0000-0000FF280000}"/>
    <cellStyle name="Comma 52 2 2 2 3 2" xfId="20814" xr:uid="{00000000-0005-0000-0000-000000290000}"/>
    <cellStyle name="Comma 52 2 2 2 3 3" xfId="22167" xr:uid="{00000000-0005-0000-0000-000001290000}"/>
    <cellStyle name="Comma 52 2 2 2 4" xfId="19237" xr:uid="{00000000-0005-0000-0000-000002290000}"/>
    <cellStyle name="Comma 52 2 2 3" xfId="4019" xr:uid="{00000000-0005-0000-0000-000003290000}"/>
    <cellStyle name="Comma 52 2 2 3 2" xfId="19239" xr:uid="{00000000-0005-0000-0000-000004290000}"/>
    <cellStyle name="Comma 52 2 2 4" xfId="13480" xr:uid="{00000000-0005-0000-0000-000005290000}"/>
    <cellStyle name="Comma 52 2 2 4 2" xfId="20815" xr:uid="{00000000-0005-0000-0000-000006290000}"/>
    <cellStyle name="Comma 52 2 2 4 3" xfId="22168" xr:uid="{00000000-0005-0000-0000-000007290000}"/>
    <cellStyle name="Comma 52 2 2 5" xfId="13481" xr:uid="{00000000-0005-0000-0000-000008290000}"/>
    <cellStyle name="Comma 52 2 2 5 2" xfId="20816" xr:uid="{00000000-0005-0000-0000-000009290000}"/>
    <cellStyle name="Comma 52 2 2 5 3" xfId="22169" xr:uid="{00000000-0005-0000-0000-00000A290000}"/>
    <cellStyle name="Comma 52 2 2 6" xfId="13482" xr:uid="{00000000-0005-0000-0000-00000B290000}"/>
    <cellStyle name="Comma 52 2 2 6 2" xfId="20817" xr:uid="{00000000-0005-0000-0000-00000C290000}"/>
    <cellStyle name="Comma 52 2 2 7" xfId="19236" xr:uid="{00000000-0005-0000-0000-00000D290000}"/>
    <cellStyle name="Comma 52 2 3" xfId="4020" xr:uid="{00000000-0005-0000-0000-00000E290000}"/>
    <cellStyle name="Comma 52 2 3 2" xfId="4021" xr:uid="{00000000-0005-0000-0000-00000F290000}"/>
    <cellStyle name="Comma 52 2 3 2 2" xfId="19241" xr:uid="{00000000-0005-0000-0000-000010290000}"/>
    <cellStyle name="Comma 52 2 3 3" xfId="13483" xr:uid="{00000000-0005-0000-0000-000011290000}"/>
    <cellStyle name="Comma 52 2 3 3 2" xfId="20818" xr:uid="{00000000-0005-0000-0000-000012290000}"/>
    <cellStyle name="Comma 52 2 3 3 3" xfId="22170" xr:uid="{00000000-0005-0000-0000-000013290000}"/>
    <cellStyle name="Comma 52 2 3 4" xfId="19240" xr:uid="{00000000-0005-0000-0000-000014290000}"/>
    <cellStyle name="Comma 52 2 4" xfId="4022" xr:uid="{00000000-0005-0000-0000-000015290000}"/>
    <cellStyle name="Comma 52 2 4 2" xfId="19242" xr:uid="{00000000-0005-0000-0000-000016290000}"/>
    <cellStyle name="Comma 52 2 5" xfId="13484" xr:uid="{00000000-0005-0000-0000-000017290000}"/>
    <cellStyle name="Comma 52 2 5 2" xfId="20819" xr:uid="{00000000-0005-0000-0000-000018290000}"/>
    <cellStyle name="Comma 52 2 5 3" xfId="22171" xr:uid="{00000000-0005-0000-0000-000019290000}"/>
    <cellStyle name="Comma 52 2 6" xfId="13485" xr:uid="{00000000-0005-0000-0000-00001A290000}"/>
    <cellStyle name="Comma 52 2 6 2" xfId="20820" xr:uid="{00000000-0005-0000-0000-00001B290000}"/>
    <cellStyle name="Comma 52 2 6 3" xfId="22172" xr:uid="{00000000-0005-0000-0000-00001C290000}"/>
    <cellStyle name="Comma 52 2 7" xfId="13486" xr:uid="{00000000-0005-0000-0000-00001D290000}"/>
    <cellStyle name="Comma 52 2 7 2" xfId="20821" xr:uid="{00000000-0005-0000-0000-00001E290000}"/>
    <cellStyle name="Comma 52 2 8" xfId="19235" xr:uid="{00000000-0005-0000-0000-00001F290000}"/>
    <cellStyle name="Comma 52 3" xfId="13487" xr:uid="{00000000-0005-0000-0000-000020290000}"/>
    <cellStyle name="Comma 52 3 2" xfId="20822" xr:uid="{00000000-0005-0000-0000-000021290000}"/>
    <cellStyle name="Comma 52 3 3" xfId="22173" xr:uid="{00000000-0005-0000-0000-000022290000}"/>
    <cellStyle name="Comma 52 4" xfId="19234" xr:uid="{00000000-0005-0000-0000-000023290000}"/>
    <cellStyle name="Comma 53" xfId="4023" xr:uid="{00000000-0005-0000-0000-000024290000}"/>
    <cellStyle name="Comma 53 2" xfId="4024" xr:uid="{00000000-0005-0000-0000-000025290000}"/>
    <cellStyle name="Comma 53 2 2" xfId="4025" xr:uid="{00000000-0005-0000-0000-000026290000}"/>
    <cellStyle name="Comma 53 2 2 2" xfId="4026" xr:uid="{00000000-0005-0000-0000-000027290000}"/>
    <cellStyle name="Comma 53 2 2 2 2" xfId="4027" xr:uid="{00000000-0005-0000-0000-000028290000}"/>
    <cellStyle name="Comma 53 2 2 2 2 2" xfId="19247" xr:uid="{00000000-0005-0000-0000-000029290000}"/>
    <cellStyle name="Comma 53 2 2 2 3" xfId="13488" xr:uid="{00000000-0005-0000-0000-00002A290000}"/>
    <cellStyle name="Comma 53 2 2 2 3 2" xfId="20823" xr:uid="{00000000-0005-0000-0000-00002B290000}"/>
    <cellStyle name="Comma 53 2 2 2 3 3" xfId="22174" xr:uid="{00000000-0005-0000-0000-00002C290000}"/>
    <cellStyle name="Comma 53 2 2 2 4" xfId="19246" xr:uid="{00000000-0005-0000-0000-00002D290000}"/>
    <cellStyle name="Comma 53 2 2 3" xfId="4028" xr:uid="{00000000-0005-0000-0000-00002E290000}"/>
    <cellStyle name="Comma 53 2 2 3 2" xfId="19248" xr:uid="{00000000-0005-0000-0000-00002F290000}"/>
    <cellStyle name="Comma 53 2 2 4" xfId="13489" xr:uid="{00000000-0005-0000-0000-000030290000}"/>
    <cellStyle name="Comma 53 2 2 4 2" xfId="20824" xr:uid="{00000000-0005-0000-0000-000031290000}"/>
    <cellStyle name="Comma 53 2 2 4 3" xfId="22175" xr:uid="{00000000-0005-0000-0000-000032290000}"/>
    <cellStyle name="Comma 53 2 2 5" xfId="13490" xr:uid="{00000000-0005-0000-0000-000033290000}"/>
    <cellStyle name="Comma 53 2 2 5 2" xfId="20825" xr:uid="{00000000-0005-0000-0000-000034290000}"/>
    <cellStyle name="Comma 53 2 2 5 3" xfId="22176" xr:uid="{00000000-0005-0000-0000-000035290000}"/>
    <cellStyle name="Comma 53 2 2 6" xfId="13491" xr:uid="{00000000-0005-0000-0000-000036290000}"/>
    <cellStyle name="Comma 53 2 2 6 2" xfId="20826" xr:uid="{00000000-0005-0000-0000-000037290000}"/>
    <cellStyle name="Comma 53 2 2 7" xfId="19245" xr:uid="{00000000-0005-0000-0000-000038290000}"/>
    <cellStyle name="Comma 53 2 3" xfId="4029" xr:uid="{00000000-0005-0000-0000-000039290000}"/>
    <cellStyle name="Comma 53 2 3 2" xfId="4030" xr:uid="{00000000-0005-0000-0000-00003A290000}"/>
    <cellStyle name="Comma 53 2 3 2 2" xfId="19250" xr:uid="{00000000-0005-0000-0000-00003B290000}"/>
    <cellStyle name="Comma 53 2 3 3" xfId="13492" xr:uid="{00000000-0005-0000-0000-00003C290000}"/>
    <cellStyle name="Comma 53 2 3 3 2" xfId="20827" xr:uid="{00000000-0005-0000-0000-00003D290000}"/>
    <cellStyle name="Comma 53 2 3 3 3" xfId="22177" xr:uid="{00000000-0005-0000-0000-00003E290000}"/>
    <cellStyle name="Comma 53 2 3 4" xfId="19249" xr:uid="{00000000-0005-0000-0000-00003F290000}"/>
    <cellStyle name="Comma 53 2 4" xfId="4031" xr:uid="{00000000-0005-0000-0000-000040290000}"/>
    <cellStyle name="Comma 53 2 4 2" xfId="19251" xr:uid="{00000000-0005-0000-0000-000041290000}"/>
    <cellStyle name="Comma 53 2 5" xfId="13493" xr:uid="{00000000-0005-0000-0000-000042290000}"/>
    <cellStyle name="Comma 53 2 5 2" xfId="20828" xr:uid="{00000000-0005-0000-0000-000043290000}"/>
    <cellStyle name="Comma 53 2 5 3" xfId="22178" xr:uid="{00000000-0005-0000-0000-000044290000}"/>
    <cellStyle name="Comma 53 2 6" xfId="13494" xr:uid="{00000000-0005-0000-0000-000045290000}"/>
    <cellStyle name="Comma 53 2 6 2" xfId="20829" xr:uid="{00000000-0005-0000-0000-000046290000}"/>
    <cellStyle name="Comma 53 2 6 3" xfId="22179" xr:uid="{00000000-0005-0000-0000-000047290000}"/>
    <cellStyle name="Comma 53 2 7" xfId="13495" xr:uid="{00000000-0005-0000-0000-000048290000}"/>
    <cellStyle name="Comma 53 2 7 2" xfId="20830" xr:uid="{00000000-0005-0000-0000-000049290000}"/>
    <cellStyle name="Comma 53 2 8" xfId="19244" xr:uid="{00000000-0005-0000-0000-00004A290000}"/>
    <cellStyle name="Comma 53 3" xfId="13496" xr:uid="{00000000-0005-0000-0000-00004B290000}"/>
    <cellStyle name="Comma 53 3 2" xfId="20831" xr:uid="{00000000-0005-0000-0000-00004C290000}"/>
    <cellStyle name="Comma 53 3 3" xfId="22180" xr:uid="{00000000-0005-0000-0000-00004D290000}"/>
    <cellStyle name="Comma 53 4" xfId="19243" xr:uid="{00000000-0005-0000-0000-00004E290000}"/>
    <cellStyle name="Comma 54" xfId="4032" xr:uid="{00000000-0005-0000-0000-00004F290000}"/>
    <cellStyle name="Comma 54 2" xfId="10422" xr:uid="{00000000-0005-0000-0000-000050290000}"/>
    <cellStyle name="Comma 54 2 2" xfId="19627" xr:uid="{00000000-0005-0000-0000-000051290000}"/>
    <cellStyle name="Comma 54 3" xfId="19252" xr:uid="{00000000-0005-0000-0000-000052290000}"/>
    <cellStyle name="Comma 55" xfId="4033" xr:uid="{00000000-0005-0000-0000-000053290000}"/>
    <cellStyle name="Comma 55 2" xfId="10426" xr:uid="{00000000-0005-0000-0000-000054290000}"/>
    <cellStyle name="Comma 55 2 2" xfId="19628" xr:uid="{00000000-0005-0000-0000-000055290000}"/>
    <cellStyle name="Comma 55 3" xfId="19253" xr:uid="{00000000-0005-0000-0000-000056290000}"/>
    <cellStyle name="Comma 56" xfId="4034" xr:uid="{00000000-0005-0000-0000-000057290000}"/>
    <cellStyle name="Comma 56 2" xfId="10434" xr:uid="{00000000-0005-0000-0000-000058290000}"/>
    <cellStyle name="Comma 56 2 2" xfId="19631" xr:uid="{00000000-0005-0000-0000-000059290000}"/>
    <cellStyle name="Comma 56 3" xfId="19254" xr:uid="{00000000-0005-0000-0000-00005A290000}"/>
    <cellStyle name="Comma 57" xfId="4035" xr:uid="{00000000-0005-0000-0000-00005B290000}"/>
    <cellStyle name="Comma 57 2" xfId="13497" xr:uid="{00000000-0005-0000-0000-00005C290000}"/>
    <cellStyle name="Comma 57 2 2" xfId="20832" xr:uid="{00000000-0005-0000-0000-00005D290000}"/>
    <cellStyle name="Comma 57 2 3" xfId="22181" xr:uid="{00000000-0005-0000-0000-00005E290000}"/>
    <cellStyle name="Comma 57 3" xfId="19255" xr:uid="{00000000-0005-0000-0000-00005F290000}"/>
    <cellStyle name="Comma 58" xfId="4036" xr:uid="{00000000-0005-0000-0000-000060290000}"/>
    <cellStyle name="Comma 58 2" xfId="13498" xr:uid="{00000000-0005-0000-0000-000061290000}"/>
    <cellStyle name="Comma 58 2 2" xfId="20833" xr:uid="{00000000-0005-0000-0000-000062290000}"/>
    <cellStyle name="Comma 58 2 3" xfId="22182" xr:uid="{00000000-0005-0000-0000-000063290000}"/>
    <cellStyle name="Comma 58 3" xfId="19256" xr:uid="{00000000-0005-0000-0000-000064290000}"/>
    <cellStyle name="Comma 59" xfId="4037" xr:uid="{00000000-0005-0000-0000-000065290000}"/>
    <cellStyle name="Comma 59 2" xfId="13499" xr:uid="{00000000-0005-0000-0000-000066290000}"/>
    <cellStyle name="Comma 59 2 2" xfId="20834" xr:uid="{00000000-0005-0000-0000-000067290000}"/>
    <cellStyle name="Comma 59 2 3" xfId="22183" xr:uid="{00000000-0005-0000-0000-000068290000}"/>
    <cellStyle name="Comma 59 3" xfId="19257" xr:uid="{00000000-0005-0000-0000-000069290000}"/>
    <cellStyle name="Comma 6" xfId="4038" xr:uid="{00000000-0005-0000-0000-00006A290000}"/>
    <cellStyle name="Comma 6 2" xfId="4039" xr:uid="{00000000-0005-0000-0000-00006B290000}"/>
    <cellStyle name="Comma 6 2 2" xfId="4040" xr:uid="{00000000-0005-0000-0000-00006C290000}"/>
    <cellStyle name="Comma 6 2 2 2" xfId="4041" xr:uid="{00000000-0005-0000-0000-00006D290000}"/>
    <cellStyle name="Comma 6 2 2 2 2" xfId="4042" xr:uid="{00000000-0005-0000-0000-00006E290000}"/>
    <cellStyle name="Comma 6 2 2 2 2 2" xfId="4043" xr:uid="{00000000-0005-0000-0000-00006F290000}"/>
    <cellStyle name="Comma 6 2 2 2 2 2 2" xfId="4044" xr:uid="{00000000-0005-0000-0000-000070290000}"/>
    <cellStyle name="Comma 6 2 2 2 2 2 2 2" xfId="19264" xr:uid="{00000000-0005-0000-0000-000071290000}"/>
    <cellStyle name="Comma 6 2 2 2 2 2 3" xfId="13500" xr:uid="{00000000-0005-0000-0000-000072290000}"/>
    <cellStyle name="Comma 6 2 2 2 2 2 3 2" xfId="20835" xr:uid="{00000000-0005-0000-0000-000073290000}"/>
    <cellStyle name="Comma 6 2 2 2 2 2 3 3" xfId="22184" xr:uid="{00000000-0005-0000-0000-000074290000}"/>
    <cellStyle name="Comma 6 2 2 2 2 2 4" xfId="19263" xr:uid="{00000000-0005-0000-0000-000075290000}"/>
    <cellStyle name="Comma 6 2 2 2 2 3" xfId="4045" xr:uid="{00000000-0005-0000-0000-000076290000}"/>
    <cellStyle name="Comma 6 2 2 2 2 3 2" xfId="19265" xr:uid="{00000000-0005-0000-0000-000077290000}"/>
    <cellStyle name="Comma 6 2 2 2 2 4" xfId="13501" xr:uid="{00000000-0005-0000-0000-000078290000}"/>
    <cellStyle name="Comma 6 2 2 2 2 4 2" xfId="20836" xr:uid="{00000000-0005-0000-0000-000079290000}"/>
    <cellStyle name="Comma 6 2 2 2 2 4 3" xfId="22185" xr:uid="{00000000-0005-0000-0000-00007A290000}"/>
    <cellStyle name="Comma 6 2 2 2 2 5" xfId="13502" xr:uid="{00000000-0005-0000-0000-00007B290000}"/>
    <cellStyle name="Comma 6 2 2 2 2 5 2" xfId="20837" xr:uid="{00000000-0005-0000-0000-00007C290000}"/>
    <cellStyle name="Comma 6 2 2 2 2 5 3" xfId="22186" xr:uid="{00000000-0005-0000-0000-00007D290000}"/>
    <cellStyle name="Comma 6 2 2 2 2 6" xfId="13503" xr:uid="{00000000-0005-0000-0000-00007E290000}"/>
    <cellStyle name="Comma 6 2 2 2 2 6 2" xfId="20838" xr:uid="{00000000-0005-0000-0000-00007F290000}"/>
    <cellStyle name="Comma 6 2 2 2 2 7" xfId="19262" xr:uid="{00000000-0005-0000-0000-000080290000}"/>
    <cellStyle name="Comma 6 2 2 2 3" xfId="4046" xr:uid="{00000000-0005-0000-0000-000081290000}"/>
    <cellStyle name="Comma 6 2 2 2 3 2" xfId="4047" xr:uid="{00000000-0005-0000-0000-000082290000}"/>
    <cellStyle name="Comma 6 2 2 2 3 2 2" xfId="19267" xr:uid="{00000000-0005-0000-0000-000083290000}"/>
    <cellStyle name="Comma 6 2 2 2 3 3" xfId="13504" xr:uid="{00000000-0005-0000-0000-000084290000}"/>
    <cellStyle name="Comma 6 2 2 2 3 3 2" xfId="20839" xr:uid="{00000000-0005-0000-0000-000085290000}"/>
    <cellStyle name="Comma 6 2 2 2 3 3 3" xfId="22187" xr:uid="{00000000-0005-0000-0000-000086290000}"/>
    <cellStyle name="Comma 6 2 2 2 3 4" xfId="19266" xr:uid="{00000000-0005-0000-0000-000087290000}"/>
    <cellStyle name="Comma 6 2 2 2 4" xfId="4048" xr:uid="{00000000-0005-0000-0000-000088290000}"/>
    <cellStyle name="Comma 6 2 2 2 4 2" xfId="19268" xr:uid="{00000000-0005-0000-0000-000089290000}"/>
    <cellStyle name="Comma 6 2 2 2 5" xfId="13505" xr:uid="{00000000-0005-0000-0000-00008A290000}"/>
    <cellStyle name="Comma 6 2 2 2 5 2" xfId="20840" xr:uid="{00000000-0005-0000-0000-00008B290000}"/>
    <cellStyle name="Comma 6 2 2 2 5 3" xfId="22188" xr:uid="{00000000-0005-0000-0000-00008C290000}"/>
    <cellStyle name="Comma 6 2 2 2 6" xfId="13506" xr:uid="{00000000-0005-0000-0000-00008D290000}"/>
    <cellStyle name="Comma 6 2 2 2 6 2" xfId="20841" xr:uid="{00000000-0005-0000-0000-00008E290000}"/>
    <cellStyle name="Comma 6 2 2 2 6 3" xfId="22189" xr:uid="{00000000-0005-0000-0000-00008F290000}"/>
    <cellStyle name="Comma 6 2 2 2 7" xfId="13507" xr:uid="{00000000-0005-0000-0000-000090290000}"/>
    <cellStyle name="Comma 6 2 2 2 7 2" xfId="20842" xr:uid="{00000000-0005-0000-0000-000091290000}"/>
    <cellStyle name="Comma 6 2 2 2 8" xfId="19261" xr:uid="{00000000-0005-0000-0000-000092290000}"/>
    <cellStyle name="Comma 6 2 2 3" xfId="4049" xr:uid="{00000000-0005-0000-0000-000093290000}"/>
    <cellStyle name="Comma 6 2 2 3 2" xfId="4050" xr:uid="{00000000-0005-0000-0000-000094290000}"/>
    <cellStyle name="Comma 6 2 2 3 2 2" xfId="4051" xr:uid="{00000000-0005-0000-0000-000095290000}"/>
    <cellStyle name="Comma 6 2 2 3 2 2 2" xfId="19271" xr:uid="{00000000-0005-0000-0000-000096290000}"/>
    <cellStyle name="Comma 6 2 2 3 2 3" xfId="13508" xr:uid="{00000000-0005-0000-0000-000097290000}"/>
    <cellStyle name="Comma 6 2 2 3 2 3 2" xfId="20843" xr:uid="{00000000-0005-0000-0000-000098290000}"/>
    <cellStyle name="Comma 6 2 2 3 2 3 3" xfId="22190" xr:uid="{00000000-0005-0000-0000-000099290000}"/>
    <cellStyle name="Comma 6 2 2 3 2 4" xfId="19270" xr:uid="{00000000-0005-0000-0000-00009A290000}"/>
    <cellStyle name="Comma 6 2 2 3 3" xfId="4052" xr:uid="{00000000-0005-0000-0000-00009B290000}"/>
    <cellStyle name="Comma 6 2 2 3 3 2" xfId="19272" xr:uid="{00000000-0005-0000-0000-00009C290000}"/>
    <cellStyle name="Comma 6 2 2 3 4" xfId="13509" xr:uid="{00000000-0005-0000-0000-00009D290000}"/>
    <cellStyle name="Comma 6 2 2 3 4 2" xfId="20844" xr:uid="{00000000-0005-0000-0000-00009E290000}"/>
    <cellStyle name="Comma 6 2 2 3 4 3" xfId="22191" xr:uid="{00000000-0005-0000-0000-00009F290000}"/>
    <cellStyle name="Comma 6 2 2 3 5" xfId="13510" xr:uid="{00000000-0005-0000-0000-0000A0290000}"/>
    <cellStyle name="Comma 6 2 2 3 5 2" xfId="20845" xr:uid="{00000000-0005-0000-0000-0000A1290000}"/>
    <cellStyle name="Comma 6 2 2 3 5 3" xfId="22192" xr:uid="{00000000-0005-0000-0000-0000A2290000}"/>
    <cellStyle name="Comma 6 2 2 3 6" xfId="13511" xr:uid="{00000000-0005-0000-0000-0000A3290000}"/>
    <cellStyle name="Comma 6 2 2 3 6 2" xfId="20846" xr:uid="{00000000-0005-0000-0000-0000A4290000}"/>
    <cellStyle name="Comma 6 2 2 3 7" xfId="19269" xr:uid="{00000000-0005-0000-0000-0000A5290000}"/>
    <cellStyle name="Comma 6 2 2 4" xfId="4053" xr:uid="{00000000-0005-0000-0000-0000A6290000}"/>
    <cellStyle name="Comma 6 2 2 4 2" xfId="4054" xr:uid="{00000000-0005-0000-0000-0000A7290000}"/>
    <cellStyle name="Comma 6 2 2 4 2 2" xfId="19274" xr:uid="{00000000-0005-0000-0000-0000A8290000}"/>
    <cellStyle name="Comma 6 2 2 4 3" xfId="13512" xr:uid="{00000000-0005-0000-0000-0000A9290000}"/>
    <cellStyle name="Comma 6 2 2 4 3 2" xfId="20847" xr:uid="{00000000-0005-0000-0000-0000AA290000}"/>
    <cellStyle name="Comma 6 2 2 4 3 3" xfId="22193" xr:uid="{00000000-0005-0000-0000-0000AB290000}"/>
    <cellStyle name="Comma 6 2 2 4 4" xfId="19273" xr:uid="{00000000-0005-0000-0000-0000AC290000}"/>
    <cellStyle name="Comma 6 2 2 5" xfId="4055" xr:uid="{00000000-0005-0000-0000-0000AD290000}"/>
    <cellStyle name="Comma 6 2 2 5 2" xfId="19275" xr:uid="{00000000-0005-0000-0000-0000AE290000}"/>
    <cellStyle name="Comma 6 2 2 6" xfId="13513" xr:uid="{00000000-0005-0000-0000-0000AF290000}"/>
    <cellStyle name="Comma 6 2 2 6 2" xfId="20848" xr:uid="{00000000-0005-0000-0000-0000B0290000}"/>
    <cellStyle name="Comma 6 2 2 6 3" xfId="22194" xr:uid="{00000000-0005-0000-0000-0000B1290000}"/>
    <cellStyle name="Comma 6 2 2 7" xfId="13514" xr:uid="{00000000-0005-0000-0000-0000B2290000}"/>
    <cellStyle name="Comma 6 2 2 7 2" xfId="20849" xr:uid="{00000000-0005-0000-0000-0000B3290000}"/>
    <cellStyle name="Comma 6 2 2 7 3" xfId="22195" xr:uid="{00000000-0005-0000-0000-0000B4290000}"/>
    <cellStyle name="Comma 6 2 2 8" xfId="13515" xr:uid="{00000000-0005-0000-0000-0000B5290000}"/>
    <cellStyle name="Comma 6 2 2 8 2" xfId="20850" xr:uid="{00000000-0005-0000-0000-0000B6290000}"/>
    <cellStyle name="Comma 6 2 2 9" xfId="19260" xr:uid="{00000000-0005-0000-0000-0000B7290000}"/>
    <cellStyle name="Comma 6 2 3" xfId="4056" xr:uid="{00000000-0005-0000-0000-0000B8290000}"/>
    <cellStyle name="Comma 6 2 3 2" xfId="4057" xr:uid="{00000000-0005-0000-0000-0000B9290000}"/>
    <cellStyle name="Comma 6 2 3 2 2" xfId="4058" xr:uid="{00000000-0005-0000-0000-0000BA290000}"/>
    <cellStyle name="Comma 6 2 3 2 2 2" xfId="4059" xr:uid="{00000000-0005-0000-0000-0000BB290000}"/>
    <cellStyle name="Comma 6 2 3 2 2 2 2" xfId="19279" xr:uid="{00000000-0005-0000-0000-0000BC290000}"/>
    <cellStyle name="Comma 6 2 3 2 2 3" xfId="13516" xr:uid="{00000000-0005-0000-0000-0000BD290000}"/>
    <cellStyle name="Comma 6 2 3 2 2 3 2" xfId="20851" xr:uid="{00000000-0005-0000-0000-0000BE290000}"/>
    <cellStyle name="Comma 6 2 3 2 2 3 3" xfId="22196" xr:uid="{00000000-0005-0000-0000-0000BF290000}"/>
    <cellStyle name="Comma 6 2 3 2 2 4" xfId="19278" xr:uid="{00000000-0005-0000-0000-0000C0290000}"/>
    <cellStyle name="Comma 6 2 3 2 3" xfId="4060" xr:uid="{00000000-0005-0000-0000-0000C1290000}"/>
    <cellStyle name="Comma 6 2 3 2 3 2" xfId="19280" xr:uid="{00000000-0005-0000-0000-0000C2290000}"/>
    <cellStyle name="Comma 6 2 3 2 4" xfId="13517" xr:uid="{00000000-0005-0000-0000-0000C3290000}"/>
    <cellStyle name="Comma 6 2 3 2 4 2" xfId="20852" xr:uid="{00000000-0005-0000-0000-0000C4290000}"/>
    <cellStyle name="Comma 6 2 3 2 4 3" xfId="22197" xr:uid="{00000000-0005-0000-0000-0000C5290000}"/>
    <cellStyle name="Comma 6 2 3 2 5" xfId="13518" xr:uid="{00000000-0005-0000-0000-0000C6290000}"/>
    <cellStyle name="Comma 6 2 3 2 5 2" xfId="20853" xr:uid="{00000000-0005-0000-0000-0000C7290000}"/>
    <cellStyle name="Comma 6 2 3 2 5 3" xfId="22198" xr:uid="{00000000-0005-0000-0000-0000C8290000}"/>
    <cellStyle name="Comma 6 2 3 2 6" xfId="13519" xr:uid="{00000000-0005-0000-0000-0000C9290000}"/>
    <cellStyle name="Comma 6 2 3 2 6 2" xfId="20854" xr:uid="{00000000-0005-0000-0000-0000CA290000}"/>
    <cellStyle name="Comma 6 2 3 2 7" xfId="19277" xr:uid="{00000000-0005-0000-0000-0000CB290000}"/>
    <cellStyle name="Comma 6 2 3 3" xfId="4061" xr:uid="{00000000-0005-0000-0000-0000CC290000}"/>
    <cellStyle name="Comma 6 2 3 3 2" xfId="4062" xr:uid="{00000000-0005-0000-0000-0000CD290000}"/>
    <cellStyle name="Comma 6 2 3 3 2 2" xfId="19282" xr:uid="{00000000-0005-0000-0000-0000CE290000}"/>
    <cellStyle name="Comma 6 2 3 3 3" xfId="13520" xr:uid="{00000000-0005-0000-0000-0000CF290000}"/>
    <cellStyle name="Comma 6 2 3 3 3 2" xfId="20855" xr:uid="{00000000-0005-0000-0000-0000D0290000}"/>
    <cellStyle name="Comma 6 2 3 3 3 3" xfId="22199" xr:uid="{00000000-0005-0000-0000-0000D1290000}"/>
    <cellStyle name="Comma 6 2 3 3 4" xfId="19281" xr:uid="{00000000-0005-0000-0000-0000D2290000}"/>
    <cellStyle name="Comma 6 2 3 4" xfId="4063" xr:uid="{00000000-0005-0000-0000-0000D3290000}"/>
    <cellStyle name="Comma 6 2 3 4 2" xfId="19283" xr:uid="{00000000-0005-0000-0000-0000D4290000}"/>
    <cellStyle name="Comma 6 2 3 5" xfId="13521" xr:uid="{00000000-0005-0000-0000-0000D5290000}"/>
    <cellStyle name="Comma 6 2 3 5 2" xfId="20856" xr:uid="{00000000-0005-0000-0000-0000D6290000}"/>
    <cellStyle name="Comma 6 2 3 5 3" xfId="22200" xr:uid="{00000000-0005-0000-0000-0000D7290000}"/>
    <cellStyle name="Comma 6 2 3 6" xfId="13522" xr:uid="{00000000-0005-0000-0000-0000D8290000}"/>
    <cellStyle name="Comma 6 2 3 6 2" xfId="20857" xr:uid="{00000000-0005-0000-0000-0000D9290000}"/>
    <cellStyle name="Comma 6 2 3 6 3" xfId="22201" xr:uid="{00000000-0005-0000-0000-0000DA290000}"/>
    <cellStyle name="Comma 6 2 3 7" xfId="13523" xr:uid="{00000000-0005-0000-0000-0000DB290000}"/>
    <cellStyle name="Comma 6 2 3 7 2" xfId="20858" xr:uid="{00000000-0005-0000-0000-0000DC290000}"/>
    <cellStyle name="Comma 6 2 3 8" xfId="19276" xr:uid="{00000000-0005-0000-0000-0000DD290000}"/>
    <cellStyle name="Comma 6 2 4" xfId="4064" xr:uid="{00000000-0005-0000-0000-0000DE290000}"/>
    <cellStyle name="Comma 6 2 4 2" xfId="4065" xr:uid="{00000000-0005-0000-0000-0000DF290000}"/>
    <cellStyle name="Comma 6 2 4 2 2" xfId="4066" xr:uid="{00000000-0005-0000-0000-0000E0290000}"/>
    <cellStyle name="Comma 6 2 4 2 2 2" xfId="4067" xr:uid="{00000000-0005-0000-0000-0000E1290000}"/>
    <cellStyle name="Comma 6 2 4 2 2 2 2" xfId="19287" xr:uid="{00000000-0005-0000-0000-0000E2290000}"/>
    <cellStyle name="Comma 6 2 4 2 2 3" xfId="13524" xr:uid="{00000000-0005-0000-0000-0000E3290000}"/>
    <cellStyle name="Comma 6 2 4 2 2 3 2" xfId="20859" xr:uid="{00000000-0005-0000-0000-0000E4290000}"/>
    <cellStyle name="Comma 6 2 4 2 2 3 3" xfId="22202" xr:uid="{00000000-0005-0000-0000-0000E5290000}"/>
    <cellStyle name="Comma 6 2 4 2 2 4" xfId="19286" xr:uid="{00000000-0005-0000-0000-0000E6290000}"/>
    <cellStyle name="Comma 6 2 4 2 3" xfId="4068" xr:uid="{00000000-0005-0000-0000-0000E7290000}"/>
    <cellStyle name="Comma 6 2 4 2 3 2" xfId="19288" xr:uid="{00000000-0005-0000-0000-0000E8290000}"/>
    <cellStyle name="Comma 6 2 4 2 4" xfId="13525" xr:uid="{00000000-0005-0000-0000-0000E9290000}"/>
    <cellStyle name="Comma 6 2 4 2 4 2" xfId="20860" xr:uid="{00000000-0005-0000-0000-0000EA290000}"/>
    <cellStyle name="Comma 6 2 4 2 4 3" xfId="22203" xr:uid="{00000000-0005-0000-0000-0000EB290000}"/>
    <cellStyle name="Comma 6 2 4 2 5" xfId="13526" xr:uid="{00000000-0005-0000-0000-0000EC290000}"/>
    <cellStyle name="Comma 6 2 4 2 5 2" xfId="20861" xr:uid="{00000000-0005-0000-0000-0000ED290000}"/>
    <cellStyle name="Comma 6 2 4 2 5 3" xfId="22204" xr:uid="{00000000-0005-0000-0000-0000EE290000}"/>
    <cellStyle name="Comma 6 2 4 2 6" xfId="13527" xr:uid="{00000000-0005-0000-0000-0000EF290000}"/>
    <cellStyle name="Comma 6 2 4 2 6 2" xfId="20862" xr:uid="{00000000-0005-0000-0000-0000F0290000}"/>
    <cellStyle name="Comma 6 2 4 2 7" xfId="19285" xr:uid="{00000000-0005-0000-0000-0000F1290000}"/>
    <cellStyle name="Comma 6 2 4 3" xfId="4069" xr:uid="{00000000-0005-0000-0000-0000F2290000}"/>
    <cellStyle name="Comma 6 2 4 3 2" xfId="4070" xr:uid="{00000000-0005-0000-0000-0000F3290000}"/>
    <cellStyle name="Comma 6 2 4 3 2 2" xfId="19290" xr:uid="{00000000-0005-0000-0000-0000F4290000}"/>
    <cellStyle name="Comma 6 2 4 3 3" xfId="13528" xr:uid="{00000000-0005-0000-0000-0000F5290000}"/>
    <cellStyle name="Comma 6 2 4 3 3 2" xfId="20863" xr:uid="{00000000-0005-0000-0000-0000F6290000}"/>
    <cellStyle name="Comma 6 2 4 3 3 3" xfId="22205" xr:uid="{00000000-0005-0000-0000-0000F7290000}"/>
    <cellStyle name="Comma 6 2 4 3 4" xfId="19289" xr:uid="{00000000-0005-0000-0000-0000F8290000}"/>
    <cellStyle name="Comma 6 2 4 4" xfId="4071" xr:uid="{00000000-0005-0000-0000-0000F9290000}"/>
    <cellStyle name="Comma 6 2 4 4 2" xfId="19291" xr:uid="{00000000-0005-0000-0000-0000FA290000}"/>
    <cellStyle name="Comma 6 2 4 5" xfId="13529" xr:uid="{00000000-0005-0000-0000-0000FB290000}"/>
    <cellStyle name="Comma 6 2 4 5 2" xfId="20864" xr:uid="{00000000-0005-0000-0000-0000FC290000}"/>
    <cellStyle name="Comma 6 2 4 5 3" xfId="22206" xr:uid="{00000000-0005-0000-0000-0000FD290000}"/>
    <cellStyle name="Comma 6 2 4 6" xfId="13530" xr:uid="{00000000-0005-0000-0000-0000FE290000}"/>
    <cellStyle name="Comma 6 2 4 6 2" xfId="20865" xr:uid="{00000000-0005-0000-0000-0000FF290000}"/>
    <cellStyle name="Comma 6 2 4 6 3" xfId="22207" xr:uid="{00000000-0005-0000-0000-0000002A0000}"/>
    <cellStyle name="Comma 6 2 4 7" xfId="13531" xr:uid="{00000000-0005-0000-0000-0000012A0000}"/>
    <cellStyle name="Comma 6 2 4 7 2" xfId="20866" xr:uid="{00000000-0005-0000-0000-0000022A0000}"/>
    <cellStyle name="Comma 6 2 4 8" xfId="19284" xr:uid="{00000000-0005-0000-0000-0000032A0000}"/>
    <cellStyle name="Comma 6 2 5" xfId="13532" xr:uid="{00000000-0005-0000-0000-0000042A0000}"/>
    <cellStyle name="Comma 6 2 5 2" xfId="20867" xr:uid="{00000000-0005-0000-0000-0000052A0000}"/>
    <cellStyle name="Comma 6 2 5 3" xfId="22208" xr:uid="{00000000-0005-0000-0000-0000062A0000}"/>
    <cellStyle name="Comma 6 2 6" xfId="19259" xr:uid="{00000000-0005-0000-0000-0000072A0000}"/>
    <cellStyle name="Comma 6 3" xfId="4072" xr:uid="{00000000-0005-0000-0000-0000082A0000}"/>
    <cellStyle name="Comma 6 3 2" xfId="4073" xr:uid="{00000000-0005-0000-0000-0000092A0000}"/>
    <cellStyle name="Comma 6 3 2 2" xfId="4074" xr:uid="{00000000-0005-0000-0000-00000A2A0000}"/>
    <cellStyle name="Comma 6 3 2 2 2" xfId="4075" xr:uid="{00000000-0005-0000-0000-00000B2A0000}"/>
    <cellStyle name="Comma 6 3 2 2 2 2" xfId="4076" xr:uid="{00000000-0005-0000-0000-00000C2A0000}"/>
    <cellStyle name="Comma 6 3 2 2 2 2 2" xfId="19296" xr:uid="{00000000-0005-0000-0000-00000D2A0000}"/>
    <cellStyle name="Comma 6 3 2 2 2 3" xfId="13533" xr:uid="{00000000-0005-0000-0000-00000E2A0000}"/>
    <cellStyle name="Comma 6 3 2 2 2 3 2" xfId="20868" xr:uid="{00000000-0005-0000-0000-00000F2A0000}"/>
    <cellStyle name="Comma 6 3 2 2 2 3 3" xfId="22209" xr:uid="{00000000-0005-0000-0000-0000102A0000}"/>
    <cellStyle name="Comma 6 3 2 2 2 4" xfId="19295" xr:uid="{00000000-0005-0000-0000-0000112A0000}"/>
    <cellStyle name="Comma 6 3 2 2 3" xfId="4077" xr:uid="{00000000-0005-0000-0000-0000122A0000}"/>
    <cellStyle name="Comma 6 3 2 2 3 2" xfId="19297" xr:uid="{00000000-0005-0000-0000-0000132A0000}"/>
    <cellStyle name="Comma 6 3 2 2 4" xfId="13534" xr:uid="{00000000-0005-0000-0000-0000142A0000}"/>
    <cellStyle name="Comma 6 3 2 2 4 2" xfId="20869" xr:uid="{00000000-0005-0000-0000-0000152A0000}"/>
    <cellStyle name="Comma 6 3 2 2 4 3" xfId="22210" xr:uid="{00000000-0005-0000-0000-0000162A0000}"/>
    <cellStyle name="Comma 6 3 2 2 5" xfId="13535" xr:uid="{00000000-0005-0000-0000-0000172A0000}"/>
    <cellStyle name="Comma 6 3 2 2 5 2" xfId="20870" xr:uid="{00000000-0005-0000-0000-0000182A0000}"/>
    <cellStyle name="Comma 6 3 2 2 5 3" xfId="22211" xr:uid="{00000000-0005-0000-0000-0000192A0000}"/>
    <cellStyle name="Comma 6 3 2 2 6" xfId="13536" xr:uid="{00000000-0005-0000-0000-00001A2A0000}"/>
    <cellStyle name="Comma 6 3 2 2 6 2" xfId="20871" xr:uid="{00000000-0005-0000-0000-00001B2A0000}"/>
    <cellStyle name="Comma 6 3 2 2 7" xfId="19294" xr:uid="{00000000-0005-0000-0000-00001C2A0000}"/>
    <cellStyle name="Comma 6 3 2 3" xfId="4078" xr:uid="{00000000-0005-0000-0000-00001D2A0000}"/>
    <cellStyle name="Comma 6 3 2 3 2" xfId="4079" xr:uid="{00000000-0005-0000-0000-00001E2A0000}"/>
    <cellStyle name="Comma 6 3 2 3 2 2" xfId="19299" xr:uid="{00000000-0005-0000-0000-00001F2A0000}"/>
    <cellStyle name="Comma 6 3 2 3 3" xfId="13537" xr:uid="{00000000-0005-0000-0000-0000202A0000}"/>
    <cellStyle name="Comma 6 3 2 3 3 2" xfId="20872" xr:uid="{00000000-0005-0000-0000-0000212A0000}"/>
    <cellStyle name="Comma 6 3 2 3 3 3" xfId="22212" xr:uid="{00000000-0005-0000-0000-0000222A0000}"/>
    <cellStyle name="Comma 6 3 2 3 4" xfId="19298" xr:uid="{00000000-0005-0000-0000-0000232A0000}"/>
    <cellStyle name="Comma 6 3 2 4" xfId="4080" xr:uid="{00000000-0005-0000-0000-0000242A0000}"/>
    <cellStyle name="Comma 6 3 2 4 2" xfId="19300" xr:uid="{00000000-0005-0000-0000-0000252A0000}"/>
    <cellStyle name="Comma 6 3 2 5" xfId="13538" xr:uid="{00000000-0005-0000-0000-0000262A0000}"/>
    <cellStyle name="Comma 6 3 2 5 2" xfId="20873" xr:uid="{00000000-0005-0000-0000-0000272A0000}"/>
    <cellStyle name="Comma 6 3 2 5 3" xfId="22213" xr:uid="{00000000-0005-0000-0000-0000282A0000}"/>
    <cellStyle name="Comma 6 3 2 6" xfId="13539" xr:uid="{00000000-0005-0000-0000-0000292A0000}"/>
    <cellStyle name="Comma 6 3 2 6 2" xfId="20874" xr:uid="{00000000-0005-0000-0000-00002A2A0000}"/>
    <cellStyle name="Comma 6 3 2 6 3" xfId="22214" xr:uid="{00000000-0005-0000-0000-00002B2A0000}"/>
    <cellStyle name="Comma 6 3 2 7" xfId="13540" xr:uid="{00000000-0005-0000-0000-00002C2A0000}"/>
    <cellStyle name="Comma 6 3 2 7 2" xfId="20875" xr:uid="{00000000-0005-0000-0000-00002D2A0000}"/>
    <cellStyle name="Comma 6 3 2 8" xfId="19293" xr:uid="{00000000-0005-0000-0000-00002E2A0000}"/>
    <cellStyle name="Comma 6 3 3" xfId="4081" xr:uid="{00000000-0005-0000-0000-00002F2A0000}"/>
    <cellStyle name="Comma 6 3 3 2" xfId="4082" xr:uid="{00000000-0005-0000-0000-0000302A0000}"/>
    <cellStyle name="Comma 6 3 3 2 2" xfId="4083" xr:uid="{00000000-0005-0000-0000-0000312A0000}"/>
    <cellStyle name="Comma 6 3 3 2 2 2" xfId="19303" xr:uid="{00000000-0005-0000-0000-0000322A0000}"/>
    <cellStyle name="Comma 6 3 3 2 3" xfId="13541" xr:uid="{00000000-0005-0000-0000-0000332A0000}"/>
    <cellStyle name="Comma 6 3 3 2 3 2" xfId="20876" xr:uid="{00000000-0005-0000-0000-0000342A0000}"/>
    <cellStyle name="Comma 6 3 3 2 3 3" xfId="22215" xr:uid="{00000000-0005-0000-0000-0000352A0000}"/>
    <cellStyle name="Comma 6 3 3 2 4" xfId="19302" xr:uid="{00000000-0005-0000-0000-0000362A0000}"/>
    <cellStyle name="Comma 6 3 3 3" xfId="4084" xr:uid="{00000000-0005-0000-0000-0000372A0000}"/>
    <cellStyle name="Comma 6 3 3 3 2" xfId="19304" xr:uid="{00000000-0005-0000-0000-0000382A0000}"/>
    <cellStyle name="Comma 6 3 3 4" xfId="13542" xr:uid="{00000000-0005-0000-0000-0000392A0000}"/>
    <cellStyle name="Comma 6 3 3 4 2" xfId="20877" xr:uid="{00000000-0005-0000-0000-00003A2A0000}"/>
    <cellStyle name="Comma 6 3 3 4 3" xfId="22216" xr:uid="{00000000-0005-0000-0000-00003B2A0000}"/>
    <cellStyle name="Comma 6 3 3 5" xfId="13543" xr:uid="{00000000-0005-0000-0000-00003C2A0000}"/>
    <cellStyle name="Comma 6 3 3 5 2" xfId="20878" xr:uid="{00000000-0005-0000-0000-00003D2A0000}"/>
    <cellStyle name="Comma 6 3 3 5 3" xfId="22217" xr:uid="{00000000-0005-0000-0000-00003E2A0000}"/>
    <cellStyle name="Comma 6 3 3 6" xfId="13544" xr:uid="{00000000-0005-0000-0000-00003F2A0000}"/>
    <cellStyle name="Comma 6 3 3 6 2" xfId="20879" xr:uid="{00000000-0005-0000-0000-0000402A0000}"/>
    <cellStyle name="Comma 6 3 3 7" xfId="19301" xr:uid="{00000000-0005-0000-0000-0000412A0000}"/>
    <cellStyle name="Comma 6 3 4" xfId="4085" xr:uid="{00000000-0005-0000-0000-0000422A0000}"/>
    <cellStyle name="Comma 6 3 4 2" xfId="4086" xr:uid="{00000000-0005-0000-0000-0000432A0000}"/>
    <cellStyle name="Comma 6 3 4 2 2" xfId="19306" xr:uid="{00000000-0005-0000-0000-0000442A0000}"/>
    <cellStyle name="Comma 6 3 4 3" xfId="13545" xr:uid="{00000000-0005-0000-0000-0000452A0000}"/>
    <cellStyle name="Comma 6 3 4 3 2" xfId="20880" xr:uid="{00000000-0005-0000-0000-0000462A0000}"/>
    <cellStyle name="Comma 6 3 4 3 3" xfId="22218" xr:uid="{00000000-0005-0000-0000-0000472A0000}"/>
    <cellStyle name="Comma 6 3 4 4" xfId="19305" xr:uid="{00000000-0005-0000-0000-0000482A0000}"/>
    <cellStyle name="Comma 6 3 5" xfId="4087" xr:uid="{00000000-0005-0000-0000-0000492A0000}"/>
    <cellStyle name="Comma 6 3 5 2" xfId="19307" xr:uid="{00000000-0005-0000-0000-00004A2A0000}"/>
    <cellStyle name="Comma 6 3 6" xfId="13546" xr:uid="{00000000-0005-0000-0000-00004B2A0000}"/>
    <cellStyle name="Comma 6 3 6 2" xfId="20881" xr:uid="{00000000-0005-0000-0000-00004C2A0000}"/>
    <cellStyle name="Comma 6 3 6 3" xfId="22219" xr:uid="{00000000-0005-0000-0000-00004D2A0000}"/>
    <cellStyle name="Comma 6 3 7" xfId="13547" xr:uid="{00000000-0005-0000-0000-00004E2A0000}"/>
    <cellStyle name="Comma 6 3 7 2" xfId="20882" xr:uid="{00000000-0005-0000-0000-00004F2A0000}"/>
    <cellStyle name="Comma 6 3 7 3" xfId="22220" xr:uid="{00000000-0005-0000-0000-0000502A0000}"/>
    <cellStyle name="Comma 6 3 8" xfId="13548" xr:uid="{00000000-0005-0000-0000-0000512A0000}"/>
    <cellStyle name="Comma 6 3 8 2" xfId="20883" xr:uid="{00000000-0005-0000-0000-0000522A0000}"/>
    <cellStyle name="Comma 6 3 9" xfId="19292" xr:uid="{00000000-0005-0000-0000-0000532A0000}"/>
    <cellStyle name="Comma 6 4" xfId="4088" xr:uid="{00000000-0005-0000-0000-0000542A0000}"/>
    <cellStyle name="Comma 6 4 2" xfId="4089" xr:uid="{00000000-0005-0000-0000-0000552A0000}"/>
    <cellStyle name="Comma 6 4 2 2" xfId="4090" xr:uid="{00000000-0005-0000-0000-0000562A0000}"/>
    <cellStyle name="Comma 6 4 2 2 2" xfId="4091" xr:uid="{00000000-0005-0000-0000-0000572A0000}"/>
    <cellStyle name="Comma 6 4 2 2 2 2" xfId="19311" xr:uid="{00000000-0005-0000-0000-0000582A0000}"/>
    <cellStyle name="Comma 6 4 2 2 3" xfId="13549" xr:uid="{00000000-0005-0000-0000-0000592A0000}"/>
    <cellStyle name="Comma 6 4 2 2 3 2" xfId="20884" xr:uid="{00000000-0005-0000-0000-00005A2A0000}"/>
    <cellStyle name="Comma 6 4 2 2 3 3" xfId="22221" xr:uid="{00000000-0005-0000-0000-00005B2A0000}"/>
    <cellStyle name="Comma 6 4 2 2 4" xfId="19310" xr:uid="{00000000-0005-0000-0000-00005C2A0000}"/>
    <cellStyle name="Comma 6 4 2 3" xfId="4092" xr:uid="{00000000-0005-0000-0000-00005D2A0000}"/>
    <cellStyle name="Comma 6 4 2 3 2" xfId="19312" xr:uid="{00000000-0005-0000-0000-00005E2A0000}"/>
    <cellStyle name="Comma 6 4 2 4" xfId="13550" xr:uid="{00000000-0005-0000-0000-00005F2A0000}"/>
    <cellStyle name="Comma 6 4 2 4 2" xfId="20885" xr:uid="{00000000-0005-0000-0000-0000602A0000}"/>
    <cellStyle name="Comma 6 4 2 4 3" xfId="22222" xr:uid="{00000000-0005-0000-0000-0000612A0000}"/>
    <cellStyle name="Comma 6 4 2 5" xfId="13551" xr:uid="{00000000-0005-0000-0000-0000622A0000}"/>
    <cellStyle name="Comma 6 4 2 5 2" xfId="20886" xr:uid="{00000000-0005-0000-0000-0000632A0000}"/>
    <cellStyle name="Comma 6 4 2 5 3" xfId="22223" xr:uid="{00000000-0005-0000-0000-0000642A0000}"/>
    <cellStyle name="Comma 6 4 2 6" xfId="13552" xr:uid="{00000000-0005-0000-0000-0000652A0000}"/>
    <cellStyle name="Comma 6 4 2 6 2" xfId="20887" xr:uid="{00000000-0005-0000-0000-0000662A0000}"/>
    <cellStyle name="Comma 6 4 2 7" xfId="19309" xr:uid="{00000000-0005-0000-0000-0000672A0000}"/>
    <cellStyle name="Comma 6 4 3" xfId="4093" xr:uid="{00000000-0005-0000-0000-0000682A0000}"/>
    <cellStyle name="Comma 6 4 3 2" xfId="4094" xr:uid="{00000000-0005-0000-0000-0000692A0000}"/>
    <cellStyle name="Comma 6 4 3 2 2" xfId="19314" xr:uid="{00000000-0005-0000-0000-00006A2A0000}"/>
    <cellStyle name="Comma 6 4 3 3" xfId="13553" xr:uid="{00000000-0005-0000-0000-00006B2A0000}"/>
    <cellStyle name="Comma 6 4 3 3 2" xfId="20888" xr:uid="{00000000-0005-0000-0000-00006C2A0000}"/>
    <cellStyle name="Comma 6 4 3 3 3" xfId="22224" xr:uid="{00000000-0005-0000-0000-00006D2A0000}"/>
    <cellStyle name="Comma 6 4 3 4" xfId="19313" xr:uid="{00000000-0005-0000-0000-00006E2A0000}"/>
    <cellStyle name="Comma 6 4 4" xfId="4095" xr:uid="{00000000-0005-0000-0000-00006F2A0000}"/>
    <cellStyle name="Comma 6 4 4 2" xfId="19315" xr:uid="{00000000-0005-0000-0000-0000702A0000}"/>
    <cellStyle name="Comma 6 4 5" xfId="13554" xr:uid="{00000000-0005-0000-0000-0000712A0000}"/>
    <cellStyle name="Comma 6 4 5 2" xfId="20889" xr:uid="{00000000-0005-0000-0000-0000722A0000}"/>
    <cellStyle name="Comma 6 4 5 3" xfId="22225" xr:uid="{00000000-0005-0000-0000-0000732A0000}"/>
    <cellStyle name="Comma 6 4 6" xfId="13555" xr:uid="{00000000-0005-0000-0000-0000742A0000}"/>
    <cellStyle name="Comma 6 4 6 2" xfId="20890" xr:uid="{00000000-0005-0000-0000-0000752A0000}"/>
    <cellStyle name="Comma 6 4 6 3" xfId="22226" xr:uid="{00000000-0005-0000-0000-0000762A0000}"/>
    <cellStyle name="Comma 6 4 7" xfId="13556" xr:uid="{00000000-0005-0000-0000-0000772A0000}"/>
    <cellStyle name="Comma 6 4 7 2" xfId="20891" xr:uid="{00000000-0005-0000-0000-0000782A0000}"/>
    <cellStyle name="Comma 6 4 8" xfId="19308" xr:uid="{00000000-0005-0000-0000-0000792A0000}"/>
    <cellStyle name="Comma 6 5" xfId="4096" xr:uid="{00000000-0005-0000-0000-00007A2A0000}"/>
    <cellStyle name="Comma 6 5 2" xfId="4097" xr:uid="{00000000-0005-0000-0000-00007B2A0000}"/>
    <cellStyle name="Comma 6 5 2 2" xfId="4098" xr:uid="{00000000-0005-0000-0000-00007C2A0000}"/>
    <cellStyle name="Comma 6 5 2 2 2" xfId="4099" xr:uid="{00000000-0005-0000-0000-00007D2A0000}"/>
    <cellStyle name="Comma 6 5 2 2 2 2" xfId="19319" xr:uid="{00000000-0005-0000-0000-00007E2A0000}"/>
    <cellStyle name="Comma 6 5 2 2 3" xfId="13557" xr:uid="{00000000-0005-0000-0000-00007F2A0000}"/>
    <cellStyle name="Comma 6 5 2 2 3 2" xfId="20892" xr:uid="{00000000-0005-0000-0000-0000802A0000}"/>
    <cellStyle name="Comma 6 5 2 2 3 3" xfId="22227" xr:uid="{00000000-0005-0000-0000-0000812A0000}"/>
    <cellStyle name="Comma 6 5 2 2 4" xfId="19318" xr:uid="{00000000-0005-0000-0000-0000822A0000}"/>
    <cellStyle name="Comma 6 5 2 3" xfId="4100" xr:uid="{00000000-0005-0000-0000-0000832A0000}"/>
    <cellStyle name="Comma 6 5 2 3 2" xfId="19320" xr:uid="{00000000-0005-0000-0000-0000842A0000}"/>
    <cellStyle name="Comma 6 5 2 4" xfId="13558" xr:uid="{00000000-0005-0000-0000-0000852A0000}"/>
    <cellStyle name="Comma 6 5 2 4 2" xfId="20893" xr:uid="{00000000-0005-0000-0000-0000862A0000}"/>
    <cellStyle name="Comma 6 5 2 4 3" xfId="22228" xr:uid="{00000000-0005-0000-0000-0000872A0000}"/>
    <cellStyle name="Comma 6 5 2 5" xfId="13559" xr:uid="{00000000-0005-0000-0000-0000882A0000}"/>
    <cellStyle name="Comma 6 5 2 5 2" xfId="20894" xr:uid="{00000000-0005-0000-0000-0000892A0000}"/>
    <cellStyle name="Comma 6 5 2 5 3" xfId="22229" xr:uid="{00000000-0005-0000-0000-00008A2A0000}"/>
    <cellStyle name="Comma 6 5 2 6" xfId="13560" xr:uid="{00000000-0005-0000-0000-00008B2A0000}"/>
    <cellStyle name="Comma 6 5 2 6 2" xfId="20895" xr:uid="{00000000-0005-0000-0000-00008C2A0000}"/>
    <cellStyle name="Comma 6 5 2 7" xfId="19317" xr:uid="{00000000-0005-0000-0000-00008D2A0000}"/>
    <cellStyle name="Comma 6 5 3" xfId="4101" xr:uid="{00000000-0005-0000-0000-00008E2A0000}"/>
    <cellStyle name="Comma 6 5 3 2" xfId="4102" xr:uid="{00000000-0005-0000-0000-00008F2A0000}"/>
    <cellStyle name="Comma 6 5 3 2 2" xfId="19322" xr:uid="{00000000-0005-0000-0000-0000902A0000}"/>
    <cellStyle name="Comma 6 5 3 3" xfId="13561" xr:uid="{00000000-0005-0000-0000-0000912A0000}"/>
    <cellStyle name="Comma 6 5 3 3 2" xfId="20896" xr:uid="{00000000-0005-0000-0000-0000922A0000}"/>
    <cellStyle name="Comma 6 5 3 3 3" xfId="22230" xr:uid="{00000000-0005-0000-0000-0000932A0000}"/>
    <cellStyle name="Comma 6 5 3 4" xfId="19321" xr:uid="{00000000-0005-0000-0000-0000942A0000}"/>
    <cellStyle name="Comma 6 5 4" xfId="4103" xr:uid="{00000000-0005-0000-0000-0000952A0000}"/>
    <cellStyle name="Comma 6 5 4 2" xfId="19323" xr:uid="{00000000-0005-0000-0000-0000962A0000}"/>
    <cellStyle name="Comma 6 5 5" xfId="13562" xr:uid="{00000000-0005-0000-0000-0000972A0000}"/>
    <cellStyle name="Comma 6 5 5 2" xfId="20897" xr:uid="{00000000-0005-0000-0000-0000982A0000}"/>
    <cellStyle name="Comma 6 5 5 3" xfId="22231" xr:uid="{00000000-0005-0000-0000-0000992A0000}"/>
    <cellStyle name="Comma 6 5 6" xfId="13563" xr:uid="{00000000-0005-0000-0000-00009A2A0000}"/>
    <cellStyle name="Comma 6 5 6 2" xfId="20898" xr:uid="{00000000-0005-0000-0000-00009B2A0000}"/>
    <cellStyle name="Comma 6 5 6 3" xfId="22232" xr:uid="{00000000-0005-0000-0000-00009C2A0000}"/>
    <cellStyle name="Comma 6 5 7" xfId="13564" xr:uid="{00000000-0005-0000-0000-00009D2A0000}"/>
    <cellStyle name="Comma 6 5 7 2" xfId="20899" xr:uid="{00000000-0005-0000-0000-00009E2A0000}"/>
    <cellStyle name="Comma 6 5 8" xfId="19316" xr:uid="{00000000-0005-0000-0000-00009F2A0000}"/>
    <cellStyle name="Comma 6 6" xfId="4104" xr:uid="{00000000-0005-0000-0000-0000A02A0000}"/>
    <cellStyle name="Comma 6 6 2" xfId="4105" xr:uid="{00000000-0005-0000-0000-0000A12A0000}"/>
    <cellStyle name="Comma 6 6 2 2" xfId="4106" xr:uid="{00000000-0005-0000-0000-0000A22A0000}"/>
    <cellStyle name="Comma 6 6 2 2 2" xfId="4107" xr:uid="{00000000-0005-0000-0000-0000A32A0000}"/>
    <cellStyle name="Comma 6 6 2 2 2 2" xfId="19327" xr:uid="{00000000-0005-0000-0000-0000A42A0000}"/>
    <cellStyle name="Comma 6 6 2 2 3" xfId="13565" xr:uid="{00000000-0005-0000-0000-0000A52A0000}"/>
    <cellStyle name="Comma 6 6 2 2 3 2" xfId="20900" xr:uid="{00000000-0005-0000-0000-0000A62A0000}"/>
    <cellStyle name="Comma 6 6 2 2 3 3" xfId="22233" xr:uid="{00000000-0005-0000-0000-0000A72A0000}"/>
    <cellStyle name="Comma 6 6 2 2 4" xfId="19326" xr:uid="{00000000-0005-0000-0000-0000A82A0000}"/>
    <cellStyle name="Comma 6 6 2 3" xfId="4108" xr:uid="{00000000-0005-0000-0000-0000A92A0000}"/>
    <cellStyle name="Comma 6 6 2 3 2" xfId="19328" xr:uid="{00000000-0005-0000-0000-0000AA2A0000}"/>
    <cellStyle name="Comma 6 6 2 4" xfId="13566" xr:uid="{00000000-0005-0000-0000-0000AB2A0000}"/>
    <cellStyle name="Comma 6 6 2 4 2" xfId="20901" xr:uid="{00000000-0005-0000-0000-0000AC2A0000}"/>
    <cellStyle name="Comma 6 6 2 4 3" xfId="22234" xr:uid="{00000000-0005-0000-0000-0000AD2A0000}"/>
    <cellStyle name="Comma 6 6 2 5" xfId="13567" xr:uid="{00000000-0005-0000-0000-0000AE2A0000}"/>
    <cellStyle name="Comma 6 6 2 5 2" xfId="20902" xr:uid="{00000000-0005-0000-0000-0000AF2A0000}"/>
    <cellStyle name="Comma 6 6 2 5 3" xfId="22235" xr:uid="{00000000-0005-0000-0000-0000B02A0000}"/>
    <cellStyle name="Comma 6 6 2 6" xfId="13568" xr:uid="{00000000-0005-0000-0000-0000B12A0000}"/>
    <cellStyle name="Comma 6 6 2 6 2" xfId="20903" xr:uid="{00000000-0005-0000-0000-0000B22A0000}"/>
    <cellStyle name="Comma 6 6 2 7" xfId="19325" xr:uid="{00000000-0005-0000-0000-0000B32A0000}"/>
    <cellStyle name="Comma 6 6 3" xfId="4109" xr:uid="{00000000-0005-0000-0000-0000B42A0000}"/>
    <cellStyle name="Comma 6 6 3 2" xfId="4110" xr:uid="{00000000-0005-0000-0000-0000B52A0000}"/>
    <cellStyle name="Comma 6 6 3 2 2" xfId="19330" xr:uid="{00000000-0005-0000-0000-0000B62A0000}"/>
    <cellStyle name="Comma 6 6 3 3" xfId="13569" xr:uid="{00000000-0005-0000-0000-0000B72A0000}"/>
    <cellStyle name="Comma 6 6 3 3 2" xfId="20904" xr:uid="{00000000-0005-0000-0000-0000B82A0000}"/>
    <cellStyle name="Comma 6 6 3 3 3" xfId="22236" xr:uid="{00000000-0005-0000-0000-0000B92A0000}"/>
    <cellStyle name="Comma 6 6 3 4" xfId="19329" xr:uid="{00000000-0005-0000-0000-0000BA2A0000}"/>
    <cellStyle name="Comma 6 6 4" xfId="4111" xr:uid="{00000000-0005-0000-0000-0000BB2A0000}"/>
    <cellStyle name="Comma 6 6 4 2" xfId="19331" xr:uid="{00000000-0005-0000-0000-0000BC2A0000}"/>
    <cellStyle name="Comma 6 6 5" xfId="13570" xr:uid="{00000000-0005-0000-0000-0000BD2A0000}"/>
    <cellStyle name="Comma 6 6 5 2" xfId="20905" xr:uid="{00000000-0005-0000-0000-0000BE2A0000}"/>
    <cellStyle name="Comma 6 6 5 3" xfId="22237" xr:uid="{00000000-0005-0000-0000-0000BF2A0000}"/>
    <cellStyle name="Comma 6 6 6" xfId="13571" xr:uid="{00000000-0005-0000-0000-0000C02A0000}"/>
    <cellStyle name="Comma 6 6 6 2" xfId="20906" xr:uid="{00000000-0005-0000-0000-0000C12A0000}"/>
    <cellStyle name="Comma 6 6 6 3" xfId="22238" xr:uid="{00000000-0005-0000-0000-0000C22A0000}"/>
    <cellStyle name="Comma 6 6 7" xfId="13572" xr:uid="{00000000-0005-0000-0000-0000C32A0000}"/>
    <cellStyle name="Comma 6 6 7 2" xfId="20907" xr:uid="{00000000-0005-0000-0000-0000C42A0000}"/>
    <cellStyle name="Comma 6 6 8" xfId="19324" xr:uid="{00000000-0005-0000-0000-0000C52A0000}"/>
    <cellStyle name="Comma 6 7" xfId="13573" xr:uid="{00000000-0005-0000-0000-0000C62A0000}"/>
    <cellStyle name="Comma 6 7 2" xfId="13574" xr:uid="{00000000-0005-0000-0000-0000C72A0000}"/>
    <cellStyle name="Comma 6 7 2 2" xfId="20909" xr:uid="{00000000-0005-0000-0000-0000C82A0000}"/>
    <cellStyle name="Comma 6 7 2 3" xfId="22240" xr:uid="{00000000-0005-0000-0000-0000C92A0000}"/>
    <cellStyle name="Comma 6 7 3" xfId="20908" xr:uid="{00000000-0005-0000-0000-0000CA2A0000}"/>
    <cellStyle name="Comma 6 7 4" xfId="22239" xr:uid="{00000000-0005-0000-0000-0000CB2A0000}"/>
    <cellStyle name="Comma 6 8" xfId="13575" xr:uid="{00000000-0005-0000-0000-0000CC2A0000}"/>
    <cellStyle name="Comma 6 8 2" xfId="20910" xr:uid="{00000000-0005-0000-0000-0000CD2A0000}"/>
    <cellStyle name="Comma 6 9" xfId="19258" xr:uid="{00000000-0005-0000-0000-0000CE2A0000}"/>
    <cellStyle name="Comma 60" xfId="4112" xr:uid="{00000000-0005-0000-0000-0000CF2A0000}"/>
    <cellStyle name="Comma 60 2" xfId="13576" xr:uid="{00000000-0005-0000-0000-0000D02A0000}"/>
    <cellStyle name="Comma 60 2 2" xfId="20911" xr:uid="{00000000-0005-0000-0000-0000D12A0000}"/>
    <cellStyle name="Comma 60 2 3" xfId="22241" xr:uid="{00000000-0005-0000-0000-0000D22A0000}"/>
    <cellStyle name="Comma 60 3" xfId="19332" xr:uid="{00000000-0005-0000-0000-0000D32A0000}"/>
    <cellStyle name="Comma 61" xfId="4113" xr:uid="{00000000-0005-0000-0000-0000D42A0000}"/>
    <cellStyle name="Comma 61 2" xfId="13577" xr:uid="{00000000-0005-0000-0000-0000D52A0000}"/>
    <cellStyle name="Comma 61 2 2" xfId="20912" xr:uid="{00000000-0005-0000-0000-0000D62A0000}"/>
    <cellStyle name="Comma 61 2 3" xfId="22242" xr:uid="{00000000-0005-0000-0000-0000D72A0000}"/>
    <cellStyle name="Comma 61 3" xfId="19333" xr:uid="{00000000-0005-0000-0000-0000D82A0000}"/>
    <cellStyle name="Comma 62" xfId="4114" xr:uid="{00000000-0005-0000-0000-0000D92A0000}"/>
    <cellStyle name="Comma 62 2" xfId="13578" xr:uid="{00000000-0005-0000-0000-0000DA2A0000}"/>
    <cellStyle name="Comma 62 2 2" xfId="20913" xr:uid="{00000000-0005-0000-0000-0000DB2A0000}"/>
    <cellStyle name="Comma 62 2 3" xfId="22243" xr:uid="{00000000-0005-0000-0000-0000DC2A0000}"/>
    <cellStyle name="Comma 62 3" xfId="19334" xr:uid="{00000000-0005-0000-0000-0000DD2A0000}"/>
    <cellStyle name="Comma 63" xfId="4115" xr:uid="{00000000-0005-0000-0000-0000DE2A0000}"/>
    <cellStyle name="Comma 63 2" xfId="13579" xr:uid="{00000000-0005-0000-0000-0000DF2A0000}"/>
    <cellStyle name="Comma 63 2 2" xfId="20914" xr:uid="{00000000-0005-0000-0000-0000E02A0000}"/>
    <cellStyle name="Comma 63 2 3" xfId="22244" xr:uid="{00000000-0005-0000-0000-0000E12A0000}"/>
    <cellStyle name="Comma 63 3" xfId="19335" xr:uid="{00000000-0005-0000-0000-0000E22A0000}"/>
    <cellStyle name="Comma 64" xfId="4116" xr:uid="{00000000-0005-0000-0000-0000E32A0000}"/>
    <cellStyle name="Comma 64 2" xfId="13580" xr:uid="{00000000-0005-0000-0000-0000E42A0000}"/>
    <cellStyle name="Comma 64 2 2" xfId="20915" xr:uid="{00000000-0005-0000-0000-0000E52A0000}"/>
    <cellStyle name="Comma 64 2 3" xfId="22245" xr:uid="{00000000-0005-0000-0000-0000E62A0000}"/>
    <cellStyle name="Comma 64 3" xfId="19336" xr:uid="{00000000-0005-0000-0000-0000E72A0000}"/>
    <cellStyle name="Comma 65" xfId="4117" xr:uid="{00000000-0005-0000-0000-0000E82A0000}"/>
    <cellStyle name="Comma 65 2" xfId="13581" xr:uid="{00000000-0005-0000-0000-0000E92A0000}"/>
    <cellStyle name="Comma 65 2 2" xfId="20916" xr:uid="{00000000-0005-0000-0000-0000EA2A0000}"/>
    <cellStyle name="Comma 65 2 3" xfId="22246" xr:uid="{00000000-0005-0000-0000-0000EB2A0000}"/>
    <cellStyle name="Comma 65 3" xfId="19337" xr:uid="{00000000-0005-0000-0000-0000EC2A0000}"/>
    <cellStyle name="Comma 66" xfId="4118" xr:uid="{00000000-0005-0000-0000-0000ED2A0000}"/>
    <cellStyle name="Comma 66 2" xfId="13582" xr:uid="{00000000-0005-0000-0000-0000EE2A0000}"/>
    <cellStyle name="Comma 66 2 2" xfId="20917" xr:uid="{00000000-0005-0000-0000-0000EF2A0000}"/>
    <cellStyle name="Comma 66 2 3" xfId="22247" xr:uid="{00000000-0005-0000-0000-0000F02A0000}"/>
    <cellStyle name="Comma 66 3" xfId="19338" xr:uid="{00000000-0005-0000-0000-0000F12A0000}"/>
    <cellStyle name="Comma 67" xfId="4119" xr:uid="{00000000-0005-0000-0000-0000F22A0000}"/>
    <cellStyle name="Comma 67 2" xfId="13583" xr:uid="{00000000-0005-0000-0000-0000F32A0000}"/>
    <cellStyle name="Comma 67 2 2" xfId="20918" xr:uid="{00000000-0005-0000-0000-0000F42A0000}"/>
    <cellStyle name="Comma 67 2 3" xfId="22248" xr:uid="{00000000-0005-0000-0000-0000F52A0000}"/>
    <cellStyle name="Comma 67 3" xfId="19339" xr:uid="{00000000-0005-0000-0000-0000F62A0000}"/>
    <cellStyle name="Comma 68" xfId="4120" xr:uid="{00000000-0005-0000-0000-0000F72A0000}"/>
    <cellStyle name="Comma 68 2" xfId="13584" xr:uid="{00000000-0005-0000-0000-0000F82A0000}"/>
    <cellStyle name="Comma 68 2 2" xfId="20919" xr:uid="{00000000-0005-0000-0000-0000F92A0000}"/>
    <cellStyle name="Comma 68 2 3" xfId="22249" xr:uid="{00000000-0005-0000-0000-0000FA2A0000}"/>
    <cellStyle name="Comma 68 3" xfId="19340" xr:uid="{00000000-0005-0000-0000-0000FB2A0000}"/>
    <cellStyle name="Comma 69" xfId="4121" xr:uid="{00000000-0005-0000-0000-0000FC2A0000}"/>
    <cellStyle name="Comma 69 2" xfId="13585" xr:uid="{00000000-0005-0000-0000-0000FD2A0000}"/>
    <cellStyle name="Comma 69 2 2" xfId="20920" xr:uid="{00000000-0005-0000-0000-0000FE2A0000}"/>
    <cellStyle name="Comma 69 2 3" xfId="22250" xr:uid="{00000000-0005-0000-0000-0000FF2A0000}"/>
    <cellStyle name="Comma 69 3" xfId="19341" xr:uid="{00000000-0005-0000-0000-0000002B0000}"/>
    <cellStyle name="Comma 7" xfId="4122" xr:uid="{00000000-0005-0000-0000-0000012B0000}"/>
    <cellStyle name="Comma 7 2" xfId="4123" xr:uid="{00000000-0005-0000-0000-0000022B0000}"/>
    <cellStyle name="Comma 7 2 2" xfId="13586" xr:uid="{00000000-0005-0000-0000-0000032B0000}"/>
    <cellStyle name="Comma 7 2 2 2" xfId="20921" xr:uid="{00000000-0005-0000-0000-0000042B0000}"/>
    <cellStyle name="Comma 7 2 2 3" xfId="22251" xr:uid="{00000000-0005-0000-0000-0000052B0000}"/>
    <cellStyle name="Comma 7 2 3" xfId="19343" xr:uid="{00000000-0005-0000-0000-0000062B0000}"/>
    <cellStyle name="Comma 7 3" xfId="4124" xr:uid="{00000000-0005-0000-0000-0000072B0000}"/>
    <cellStyle name="Comma 7 3 2" xfId="13587" xr:uid="{00000000-0005-0000-0000-0000082B0000}"/>
    <cellStyle name="Comma 7 3 2 2" xfId="20922" xr:uid="{00000000-0005-0000-0000-0000092B0000}"/>
    <cellStyle name="Comma 7 3 2 3" xfId="22252" xr:uid="{00000000-0005-0000-0000-00000A2B0000}"/>
    <cellStyle name="Comma 7 3 3" xfId="19344" xr:uid="{00000000-0005-0000-0000-00000B2B0000}"/>
    <cellStyle name="Comma 7 4" xfId="4125" xr:uid="{00000000-0005-0000-0000-00000C2B0000}"/>
    <cellStyle name="Comma 7 4 2" xfId="13588" xr:uid="{00000000-0005-0000-0000-00000D2B0000}"/>
    <cellStyle name="Comma 7 4 2 2" xfId="20923" xr:uid="{00000000-0005-0000-0000-00000E2B0000}"/>
    <cellStyle name="Comma 7 4 2 3" xfId="22253" xr:uid="{00000000-0005-0000-0000-00000F2B0000}"/>
    <cellStyle name="Comma 7 5" xfId="13589" xr:uid="{00000000-0005-0000-0000-0000102B0000}"/>
    <cellStyle name="Comma 7 5 2" xfId="20924" xr:uid="{00000000-0005-0000-0000-0000112B0000}"/>
    <cellStyle name="Comma 7 5 3" xfId="22254" xr:uid="{00000000-0005-0000-0000-0000122B0000}"/>
    <cellStyle name="Comma 7 6" xfId="19342" xr:uid="{00000000-0005-0000-0000-0000132B0000}"/>
    <cellStyle name="Comma 7_08 CCU IVA AGO-08" xfId="4126" xr:uid="{00000000-0005-0000-0000-0000142B0000}"/>
    <cellStyle name="Comma 70" xfId="4127" xr:uid="{00000000-0005-0000-0000-0000152B0000}"/>
    <cellStyle name="Comma 70 2" xfId="13590" xr:uid="{00000000-0005-0000-0000-0000162B0000}"/>
    <cellStyle name="Comma 70 2 2" xfId="20925" xr:uid="{00000000-0005-0000-0000-0000172B0000}"/>
    <cellStyle name="Comma 70 2 3" xfId="22255" xr:uid="{00000000-0005-0000-0000-0000182B0000}"/>
    <cellStyle name="Comma 70 3" xfId="19345" xr:uid="{00000000-0005-0000-0000-0000192B0000}"/>
    <cellStyle name="Comma 71" xfId="4128" xr:uid="{00000000-0005-0000-0000-00001A2B0000}"/>
    <cellStyle name="Comma 71 2" xfId="13591" xr:uid="{00000000-0005-0000-0000-00001B2B0000}"/>
    <cellStyle name="Comma 71 2 2" xfId="20926" xr:uid="{00000000-0005-0000-0000-00001C2B0000}"/>
    <cellStyle name="Comma 71 2 3" xfId="22256" xr:uid="{00000000-0005-0000-0000-00001D2B0000}"/>
    <cellStyle name="Comma 71 3" xfId="19346" xr:uid="{00000000-0005-0000-0000-00001E2B0000}"/>
    <cellStyle name="Comma 72" xfId="4129" xr:uid="{00000000-0005-0000-0000-00001F2B0000}"/>
    <cellStyle name="Comma 72 2" xfId="13592" xr:uid="{00000000-0005-0000-0000-0000202B0000}"/>
    <cellStyle name="Comma 72 2 2" xfId="20927" xr:uid="{00000000-0005-0000-0000-0000212B0000}"/>
    <cellStyle name="Comma 72 2 3" xfId="22257" xr:uid="{00000000-0005-0000-0000-0000222B0000}"/>
    <cellStyle name="Comma 72 3" xfId="19347" xr:uid="{00000000-0005-0000-0000-0000232B0000}"/>
    <cellStyle name="Comma 73" xfId="4130" xr:uid="{00000000-0005-0000-0000-0000242B0000}"/>
    <cellStyle name="Comma 73 2" xfId="13593" xr:uid="{00000000-0005-0000-0000-0000252B0000}"/>
    <cellStyle name="Comma 73 2 2" xfId="20928" xr:uid="{00000000-0005-0000-0000-0000262B0000}"/>
    <cellStyle name="Comma 73 2 3" xfId="22258" xr:uid="{00000000-0005-0000-0000-0000272B0000}"/>
    <cellStyle name="Comma 73 3" xfId="19348" xr:uid="{00000000-0005-0000-0000-0000282B0000}"/>
    <cellStyle name="Comma 74" xfId="4131" xr:uid="{00000000-0005-0000-0000-0000292B0000}"/>
    <cellStyle name="Comma 74 2" xfId="13594" xr:uid="{00000000-0005-0000-0000-00002A2B0000}"/>
    <cellStyle name="Comma 74 2 2" xfId="20929" xr:uid="{00000000-0005-0000-0000-00002B2B0000}"/>
    <cellStyle name="Comma 74 2 3" xfId="22259" xr:uid="{00000000-0005-0000-0000-00002C2B0000}"/>
    <cellStyle name="Comma 74 3" xfId="19349" xr:uid="{00000000-0005-0000-0000-00002D2B0000}"/>
    <cellStyle name="Comma 75" xfId="4132" xr:uid="{00000000-0005-0000-0000-00002E2B0000}"/>
    <cellStyle name="Comma 75 2" xfId="13595" xr:uid="{00000000-0005-0000-0000-00002F2B0000}"/>
    <cellStyle name="Comma 75 2 2" xfId="20930" xr:uid="{00000000-0005-0000-0000-0000302B0000}"/>
    <cellStyle name="Comma 75 2 3" xfId="22260" xr:uid="{00000000-0005-0000-0000-0000312B0000}"/>
    <cellStyle name="Comma 75 3" xfId="19350" xr:uid="{00000000-0005-0000-0000-0000322B0000}"/>
    <cellStyle name="Comma 76" xfId="4133" xr:uid="{00000000-0005-0000-0000-0000332B0000}"/>
    <cellStyle name="Comma 76 2" xfId="13596" xr:uid="{00000000-0005-0000-0000-0000342B0000}"/>
    <cellStyle name="Comma 76 2 2" xfId="20931" xr:uid="{00000000-0005-0000-0000-0000352B0000}"/>
    <cellStyle name="Comma 76 2 3" xfId="22261" xr:uid="{00000000-0005-0000-0000-0000362B0000}"/>
    <cellStyle name="Comma 76 3" xfId="19351" xr:uid="{00000000-0005-0000-0000-0000372B0000}"/>
    <cellStyle name="Comma 77" xfId="4134" xr:uid="{00000000-0005-0000-0000-0000382B0000}"/>
    <cellStyle name="Comma 77 2" xfId="13597" xr:uid="{00000000-0005-0000-0000-0000392B0000}"/>
    <cellStyle name="Comma 77 2 2" xfId="20932" xr:uid="{00000000-0005-0000-0000-00003A2B0000}"/>
    <cellStyle name="Comma 77 2 3" xfId="22262" xr:uid="{00000000-0005-0000-0000-00003B2B0000}"/>
    <cellStyle name="Comma 77 3" xfId="19352" xr:uid="{00000000-0005-0000-0000-00003C2B0000}"/>
    <cellStyle name="Comma 78" xfId="4135" xr:uid="{00000000-0005-0000-0000-00003D2B0000}"/>
    <cellStyle name="Comma 78 2" xfId="13598" xr:uid="{00000000-0005-0000-0000-00003E2B0000}"/>
    <cellStyle name="Comma 78 2 2" xfId="20933" xr:uid="{00000000-0005-0000-0000-00003F2B0000}"/>
    <cellStyle name="Comma 78 2 3" xfId="22263" xr:uid="{00000000-0005-0000-0000-0000402B0000}"/>
    <cellStyle name="Comma 78 3" xfId="19353" xr:uid="{00000000-0005-0000-0000-0000412B0000}"/>
    <cellStyle name="Comma 79" xfId="4136" xr:uid="{00000000-0005-0000-0000-0000422B0000}"/>
    <cellStyle name="Comma 79 2" xfId="13599" xr:uid="{00000000-0005-0000-0000-0000432B0000}"/>
    <cellStyle name="Comma 79 2 2" xfId="20934" xr:uid="{00000000-0005-0000-0000-0000442B0000}"/>
    <cellStyle name="Comma 79 2 3" xfId="22264" xr:uid="{00000000-0005-0000-0000-0000452B0000}"/>
    <cellStyle name="Comma 79 3" xfId="19354" xr:uid="{00000000-0005-0000-0000-0000462B0000}"/>
    <cellStyle name="Comma 8" xfId="4137" xr:uid="{00000000-0005-0000-0000-0000472B0000}"/>
    <cellStyle name="Comma 8 2" xfId="4138" xr:uid="{00000000-0005-0000-0000-0000482B0000}"/>
    <cellStyle name="Comma 8 2 2" xfId="4139" xr:uid="{00000000-0005-0000-0000-0000492B0000}"/>
    <cellStyle name="Comma 8 2 2 2" xfId="4140" xr:uid="{00000000-0005-0000-0000-00004A2B0000}"/>
    <cellStyle name="Comma 8 2 2 2 2" xfId="4141" xr:uid="{00000000-0005-0000-0000-00004B2B0000}"/>
    <cellStyle name="Comma 8 2 2 2 2 2" xfId="4142" xr:uid="{00000000-0005-0000-0000-00004C2B0000}"/>
    <cellStyle name="Comma 8 2 2 2 2 2 2" xfId="19360" xr:uid="{00000000-0005-0000-0000-00004D2B0000}"/>
    <cellStyle name="Comma 8 2 2 2 2 3" xfId="13600" xr:uid="{00000000-0005-0000-0000-00004E2B0000}"/>
    <cellStyle name="Comma 8 2 2 2 2 3 2" xfId="20935" xr:uid="{00000000-0005-0000-0000-00004F2B0000}"/>
    <cellStyle name="Comma 8 2 2 2 2 3 3" xfId="22265" xr:uid="{00000000-0005-0000-0000-0000502B0000}"/>
    <cellStyle name="Comma 8 2 2 2 2 4" xfId="19359" xr:uid="{00000000-0005-0000-0000-0000512B0000}"/>
    <cellStyle name="Comma 8 2 2 2 3" xfId="4143" xr:uid="{00000000-0005-0000-0000-0000522B0000}"/>
    <cellStyle name="Comma 8 2 2 2 3 2" xfId="19361" xr:uid="{00000000-0005-0000-0000-0000532B0000}"/>
    <cellStyle name="Comma 8 2 2 2 4" xfId="13601" xr:uid="{00000000-0005-0000-0000-0000542B0000}"/>
    <cellStyle name="Comma 8 2 2 2 4 2" xfId="20936" xr:uid="{00000000-0005-0000-0000-0000552B0000}"/>
    <cellStyle name="Comma 8 2 2 2 4 3" xfId="22266" xr:uid="{00000000-0005-0000-0000-0000562B0000}"/>
    <cellStyle name="Comma 8 2 2 2 5" xfId="13602" xr:uid="{00000000-0005-0000-0000-0000572B0000}"/>
    <cellStyle name="Comma 8 2 2 2 5 2" xfId="20937" xr:uid="{00000000-0005-0000-0000-0000582B0000}"/>
    <cellStyle name="Comma 8 2 2 2 5 3" xfId="22267" xr:uid="{00000000-0005-0000-0000-0000592B0000}"/>
    <cellStyle name="Comma 8 2 2 2 6" xfId="13603" xr:uid="{00000000-0005-0000-0000-00005A2B0000}"/>
    <cellStyle name="Comma 8 2 2 2 6 2" xfId="20938" xr:uid="{00000000-0005-0000-0000-00005B2B0000}"/>
    <cellStyle name="Comma 8 2 2 2 7" xfId="19358" xr:uid="{00000000-0005-0000-0000-00005C2B0000}"/>
    <cellStyle name="Comma 8 2 2 3" xfId="4144" xr:uid="{00000000-0005-0000-0000-00005D2B0000}"/>
    <cellStyle name="Comma 8 2 2 3 2" xfId="4145" xr:uid="{00000000-0005-0000-0000-00005E2B0000}"/>
    <cellStyle name="Comma 8 2 2 3 2 2" xfId="19363" xr:uid="{00000000-0005-0000-0000-00005F2B0000}"/>
    <cellStyle name="Comma 8 2 2 3 3" xfId="13604" xr:uid="{00000000-0005-0000-0000-0000602B0000}"/>
    <cellStyle name="Comma 8 2 2 3 3 2" xfId="20939" xr:uid="{00000000-0005-0000-0000-0000612B0000}"/>
    <cellStyle name="Comma 8 2 2 3 3 3" xfId="22268" xr:uid="{00000000-0005-0000-0000-0000622B0000}"/>
    <cellStyle name="Comma 8 2 2 3 4" xfId="19362" xr:uid="{00000000-0005-0000-0000-0000632B0000}"/>
    <cellStyle name="Comma 8 2 2 4" xfId="4146" xr:uid="{00000000-0005-0000-0000-0000642B0000}"/>
    <cellStyle name="Comma 8 2 2 4 2" xfId="19364" xr:uid="{00000000-0005-0000-0000-0000652B0000}"/>
    <cellStyle name="Comma 8 2 2 5" xfId="13605" xr:uid="{00000000-0005-0000-0000-0000662B0000}"/>
    <cellStyle name="Comma 8 2 2 5 2" xfId="20940" xr:uid="{00000000-0005-0000-0000-0000672B0000}"/>
    <cellStyle name="Comma 8 2 2 5 3" xfId="22269" xr:uid="{00000000-0005-0000-0000-0000682B0000}"/>
    <cellStyle name="Comma 8 2 2 6" xfId="13606" xr:uid="{00000000-0005-0000-0000-0000692B0000}"/>
    <cellStyle name="Comma 8 2 2 6 2" xfId="20941" xr:uid="{00000000-0005-0000-0000-00006A2B0000}"/>
    <cellStyle name="Comma 8 2 2 6 3" xfId="22270" xr:uid="{00000000-0005-0000-0000-00006B2B0000}"/>
    <cellStyle name="Comma 8 2 2 7" xfId="13607" xr:uid="{00000000-0005-0000-0000-00006C2B0000}"/>
    <cellStyle name="Comma 8 2 2 7 2" xfId="20942" xr:uid="{00000000-0005-0000-0000-00006D2B0000}"/>
    <cellStyle name="Comma 8 2 2 8" xfId="19357" xr:uid="{00000000-0005-0000-0000-00006E2B0000}"/>
    <cellStyle name="Comma 8 2 3" xfId="4147" xr:uid="{00000000-0005-0000-0000-00006F2B0000}"/>
    <cellStyle name="Comma 8 2 3 2" xfId="4148" xr:uid="{00000000-0005-0000-0000-0000702B0000}"/>
    <cellStyle name="Comma 8 2 3 2 2" xfId="4149" xr:uid="{00000000-0005-0000-0000-0000712B0000}"/>
    <cellStyle name="Comma 8 2 3 2 2 2" xfId="19367" xr:uid="{00000000-0005-0000-0000-0000722B0000}"/>
    <cellStyle name="Comma 8 2 3 2 3" xfId="13608" xr:uid="{00000000-0005-0000-0000-0000732B0000}"/>
    <cellStyle name="Comma 8 2 3 2 3 2" xfId="20943" xr:uid="{00000000-0005-0000-0000-0000742B0000}"/>
    <cellStyle name="Comma 8 2 3 2 3 3" xfId="22271" xr:uid="{00000000-0005-0000-0000-0000752B0000}"/>
    <cellStyle name="Comma 8 2 3 2 4" xfId="19366" xr:uid="{00000000-0005-0000-0000-0000762B0000}"/>
    <cellStyle name="Comma 8 2 3 3" xfId="4150" xr:uid="{00000000-0005-0000-0000-0000772B0000}"/>
    <cellStyle name="Comma 8 2 3 3 2" xfId="19368" xr:uid="{00000000-0005-0000-0000-0000782B0000}"/>
    <cellStyle name="Comma 8 2 3 4" xfId="13609" xr:uid="{00000000-0005-0000-0000-0000792B0000}"/>
    <cellStyle name="Comma 8 2 3 4 2" xfId="20944" xr:uid="{00000000-0005-0000-0000-00007A2B0000}"/>
    <cellStyle name="Comma 8 2 3 4 3" xfId="22272" xr:uid="{00000000-0005-0000-0000-00007B2B0000}"/>
    <cellStyle name="Comma 8 2 3 5" xfId="13610" xr:uid="{00000000-0005-0000-0000-00007C2B0000}"/>
    <cellStyle name="Comma 8 2 3 5 2" xfId="20945" xr:uid="{00000000-0005-0000-0000-00007D2B0000}"/>
    <cellStyle name="Comma 8 2 3 5 3" xfId="22273" xr:uid="{00000000-0005-0000-0000-00007E2B0000}"/>
    <cellStyle name="Comma 8 2 3 6" xfId="13611" xr:uid="{00000000-0005-0000-0000-00007F2B0000}"/>
    <cellStyle name="Comma 8 2 3 6 2" xfId="20946" xr:uid="{00000000-0005-0000-0000-0000802B0000}"/>
    <cellStyle name="Comma 8 2 3 7" xfId="19365" xr:uid="{00000000-0005-0000-0000-0000812B0000}"/>
    <cellStyle name="Comma 8 2 4" xfId="4151" xr:uid="{00000000-0005-0000-0000-0000822B0000}"/>
    <cellStyle name="Comma 8 2 4 2" xfId="4152" xr:uid="{00000000-0005-0000-0000-0000832B0000}"/>
    <cellStyle name="Comma 8 2 4 2 2" xfId="19370" xr:uid="{00000000-0005-0000-0000-0000842B0000}"/>
    <cellStyle name="Comma 8 2 4 3" xfId="13612" xr:uid="{00000000-0005-0000-0000-0000852B0000}"/>
    <cellStyle name="Comma 8 2 4 3 2" xfId="20947" xr:uid="{00000000-0005-0000-0000-0000862B0000}"/>
    <cellStyle name="Comma 8 2 4 3 3" xfId="22274" xr:uid="{00000000-0005-0000-0000-0000872B0000}"/>
    <cellStyle name="Comma 8 2 4 4" xfId="19369" xr:uid="{00000000-0005-0000-0000-0000882B0000}"/>
    <cellStyle name="Comma 8 2 5" xfId="4153" xr:uid="{00000000-0005-0000-0000-0000892B0000}"/>
    <cellStyle name="Comma 8 2 5 2" xfId="19371" xr:uid="{00000000-0005-0000-0000-00008A2B0000}"/>
    <cellStyle name="Comma 8 2 6" xfId="13613" xr:uid="{00000000-0005-0000-0000-00008B2B0000}"/>
    <cellStyle name="Comma 8 2 6 2" xfId="20948" xr:uid="{00000000-0005-0000-0000-00008C2B0000}"/>
    <cellStyle name="Comma 8 2 6 3" xfId="22275" xr:uid="{00000000-0005-0000-0000-00008D2B0000}"/>
    <cellStyle name="Comma 8 2 7" xfId="13614" xr:uid="{00000000-0005-0000-0000-00008E2B0000}"/>
    <cellStyle name="Comma 8 2 7 2" xfId="20949" xr:uid="{00000000-0005-0000-0000-00008F2B0000}"/>
    <cellStyle name="Comma 8 2 7 3" xfId="22276" xr:uid="{00000000-0005-0000-0000-0000902B0000}"/>
    <cellStyle name="Comma 8 2 8" xfId="13615" xr:uid="{00000000-0005-0000-0000-0000912B0000}"/>
    <cellStyle name="Comma 8 2 8 2" xfId="20950" xr:uid="{00000000-0005-0000-0000-0000922B0000}"/>
    <cellStyle name="Comma 8 2 9" xfId="19356" xr:uid="{00000000-0005-0000-0000-0000932B0000}"/>
    <cellStyle name="Comma 8 3" xfId="4154" xr:uid="{00000000-0005-0000-0000-0000942B0000}"/>
    <cellStyle name="Comma 8 3 2" xfId="4155" xr:uid="{00000000-0005-0000-0000-0000952B0000}"/>
    <cellStyle name="Comma 8 3 2 2" xfId="4156" xr:uid="{00000000-0005-0000-0000-0000962B0000}"/>
    <cellStyle name="Comma 8 3 2 2 2" xfId="4157" xr:uid="{00000000-0005-0000-0000-0000972B0000}"/>
    <cellStyle name="Comma 8 3 2 2 2 2" xfId="19375" xr:uid="{00000000-0005-0000-0000-0000982B0000}"/>
    <cellStyle name="Comma 8 3 2 2 3" xfId="13616" xr:uid="{00000000-0005-0000-0000-0000992B0000}"/>
    <cellStyle name="Comma 8 3 2 2 3 2" xfId="20951" xr:uid="{00000000-0005-0000-0000-00009A2B0000}"/>
    <cellStyle name="Comma 8 3 2 2 3 3" xfId="22277" xr:uid="{00000000-0005-0000-0000-00009B2B0000}"/>
    <cellStyle name="Comma 8 3 2 2 4" xfId="19374" xr:uid="{00000000-0005-0000-0000-00009C2B0000}"/>
    <cellStyle name="Comma 8 3 2 3" xfId="4158" xr:uid="{00000000-0005-0000-0000-00009D2B0000}"/>
    <cellStyle name="Comma 8 3 2 3 2" xfId="19376" xr:uid="{00000000-0005-0000-0000-00009E2B0000}"/>
    <cellStyle name="Comma 8 3 2 4" xfId="13617" xr:uid="{00000000-0005-0000-0000-00009F2B0000}"/>
    <cellStyle name="Comma 8 3 2 4 2" xfId="20952" xr:uid="{00000000-0005-0000-0000-0000A02B0000}"/>
    <cellStyle name="Comma 8 3 2 4 3" xfId="22278" xr:uid="{00000000-0005-0000-0000-0000A12B0000}"/>
    <cellStyle name="Comma 8 3 2 5" xfId="13618" xr:uid="{00000000-0005-0000-0000-0000A22B0000}"/>
    <cellStyle name="Comma 8 3 2 5 2" xfId="20953" xr:uid="{00000000-0005-0000-0000-0000A32B0000}"/>
    <cellStyle name="Comma 8 3 2 5 3" xfId="22279" xr:uid="{00000000-0005-0000-0000-0000A42B0000}"/>
    <cellStyle name="Comma 8 3 2 6" xfId="13619" xr:uid="{00000000-0005-0000-0000-0000A52B0000}"/>
    <cellStyle name="Comma 8 3 2 6 2" xfId="20954" xr:uid="{00000000-0005-0000-0000-0000A62B0000}"/>
    <cellStyle name="Comma 8 3 2 7" xfId="19373" xr:uid="{00000000-0005-0000-0000-0000A72B0000}"/>
    <cellStyle name="Comma 8 3 3" xfId="4159" xr:uid="{00000000-0005-0000-0000-0000A82B0000}"/>
    <cellStyle name="Comma 8 3 3 2" xfId="4160" xr:uid="{00000000-0005-0000-0000-0000A92B0000}"/>
    <cellStyle name="Comma 8 3 3 2 2" xfId="19378" xr:uid="{00000000-0005-0000-0000-0000AA2B0000}"/>
    <cellStyle name="Comma 8 3 3 3" xfId="13620" xr:uid="{00000000-0005-0000-0000-0000AB2B0000}"/>
    <cellStyle name="Comma 8 3 3 3 2" xfId="20955" xr:uid="{00000000-0005-0000-0000-0000AC2B0000}"/>
    <cellStyle name="Comma 8 3 3 3 3" xfId="22280" xr:uid="{00000000-0005-0000-0000-0000AD2B0000}"/>
    <cellStyle name="Comma 8 3 3 4" xfId="19377" xr:uid="{00000000-0005-0000-0000-0000AE2B0000}"/>
    <cellStyle name="Comma 8 3 4" xfId="4161" xr:uid="{00000000-0005-0000-0000-0000AF2B0000}"/>
    <cellStyle name="Comma 8 3 4 2" xfId="19379" xr:uid="{00000000-0005-0000-0000-0000B02B0000}"/>
    <cellStyle name="Comma 8 3 5" xfId="13621" xr:uid="{00000000-0005-0000-0000-0000B12B0000}"/>
    <cellStyle name="Comma 8 3 5 2" xfId="20956" xr:uid="{00000000-0005-0000-0000-0000B22B0000}"/>
    <cellStyle name="Comma 8 3 5 3" xfId="22281" xr:uid="{00000000-0005-0000-0000-0000B32B0000}"/>
    <cellStyle name="Comma 8 3 6" xfId="13622" xr:uid="{00000000-0005-0000-0000-0000B42B0000}"/>
    <cellStyle name="Comma 8 3 6 2" xfId="20957" xr:uid="{00000000-0005-0000-0000-0000B52B0000}"/>
    <cellStyle name="Comma 8 3 6 3" xfId="22282" xr:uid="{00000000-0005-0000-0000-0000B62B0000}"/>
    <cellStyle name="Comma 8 3 7" xfId="13623" xr:uid="{00000000-0005-0000-0000-0000B72B0000}"/>
    <cellStyle name="Comma 8 3 7 2" xfId="20958" xr:uid="{00000000-0005-0000-0000-0000B82B0000}"/>
    <cellStyle name="Comma 8 3 8" xfId="19372" xr:uid="{00000000-0005-0000-0000-0000B92B0000}"/>
    <cellStyle name="Comma 8 4" xfId="4162" xr:uid="{00000000-0005-0000-0000-0000BA2B0000}"/>
    <cellStyle name="Comma 8 4 2" xfId="4163" xr:uid="{00000000-0005-0000-0000-0000BB2B0000}"/>
    <cellStyle name="Comma 8 4 2 2" xfId="4164" xr:uid="{00000000-0005-0000-0000-0000BC2B0000}"/>
    <cellStyle name="Comma 8 4 2 2 2" xfId="4165" xr:uid="{00000000-0005-0000-0000-0000BD2B0000}"/>
    <cellStyle name="Comma 8 4 2 2 2 2" xfId="19383" xr:uid="{00000000-0005-0000-0000-0000BE2B0000}"/>
    <cellStyle name="Comma 8 4 2 2 3" xfId="13624" xr:uid="{00000000-0005-0000-0000-0000BF2B0000}"/>
    <cellStyle name="Comma 8 4 2 2 3 2" xfId="20959" xr:uid="{00000000-0005-0000-0000-0000C02B0000}"/>
    <cellStyle name="Comma 8 4 2 2 3 3" xfId="22283" xr:uid="{00000000-0005-0000-0000-0000C12B0000}"/>
    <cellStyle name="Comma 8 4 2 2 4" xfId="19382" xr:uid="{00000000-0005-0000-0000-0000C22B0000}"/>
    <cellStyle name="Comma 8 4 2 3" xfId="4166" xr:uid="{00000000-0005-0000-0000-0000C32B0000}"/>
    <cellStyle name="Comma 8 4 2 3 2" xfId="19384" xr:uid="{00000000-0005-0000-0000-0000C42B0000}"/>
    <cellStyle name="Comma 8 4 2 4" xfId="13625" xr:uid="{00000000-0005-0000-0000-0000C52B0000}"/>
    <cellStyle name="Comma 8 4 2 4 2" xfId="20960" xr:uid="{00000000-0005-0000-0000-0000C62B0000}"/>
    <cellStyle name="Comma 8 4 2 4 3" xfId="22284" xr:uid="{00000000-0005-0000-0000-0000C72B0000}"/>
    <cellStyle name="Comma 8 4 2 5" xfId="13626" xr:uid="{00000000-0005-0000-0000-0000C82B0000}"/>
    <cellStyle name="Comma 8 4 2 5 2" xfId="20961" xr:uid="{00000000-0005-0000-0000-0000C92B0000}"/>
    <cellStyle name="Comma 8 4 2 5 3" xfId="22285" xr:uid="{00000000-0005-0000-0000-0000CA2B0000}"/>
    <cellStyle name="Comma 8 4 2 6" xfId="13627" xr:uid="{00000000-0005-0000-0000-0000CB2B0000}"/>
    <cellStyle name="Comma 8 4 2 6 2" xfId="20962" xr:uid="{00000000-0005-0000-0000-0000CC2B0000}"/>
    <cellStyle name="Comma 8 4 2 7" xfId="19381" xr:uid="{00000000-0005-0000-0000-0000CD2B0000}"/>
    <cellStyle name="Comma 8 4 3" xfId="4167" xr:uid="{00000000-0005-0000-0000-0000CE2B0000}"/>
    <cellStyle name="Comma 8 4 3 2" xfId="4168" xr:uid="{00000000-0005-0000-0000-0000CF2B0000}"/>
    <cellStyle name="Comma 8 4 3 2 2" xfId="19386" xr:uid="{00000000-0005-0000-0000-0000D02B0000}"/>
    <cellStyle name="Comma 8 4 3 3" xfId="13628" xr:uid="{00000000-0005-0000-0000-0000D12B0000}"/>
    <cellStyle name="Comma 8 4 3 3 2" xfId="20963" xr:uid="{00000000-0005-0000-0000-0000D22B0000}"/>
    <cellStyle name="Comma 8 4 3 3 3" xfId="22286" xr:uid="{00000000-0005-0000-0000-0000D32B0000}"/>
    <cellStyle name="Comma 8 4 3 4" xfId="19385" xr:uid="{00000000-0005-0000-0000-0000D42B0000}"/>
    <cellStyle name="Comma 8 4 4" xfId="4169" xr:uid="{00000000-0005-0000-0000-0000D52B0000}"/>
    <cellStyle name="Comma 8 4 4 2" xfId="19387" xr:uid="{00000000-0005-0000-0000-0000D62B0000}"/>
    <cellStyle name="Comma 8 4 5" xfId="13629" xr:uid="{00000000-0005-0000-0000-0000D72B0000}"/>
    <cellStyle name="Comma 8 4 5 2" xfId="20964" xr:uid="{00000000-0005-0000-0000-0000D82B0000}"/>
    <cellStyle name="Comma 8 4 5 3" xfId="22287" xr:uid="{00000000-0005-0000-0000-0000D92B0000}"/>
    <cellStyle name="Comma 8 4 6" xfId="13630" xr:uid="{00000000-0005-0000-0000-0000DA2B0000}"/>
    <cellStyle name="Comma 8 4 6 2" xfId="20965" xr:uid="{00000000-0005-0000-0000-0000DB2B0000}"/>
    <cellStyle name="Comma 8 4 6 3" xfId="22288" xr:uid="{00000000-0005-0000-0000-0000DC2B0000}"/>
    <cellStyle name="Comma 8 4 7" xfId="13631" xr:uid="{00000000-0005-0000-0000-0000DD2B0000}"/>
    <cellStyle name="Comma 8 4 7 2" xfId="20966" xr:uid="{00000000-0005-0000-0000-0000DE2B0000}"/>
    <cellStyle name="Comma 8 4 8" xfId="19380" xr:uid="{00000000-0005-0000-0000-0000DF2B0000}"/>
    <cellStyle name="Comma 8 5" xfId="4170" xr:uid="{00000000-0005-0000-0000-0000E02B0000}"/>
    <cellStyle name="Comma 8 5 2" xfId="4171" xr:uid="{00000000-0005-0000-0000-0000E12B0000}"/>
    <cellStyle name="Comma 8 5 2 2" xfId="4172" xr:uid="{00000000-0005-0000-0000-0000E22B0000}"/>
    <cellStyle name="Comma 8 5 2 2 2" xfId="4173" xr:uid="{00000000-0005-0000-0000-0000E32B0000}"/>
    <cellStyle name="Comma 8 5 2 2 2 2" xfId="19391" xr:uid="{00000000-0005-0000-0000-0000E42B0000}"/>
    <cellStyle name="Comma 8 5 2 2 3" xfId="13632" xr:uid="{00000000-0005-0000-0000-0000E52B0000}"/>
    <cellStyle name="Comma 8 5 2 2 3 2" xfId="20967" xr:uid="{00000000-0005-0000-0000-0000E62B0000}"/>
    <cellStyle name="Comma 8 5 2 2 3 3" xfId="22289" xr:uid="{00000000-0005-0000-0000-0000E72B0000}"/>
    <cellStyle name="Comma 8 5 2 2 4" xfId="19390" xr:uid="{00000000-0005-0000-0000-0000E82B0000}"/>
    <cellStyle name="Comma 8 5 2 3" xfId="4174" xr:uid="{00000000-0005-0000-0000-0000E92B0000}"/>
    <cellStyle name="Comma 8 5 2 3 2" xfId="19392" xr:uid="{00000000-0005-0000-0000-0000EA2B0000}"/>
    <cellStyle name="Comma 8 5 2 4" xfId="13633" xr:uid="{00000000-0005-0000-0000-0000EB2B0000}"/>
    <cellStyle name="Comma 8 5 2 4 2" xfId="20968" xr:uid="{00000000-0005-0000-0000-0000EC2B0000}"/>
    <cellStyle name="Comma 8 5 2 4 3" xfId="22290" xr:uid="{00000000-0005-0000-0000-0000ED2B0000}"/>
    <cellStyle name="Comma 8 5 2 5" xfId="13634" xr:uid="{00000000-0005-0000-0000-0000EE2B0000}"/>
    <cellStyle name="Comma 8 5 2 5 2" xfId="20969" xr:uid="{00000000-0005-0000-0000-0000EF2B0000}"/>
    <cellStyle name="Comma 8 5 2 5 3" xfId="22291" xr:uid="{00000000-0005-0000-0000-0000F02B0000}"/>
    <cellStyle name="Comma 8 5 2 6" xfId="13635" xr:uid="{00000000-0005-0000-0000-0000F12B0000}"/>
    <cellStyle name="Comma 8 5 2 6 2" xfId="20970" xr:uid="{00000000-0005-0000-0000-0000F22B0000}"/>
    <cellStyle name="Comma 8 5 2 7" xfId="19389" xr:uid="{00000000-0005-0000-0000-0000F32B0000}"/>
    <cellStyle name="Comma 8 5 3" xfId="4175" xr:uid="{00000000-0005-0000-0000-0000F42B0000}"/>
    <cellStyle name="Comma 8 5 3 2" xfId="4176" xr:uid="{00000000-0005-0000-0000-0000F52B0000}"/>
    <cellStyle name="Comma 8 5 3 2 2" xfId="19394" xr:uid="{00000000-0005-0000-0000-0000F62B0000}"/>
    <cellStyle name="Comma 8 5 3 3" xfId="13636" xr:uid="{00000000-0005-0000-0000-0000F72B0000}"/>
    <cellStyle name="Comma 8 5 3 3 2" xfId="20971" xr:uid="{00000000-0005-0000-0000-0000F82B0000}"/>
    <cellStyle name="Comma 8 5 3 3 3" xfId="22292" xr:uid="{00000000-0005-0000-0000-0000F92B0000}"/>
    <cellStyle name="Comma 8 5 3 4" xfId="19393" xr:uid="{00000000-0005-0000-0000-0000FA2B0000}"/>
    <cellStyle name="Comma 8 5 4" xfId="4177" xr:uid="{00000000-0005-0000-0000-0000FB2B0000}"/>
    <cellStyle name="Comma 8 5 4 2" xfId="19395" xr:uid="{00000000-0005-0000-0000-0000FC2B0000}"/>
    <cellStyle name="Comma 8 5 5" xfId="13637" xr:uid="{00000000-0005-0000-0000-0000FD2B0000}"/>
    <cellStyle name="Comma 8 5 5 2" xfId="20972" xr:uid="{00000000-0005-0000-0000-0000FE2B0000}"/>
    <cellStyle name="Comma 8 5 5 3" xfId="22293" xr:uid="{00000000-0005-0000-0000-0000FF2B0000}"/>
    <cellStyle name="Comma 8 5 6" xfId="13638" xr:uid="{00000000-0005-0000-0000-0000002C0000}"/>
    <cellStyle name="Comma 8 5 6 2" xfId="20973" xr:uid="{00000000-0005-0000-0000-0000012C0000}"/>
    <cellStyle name="Comma 8 5 6 3" xfId="22294" xr:uid="{00000000-0005-0000-0000-0000022C0000}"/>
    <cellStyle name="Comma 8 5 7" xfId="13639" xr:uid="{00000000-0005-0000-0000-0000032C0000}"/>
    <cellStyle name="Comma 8 5 7 2" xfId="20974" xr:uid="{00000000-0005-0000-0000-0000042C0000}"/>
    <cellStyle name="Comma 8 5 8" xfId="19388" xr:uid="{00000000-0005-0000-0000-0000052C0000}"/>
    <cellStyle name="Comma 8 6" xfId="13640" xr:uid="{00000000-0005-0000-0000-0000062C0000}"/>
    <cellStyle name="Comma 8 6 2" xfId="13641" xr:uid="{00000000-0005-0000-0000-0000072C0000}"/>
    <cellStyle name="Comma 8 6 2 2" xfId="20976" xr:uid="{00000000-0005-0000-0000-0000082C0000}"/>
    <cellStyle name="Comma 8 6 2 3" xfId="22296" xr:uid="{00000000-0005-0000-0000-0000092C0000}"/>
    <cellStyle name="Comma 8 6 3" xfId="20975" xr:uid="{00000000-0005-0000-0000-00000A2C0000}"/>
    <cellStyle name="Comma 8 6 4" xfId="22295" xr:uid="{00000000-0005-0000-0000-00000B2C0000}"/>
    <cellStyle name="Comma 8 7" xfId="13642" xr:uid="{00000000-0005-0000-0000-00000C2C0000}"/>
    <cellStyle name="Comma 8 7 2" xfId="20977" xr:uid="{00000000-0005-0000-0000-00000D2C0000}"/>
    <cellStyle name="Comma 8 8" xfId="19355" xr:uid="{00000000-0005-0000-0000-00000E2C0000}"/>
    <cellStyle name="Comma 80" xfId="4178" xr:uid="{00000000-0005-0000-0000-00000F2C0000}"/>
    <cellStyle name="Comma 80 2" xfId="13643" xr:uid="{00000000-0005-0000-0000-0000102C0000}"/>
    <cellStyle name="Comma 80 2 2" xfId="20978" xr:uid="{00000000-0005-0000-0000-0000112C0000}"/>
    <cellStyle name="Comma 80 2 3" xfId="22297" xr:uid="{00000000-0005-0000-0000-0000122C0000}"/>
    <cellStyle name="Comma 80 3" xfId="19396" xr:uid="{00000000-0005-0000-0000-0000132C0000}"/>
    <cellStyle name="Comma 81" xfId="4179" xr:uid="{00000000-0005-0000-0000-0000142C0000}"/>
    <cellStyle name="Comma 81 2" xfId="13644" xr:uid="{00000000-0005-0000-0000-0000152C0000}"/>
    <cellStyle name="Comma 81 2 2" xfId="20979" xr:uid="{00000000-0005-0000-0000-0000162C0000}"/>
    <cellStyle name="Comma 81 2 3" xfId="22298" xr:uid="{00000000-0005-0000-0000-0000172C0000}"/>
    <cellStyle name="Comma 81 3" xfId="19397" xr:uid="{00000000-0005-0000-0000-0000182C0000}"/>
    <cellStyle name="Comma 82" xfId="4180" xr:uid="{00000000-0005-0000-0000-0000192C0000}"/>
    <cellStyle name="Comma 82 2" xfId="13645" xr:uid="{00000000-0005-0000-0000-00001A2C0000}"/>
    <cellStyle name="Comma 82 2 2" xfId="20980" xr:uid="{00000000-0005-0000-0000-00001B2C0000}"/>
    <cellStyle name="Comma 82 2 3" xfId="22299" xr:uid="{00000000-0005-0000-0000-00001C2C0000}"/>
    <cellStyle name="Comma 82 3" xfId="19398" xr:uid="{00000000-0005-0000-0000-00001D2C0000}"/>
    <cellStyle name="Comma 83" xfId="4181" xr:uid="{00000000-0005-0000-0000-00001E2C0000}"/>
    <cellStyle name="Comma 83 2" xfId="13646" xr:uid="{00000000-0005-0000-0000-00001F2C0000}"/>
    <cellStyle name="Comma 83 2 2" xfId="20981" xr:uid="{00000000-0005-0000-0000-0000202C0000}"/>
    <cellStyle name="Comma 83 2 3" xfId="22300" xr:uid="{00000000-0005-0000-0000-0000212C0000}"/>
    <cellStyle name="Comma 83 3" xfId="19399" xr:uid="{00000000-0005-0000-0000-0000222C0000}"/>
    <cellStyle name="Comma 84" xfId="4182" xr:uid="{00000000-0005-0000-0000-0000232C0000}"/>
    <cellStyle name="Comma 84 2" xfId="13647" xr:uid="{00000000-0005-0000-0000-0000242C0000}"/>
    <cellStyle name="Comma 84 2 2" xfId="20982" xr:uid="{00000000-0005-0000-0000-0000252C0000}"/>
    <cellStyle name="Comma 84 2 3" xfId="22301" xr:uid="{00000000-0005-0000-0000-0000262C0000}"/>
    <cellStyle name="Comma 84 3" xfId="19400" xr:uid="{00000000-0005-0000-0000-0000272C0000}"/>
    <cellStyle name="Comma 85" xfId="4183" xr:uid="{00000000-0005-0000-0000-0000282C0000}"/>
    <cellStyle name="Comma 85 2" xfId="13648" xr:uid="{00000000-0005-0000-0000-0000292C0000}"/>
    <cellStyle name="Comma 85 2 2" xfId="20983" xr:uid="{00000000-0005-0000-0000-00002A2C0000}"/>
    <cellStyle name="Comma 85 2 3" xfId="22302" xr:uid="{00000000-0005-0000-0000-00002B2C0000}"/>
    <cellStyle name="Comma 85 3" xfId="19401" xr:uid="{00000000-0005-0000-0000-00002C2C0000}"/>
    <cellStyle name="Comma 86" xfId="4184" xr:uid="{00000000-0005-0000-0000-00002D2C0000}"/>
    <cellStyle name="Comma 86 2" xfId="13649" xr:uid="{00000000-0005-0000-0000-00002E2C0000}"/>
    <cellStyle name="Comma 86 2 2" xfId="20984" xr:uid="{00000000-0005-0000-0000-00002F2C0000}"/>
    <cellStyle name="Comma 86 2 3" xfId="22303" xr:uid="{00000000-0005-0000-0000-0000302C0000}"/>
    <cellStyle name="Comma 86 3" xfId="19402" xr:uid="{00000000-0005-0000-0000-0000312C0000}"/>
    <cellStyle name="Comma 87" xfId="4185" xr:uid="{00000000-0005-0000-0000-0000322C0000}"/>
    <cellStyle name="Comma 87 2" xfId="13650" xr:uid="{00000000-0005-0000-0000-0000332C0000}"/>
    <cellStyle name="Comma 87 2 2" xfId="20985" xr:uid="{00000000-0005-0000-0000-0000342C0000}"/>
    <cellStyle name="Comma 87 2 3" xfId="22304" xr:uid="{00000000-0005-0000-0000-0000352C0000}"/>
    <cellStyle name="Comma 87 3" xfId="19403" xr:uid="{00000000-0005-0000-0000-0000362C0000}"/>
    <cellStyle name="Comma 88" xfId="4186" xr:uid="{00000000-0005-0000-0000-0000372C0000}"/>
    <cellStyle name="Comma 88 2" xfId="13651" xr:uid="{00000000-0005-0000-0000-0000382C0000}"/>
    <cellStyle name="Comma 88 2 2" xfId="20986" xr:uid="{00000000-0005-0000-0000-0000392C0000}"/>
    <cellStyle name="Comma 88 2 3" xfId="22305" xr:uid="{00000000-0005-0000-0000-00003A2C0000}"/>
    <cellStyle name="Comma 88 3" xfId="19404" xr:uid="{00000000-0005-0000-0000-00003B2C0000}"/>
    <cellStyle name="Comma 89" xfId="4187" xr:uid="{00000000-0005-0000-0000-00003C2C0000}"/>
    <cellStyle name="Comma 89 2" xfId="13652" xr:uid="{00000000-0005-0000-0000-00003D2C0000}"/>
    <cellStyle name="Comma 89 2 2" xfId="20987" xr:uid="{00000000-0005-0000-0000-00003E2C0000}"/>
    <cellStyle name="Comma 89 2 3" xfId="22306" xr:uid="{00000000-0005-0000-0000-00003F2C0000}"/>
    <cellStyle name="Comma 89 3" xfId="19405" xr:uid="{00000000-0005-0000-0000-0000402C0000}"/>
    <cellStyle name="Comma 9" xfId="4188" xr:uid="{00000000-0005-0000-0000-0000412C0000}"/>
    <cellStyle name="Comma 9 2" xfId="4189" xr:uid="{00000000-0005-0000-0000-0000422C0000}"/>
    <cellStyle name="Comma 9 2 2" xfId="4190" xr:uid="{00000000-0005-0000-0000-0000432C0000}"/>
    <cellStyle name="Comma 9 2 2 2" xfId="4191" xr:uid="{00000000-0005-0000-0000-0000442C0000}"/>
    <cellStyle name="Comma 9 2 2 2 2" xfId="4192" xr:uid="{00000000-0005-0000-0000-0000452C0000}"/>
    <cellStyle name="Comma 9 2 2 2 2 2" xfId="4193" xr:uid="{00000000-0005-0000-0000-0000462C0000}"/>
    <cellStyle name="Comma 9 2 2 2 2 2 2" xfId="19411" xr:uid="{00000000-0005-0000-0000-0000472C0000}"/>
    <cellStyle name="Comma 9 2 2 2 2 3" xfId="13653" xr:uid="{00000000-0005-0000-0000-0000482C0000}"/>
    <cellStyle name="Comma 9 2 2 2 2 3 2" xfId="20988" xr:uid="{00000000-0005-0000-0000-0000492C0000}"/>
    <cellStyle name="Comma 9 2 2 2 2 3 3" xfId="22307" xr:uid="{00000000-0005-0000-0000-00004A2C0000}"/>
    <cellStyle name="Comma 9 2 2 2 2 4" xfId="19410" xr:uid="{00000000-0005-0000-0000-00004B2C0000}"/>
    <cellStyle name="Comma 9 2 2 2 3" xfId="4194" xr:uid="{00000000-0005-0000-0000-00004C2C0000}"/>
    <cellStyle name="Comma 9 2 2 2 3 2" xfId="19412" xr:uid="{00000000-0005-0000-0000-00004D2C0000}"/>
    <cellStyle name="Comma 9 2 2 2 4" xfId="13654" xr:uid="{00000000-0005-0000-0000-00004E2C0000}"/>
    <cellStyle name="Comma 9 2 2 2 4 2" xfId="20989" xr:uid="{00000000-0005-0000-0000-00004F2C0000}"/>
    <cellStyle name="Comma 9 2 2 2 4 3" xfId="22308" xr:uid="{00000000-0005-0000-0000-0000502C0000}"/>
    <cellStyle name="Comma 9 2 2 2 5" xfId="13655" xr:uid="{00000000-0005-0000-0000-0000512C0000}"/>
    <cellStyle name="Comma 9 2 2 2 5 2" xfId="20990" xr:uid="{00000000-0005-0000-0000-0000522C0000}"/>
    <cellStyle name="Comma 9 2 2 2 5 3" xfId="22309" xr:uid="{00000000-0005-0000-0000-0000532C0000}"/>
    <cellStyle name="Comma 9 2 2 2 6" xfId="13656" xr:uid="{00000000-0005-0000-0000-0000542C0000}"/>
    <cellStyle name="Comma 9 2 2 2 6 2" xfId="20991" xr:uid="{00000000-0005-0000-0000-0000552C0000}"/>
    <cellStyle name="Comma 9 2 2 2 7" xfId="19409" xr:uid="{00000000-0005-0000-0000-0000562C0000}"/>
    <cellStyle name="Comma 9 2 2 3" xfId="4195" xr:uid="{00000000-0005-0000-0000-0000572C0000}"/>
    <cellStyle name="Comma 9 2 2 3 2" xfId="4196" xr:uid="{00000000-0005-0000-0000-0000582C0000}"/>
    <cellStyle name="Comma 9 2 2 3 2 2" xfId="19414" xr:uid="{00000000-0005-0000-0000-0000592C0000}"/>
    <cellStyle name="Comma 9 2 2 3 3" xfId="13657" xr:uid="{00000000-0005-0000-0000-00005A2C0000}"/>
    <cellStyle name="Comma 9 2 2 3 3 2" xfId="20992" xr:uid="{00000000-0005-0000-0000-00005B2C0000}"/>
    <cellStyle name="Comma 9 2 2 3 3 3" xfId="22310" xr:uid="{00000000-0005-0000-0000-00005C2C0000}"/>
    <cellStyle name="Comma 9 2 2 3 4" xfId="19413" xr:uid="{00000000-0005-0000-0000-00005D2C0000}"/>
    <cellStyle name="Comma 9 2 2 4" xfId="4197" xr:uid="{00000000-0005-0000-0000-00005E2C0000}"/>
    <cellStyle name="Comma 9 2 2 4 2" xfId="19415" xr:uid="{00000000-0005-0000-0000-00005F2C0000}"/>
    <cellStyle name="Comma 9 2 2 5" xfId="13658" xr:uid="{00000000-0005-0000-0000-0000602C0000}"/>
    <cellStyle name="Comma 9 2 2 5 2" xfId="20993" xr:uid="{00000000-0005-0000-0000-0000612C0000}"/>
    <cellStyle name="Comma 9 2 2 5 3" xfId="22311" xr:uid="{00000000-0005-0000-0000-0000622C0000}"/>
    <cellStyle name="Comma 9 2 2 6" xfId="13659" xr:uid="{00000000-0005-0000-0000-0000632C0000}"/>
    <cellStyle name="Comma 9 2 2 6 2" xfId="20994" xr:uid="{00000000-0005-0000-0000-0000642C0000}"/>
    <cellStyle name="Comma 9 2 2 6 3" xfId="22312" xr:uid="{00000000-0005-0000-0000-0000652C0000}"/>
    <cellStyle name="Comma 9 2 2 7" xfId="13660" xr:uid="{00000000-0005-0000-0000-0000662C0000}"/>
    <cellStyle name="Comma 9 2 2 7 2" xfId="20995" xr:uid="{00000000-0005-0000-0000-0000672C0000}"/>
    <cellStyle name="Comma 9 2 2 8" xfId="19408" xr:uid="{00000000-0005-0000-0000-0000682C0000}"/>
    <cellStyle name="Comma 9 2 3" xfId="4198" xr:uid="{00000000-0005-0000-0000-0000692C0000}"/>
    <cellStyle name="Comma 9 2 3 2" xfId="4199" xr:uid="{00000000-0005-0000-0000-00006A2C0000}"/>
    <cellStyle name="Comma 9 2 3 2 2" xfId="4200" xr:uid="{00000000-0005-0000-0000-00006B2C0000}"/>
    <cellStyle name="Comma 9 2 3 2 2 2" xfId="19418" xr:uid="{00000000-0005-0000-0000-00006C2C0000}"/>
    <cellStyle name="Comma 9 2 3 2 3" xfId="13661" xr:uid="{00000000-0005-0000-0000-00006D2C0000}"/>
    <cellStyle name="Comma 9 2 3 2 3 2" xfId="20996" xr:uid="{00000000-0005-0000-0000-00006E2C0000}"/>
    <cellStyle name="Comma 9 2 3 2 3 3" xfId="22313" xr:uid="{00000000-0005-0000-0000-00006F2C0000}"/>
    <cellStyle name="Comma 9 2 3 2 4" xfId="19417" xr:uid="{00000000-0005-0000-0000-0000702C0000}"/>
    <cellStyle name="Comma 9 2 3 3" xfId="4201" xr:uid="{00000000-0005-0000-0000-0000712C0000}"/>
    <cellStyle name="Comma 9 2 3 3 2" xfId="19419" xr:uid="{00000000-0005-0000-0000-0000722C0000}"/>
    <cellStyle name="Comma 9 2 3 4" xfId="13662" xr:uid="{00000000-0005-0000-0000-0000732C0000}"/>
    <cellStyle name="Comma 9 2 3 4 2" xfId="20997" xr:uid="{00000000-0005-0000-0000-0000742C0000}"/>
    <cellStyle name="Comma 9 2 3 4 3" xfId="22314" xr:uid="{00000000-0005-0000-0000-0000752C0000}"/>
    <cellStyle name="Comma 9 2 3 5" xfId="13663" xr:uid="{00000000-0005-0000-0000-0000762C0000}"/>
    <cellStyle name="Comma 9 2 3 5 2" xfId="20998" xr:uid="{00000000-0005-0000-0000-0000772C0000}"/>
    <cellStyle name="Comma 9 2 3 5 3" xfId="22315" xr:uid="{00000000-0005-0000-0000-0000782C0000}"/>
    <cellStyle name="Comma 9 2 3 6" xfId="13664" xr:uid="{00000000-0005-0000-0000-0000792C0000}"/>
    <cellStyle name="Comma 9 2 3 6 2" xfId="20999" xr:uid="{00000000-0005-0000-0000-00007A2C0000}"/>
    <cellStyle name="Comma 9 2 3 7" xfId="19416" xr:uid="{00000000-0005-0000-0000-00007B2C0000}"/>
    <cellStyle name="Comma 9 2 4" xfId="4202" xr:uid="{00000000-0005-0000-0000-00007C2C0000}"/>
    <cellStyle name="Comma 9 2 4 2" xfId="4203" xr:uid="{00000000-0005-0000-0000-00007D2C0000}"/>
    <cellStyle name="Comma 9 2 4 2 2" xfId="19421" xr:uid="{00000000-0005-0000-0000-00007E2C0000}"/>
    <cellStyle name="Comma 9 2 4 3" xfId="13665" xr:uid="{00000000-0005-0000-0000-00007F2C0000}"/>
    <cellStyle name="Comma 9 2 4 3 2" xfId="21000" xr:uid="{00000000-0005-0000-0000-0000802C0000}"/>
    <cellStyle name="Comma 9 2 4 3 3" xfId="22316" xr:uid="{00000000-0005-0000-0000-0000812C0000}"/>
    <cellStyle name="Comma 9 2 4 4" xfId="19420" xr:uid="{00000000-0005-0000-0000-0000822C0000}"/>
    <cellStyle name="Comma 9 2 5" xfId="4204" xr:uid="{00000000-0005-0000-0000-0000832C0000}"/>
    <cellStyle name="Comma 9 2 5 2" xfId="19422" xr:uid="{00000000-0005-0000-0000-0000842C0000}"/>
    <cellStyle name="Comma 9 2 6" xfId="13666" xr:uid="{00000000-0005-0000-0000-0000852C0000}"/>
    <cellStyle name="Comma 9 2 6 2" xfId="21001" xr:uid="{00000000-0005-0000-0000-0000862C0000}"/>
    <cellStyle name="Comma 9 2 6 3" xfId="22317" xr:uid="{00000000-0005-0000-0000-0000872C0000}"/>
    <cellStyle name="Comma 9 2 7" xfId="13667" xr:uid="{00000000-0005-0000-0000-0000882C0000}"/>
    <cellStyle name="Comma 9 2 7 2" xfId="21002" xr:uid="{00000000-0005-0000-0000-0000892C0000}"/>
    <cellStyle name="Comma 9 2 7 3" xfId="22318" xr:uid="{00000000-0005-0000-0000-00008A2C0000}"/>
    <cellStyle name="Comma 9 2 8" xfId="13668" xr:uid="{00000000-0005-0000-0000-00008B2C0000}"/>
    <cellStyle name="Comma 9 2 8 2" xfId="21003" xr:uid="{00000000-0005-0000-0000-00008C2C0000}"/>
    <cellStyle name="Comma 9 2 9" xfId="19407" xr:uid="{00000000-0005-0000-0000-00008D2C0000}"/>
    <cellStyle name="Comma 9 3" xfId="4205" xr:uid="{00000000-0005-0000-0000-00008E2C0000}"/>
    <cellStyle name="Comma 9 3 2" xfId="4206" xr:uid="{00000000-0005-0000-0000-00008F2C0000}"/>
    <cellStyle name="Comma 9 3 2 2" xfId="4207" xr:uid="{00000000-0005-0000-0000-0000902C0000}"/>
    <cellStyle name="Comma 9 3 2 2 2" xfId="4208" xr:uid="{00000000-0005-0000-0000-0000912C0000}"/>
    <cellStyle name="Comma 9 3 2 2 2 2" xfId="19426" xr:uid="{00000000-0005-0000-0000-0000922C0000}"/>
    <cellStyle name="Comma 9 3 2 2 3" xfId="13669" xr:uid="{00000000-0005-0000-0000-0000932C0000}"/>
    <cellStyle name="Comma 9 3 2 2 3 2" xfId="21004" xr:uid="{00000000-0005-0000-0000-0000942C0000}"/>
    <cellStyle name="Comma 9 3 2 2 3 3" xfId="22319" xr:uid="{00000000-0005-0000-0000-0000952C0000}"/>
    <cellStyle name="Comma 9 3 2 2 4" xfId="19425" xr:uid="{00000000-0005-0000-0000-0000962C0000}"/>
    <cellStyle name="Comma 9 3 2 3" xfId="4209" xr:uid="{00000000-0005-0000-0000-0000972C0000}"/>
    <cellStyle name="Comma 9 3 2 3 2" xfId="19427" xr:uid="{00000000-0005-0000-0000-0000982C0000}"/>
    <cellStyle name="Comma 9 3 2 4" xfId="13670" xr:uid="{00000000-0005-0000-0000-0000992C0000}"/>
    <cellStyle name="Comma 9 3 2 4 2" xfId="21005" xr:uid="{00000000-0005-0000-0000-00009A2C0000}"/>
    <cellStyle name="Comma 9 3 2 4 3" xfId="22320" xr:uid="{00000000-0005-0000-0000-00009B2C0000}"/>
    <cellStyle name="Comma 9 3 2 5" xfId="13671" xr:uid="{00000000-0005-0000-0000-00009C2C0000}"/>
    <cellStyle name="Comma 9 3 2 5 2" xfId="21006" xr:uid="{00000000-0005-0000-0000-00009D2C0000}"/>
    <cellStyle name="Comma 9 3 2 5 3" xfId="22321" xr:uid="{00000000-0005-0000-0000-00009E2C0000}"/>
    <cellStyle name="Comma 9 3 2 6" xfId="13672" xr:uid="{00000000-0005-0000-0000-00009F2C0000}"/>
    <cellStyle name="Comma 9 3 2 6 2" xfId="21007" xr:uid="{00000000-0005-0000-0000-0000A02C0000}"/>
    <cellStyle name="Comma 9 3 2 7" xfId="19424" xr:uid="{00000000-0005-0000-0000-0000A12C0000}"/>
    <cellStyle name="Comma 9 3 3" xfId="4210" xr:uid="{00000000-0005-0000-0000-0000A22C0000}"/>
    <cellStyle name="Comma 9 3 3 2" xfId="4211" xr:uid="{00000000-0005-0000-0000-0000A32C0000}"/>
    <cellStyle name="Comma 9 3 3 2 2" xfId="19429" xr:uid="{00000000-0005-0000-0000-0000A42C0000}"/>
    <cellStyle name="Comma 9 3 3 3" xfId="13673" xr:uid="{00000000-0005-0000-0000-0000A52C0000}"/>
    <cellStyle name="Comma 9 3 3 3 2" xfId="21008" xr:uid="{00000000-0005-0000-0000-0000A62C0000}"/>
    <cellStyle name="Comma 9 3 3 3 3" xfId="22322" xr:uid="{00000000-0005-0000-0000-0000A72C0000}"/>
    <cellStyle name="Comma 9 3 3 4" xfId="19428" xr:uid="{00000000-0005-0000-0000-0000A82C0000}"/>
    <cellStyle name="Comma 9 3 4" xfId="4212" xr:uid="{00000000-0005-0000-0000-0000A92C0000}"/>
    <cellStyle name="Comma 9 3 4 2" xfId="19430" xr:uid="{00000000-0005-0000-0000-0000AA2C0000}"/>
    <cellStyle name="Comma 9 3 5" xfId="13674" xr:uid="{00000000-0005-0000-0000-0000AB2C0000}"/>
    <cellStyle name="Comma 9 3 5 2" xfId="21009" xr:uid="{00000000-0005-0000-0000-0000AC2C0000}"/>
    <cellStyle name="Comma 9 3 5 3" xfId="22323" xr:uid="{00000000-0005-0000-0000-0000AD2C0000}"/>
    <cellStyle name="Comma 9 3 6" xfId="13675" xr:uid="{00000000-0005-0000-0000-0000AE2C0000}"/>
    <cellStyle name="Comma 9 3 6 2" xfId="21010" xr:uid="{00000000-0005-0000-0000-0000AF2C0000}"/>
    <cellStyle name="Comma 9 3 6 3" xfId="22324" xr:uid="{00000000-0005-0000-0000-0000B02C0000}"/>
    <cellStyle name="Comma 9 3 7" xfId="13676" xr:uid="{00000000-0005-0000-0000-0000B12C0000}"/>
    <cellStyle name="Comma 9 3 7 2" xfId="21011" xr:uid="{00000000-0005-0000-0000-0000B22C0000}"/>
    <cellStyle name="Comma 9 3 8" xfId="19423" xr:uid="{00000000-0005-0000-0000-0000B32C0000}"/>
    <cellStyle name="Comma 9 4" xfId="4213" xr:uid="{00000000-0005-0000-0000-0000B42C0000}"/>
    <cellStyle name="Comma 9 4 2" xfId="4214" xr:uid="{00000000-0005-0000-0000-0000B52C0000}"/>
    <cellStyle name="Comma 9 4 2 2" xfId="4215" xr:uid="{00000000-0005-0000-0000-0000B62C0000}"/>
    <cellStyle name="Comma 9 4 2 2 2" xfId="4216" xr:uid="{00000000-0005-0000-0000-0000B72C0000}"/>
    <cellStyle name="Comma 9 4 2 2 2 2" xfId="19434" xr:uid="{00000000-0005-0000-0000-0000B82C0000}"/>
    <cellStyle name="Comma 9 4 2 2 3" xfId="13677" xr:uid="{00000000-0005-0000-0000-0000B92C0000}"/>
    <cellStyle name="Comma 9 4 2 2 3 2" xfId="21012" xr:uid="{00000000-0005-0000-0000-0000BA2C0000}"/>
    <cellStyle name="Comma 9 4 2 2 3 3" xfId="22325" xr:uid="{00000000-0005-0000-0000-0000BB2C0000}"/>
    <cellStyle name="Comma 9 4 2 2 4" xfId="19433" xr:uid="{00000000-0005-0000-0000-0000BC2C0000}"/>
    <cellStyle name="Comma 9 4 2 3" xfId="4217" xr:uid="{00000000-0005-0000-0000-0000BD2C0000}"/>
    <cellStyle name="Comma 9 4 2 3 2" xfId="19435" xr:uid="{00000000-0005-0000-0000-0000BE2C0000}"/>
    <cellStyle name="Comma 9 4 2 4" xfId="13678" xr:uid="{00000000-0005-0000-0000-0000BF2C0000}"/>
    <cellStyle name="Comma 9 4 2 4 2" xfId="21013" xr:uid="{00000000-0005-0000-0000-0000C02C0000}"/>
    <cellStyle name="Comma 9 4 2 4 3" xfId="22326" xr:uid="{00000000-0005-0000-0000-0000C12C0000}"/>
    <cellStyle name="Comma 9 4 2 5" xfId="13679" xr:uid="{00000000-0005-0000-0000-0000C22C0000}"/>
    <cellStyle name="Comma 9 4 2 5 2" xfId="21014" xr:uid="{00000000-0005-0000-0000-0000C32C0000}"/>
    <cellStyle name="Comma 9 4 2 5 3" xfId="22327" xr:uid="{00000000-0005-0000-0000-0000C42C0000}"/>
    <cellStyle name="Comma 9 4 2 6" xfId="13680" xr:uid="{00000000-0005-0000-0000-0000C52C0000}"/>
    <cellStyle name="Comma 9 4 2 6 2" xfId="21015" xr:uid="{00000000-0005-0000-0000-0000C62C0000}"/>
    <cellStyle name="Comma 9 4 2 7" xfId="19432" xr:uid="{00000000-0005-0000-0000-0000C72C0000}"/>
    <cellStyle name="Comma 9 4 3" xfId="4218" xr:uid="{00000000-0005-0000-0000-0000C82C0000}"/>
    <cellStyle name="Comma 9 4 3 2" xfId="4219" xr:uid="{00000000-0005-0000-0000-0000C92C0000}"/>
    <cellStyle name="Comma 9 4 3 2 2" xfId="19437" xr:uid="{00000000-0005-0000-0000-0000CA2C0000}"/>
    <cellStyle name="Comma 9 4 3 3" xfId="13681" xr:uid="{00000000-0005-0000-0000-0000CB2C0000}"/>
    <cellStyle name="Comma 9 4 3 3 2" xfId="21016" xr:uid="{00000000-0005-0000-0000-0000CC2C0000}"/>
    <cellStyle name="Comma 9 4 3 3 3" xfId="22328" xr:uid="{00000000-0005-0000-0000-0000CD2C0000}"/>
    <cellStyle name="Comma 9 4 3 4" xfId="19436" xr:uid="{00000000-0005-0000-0000-0000CE2C0000}"/>
    <cellStyle name="Comma 9 4 4" xfId="4220" xr:uid="{00000000-0005-0000-0000-0000CF2C0000}"/>
    <cellStyle name="Comma 9 4 4 2" xfId="19438" xr:uid="{00000000-0005-0000-0000-0000D02C0000}"/>
    <cellStyle name="Comma 9 4 5" xfId="13682" xr:uid="{00000000-0005-0000-0000-0000D12C0000}"/>
    <cellStyle name="Comma 9 4 5 2" xfId="21017" xr:uid="{00000000-0005-0000-0000-0000D22C0000}"/>
    <cellStyle name="Comma 9 4 5 3" xfId="22329" xr:uid="{00000000-0005-0000-0000-0000D32C0000}"/>
    <cellStyle name="Comma 9 4 6" xfId="13683" xr:uid="{00000000-0005-0000-0000-0000D42C0000}"/>
    <cellStyle name="Comma 9 4 6 2" xfId="21018" xr:uid="{00000000-0005-0000-0000-0000D52C0000}"/>
    <cellStyle name="Comma 9 4 6 3" xfId="22330" xr:uid="{00000000-0005-0000-0000-0000D62C0000}"/>
    <cellStyle name="Comma 9 4 7" xfId="13684" xr:uid="{00000000-0005-0000-0000-0000D72C0000}"/>
    <cellStyle name="Comma 9 4 7 2" xfId="21019" xr:uid="{00000000-0005-0000-0000-0000D82C0000}"/>
    <cellStyle name="Comma 9 4 8" xfId="19431" xr:uid="{00000000-0005-0000-0000-0000D92C0000}"/>
    <cellStyle name="Comma 9 5" xfId="4221" xr:uid="{00000000-0005-0000-0000-0000DA2C0000}"/>
    <cellStyle name="Comma 9 5 2" xfId="4222" xr:uid="{00000000-0005-0000-0000-0000DB2C0000}"/>
    <cellStyle name="Comma 9 5 2 2" xfId="4223" xr:uid="{00000000-0005-0000-0000-0000DC2C0000}"/>
    <cellStyle name="Comma 9 5 2 2 2" xfId="4224" xr:uid="{00000000-0005-0000-0000-0000DD2C0000}"/>
    <cellStyle name="Comma 9 5 2 2 2 2" xfId="19442" xr:uid="{00000000-0005-0000-0000-0000DE2C0000}"/>
    <cellStyle name="Comma 9 5 2 2 3" xfId="13685" xr:uid="{00000000-0005-0000-0000-0000DF2C0000}"/>
    <cellStyle name="Comma 9 5 2 2 3 2" xfId="21020" xr:uid="{00000000-0005-0000-0000-0000E02C0000}"/>
    <cellStyle name="Comma 9 5 2 2 3 3" xfId="22331" xr:uid="{00000000-0005-0000-0000-0000E12C0000}"/>
    <cellStyle name="Comma 9 5 2 2 4" xfId="19441" xr:uid="{00000000-0005-0000-0000-0000E22C0000}"/>
    <cellStyle name="Comma 9 5 2 3" xfId="4225" xr:uid="{00000000-0005-0000-0000-0000E32C0000}"/>
    <cellStyle name="Comma 9 5 2 3 2" xfId="19443" xr:uid="{00000000-0005-0000-0000-0000E42C0000}"/>
    <cellStyle name="Comma 9 5 2 4" xfId="13686" xr:uid="{00000000-0005-0000-0000-0000E52C0000}"/>
    <cellStyle name="Comma 9 5 2 4 2" xfId="21021" xr:uid="{00000000-0005-0000-0000-0000E62C0000}"/>
    <cellStyle name="Comma 9 5 2 4 3" xfId="22332" xr:uid="{00000000-0005-0000-0000-0000E72C0000}"/>
    <cellStyle name="Comma 9 5 2 5" xfId="13687" xr:uid="{00000000-0005-0000-0000-0000E82C0000}"/>
    <cellStyle name="Comma 9 5 2 5 2" xfId="21022" xr:uid="{00000000-0005-0000-0000-0000E92C0000}"/>
    <cellStyle name="Comma 9 5 2 5 3" xfId="22333" xr:uid="{00000000-0005-0000-0000-0000EA2C0000}"/>
    <cellStyle name="Comma 9 5 2 6" xfId="13688" xr:uid="{00000000-0005-0000-0000-0000EB2C0000}"/>
    <cellStyle name="Comma 9 5 2 6 2" xfId="21023" xr:uid="{00000000-0005-0000-0000-0000EC2C0000}"/>
    <cellStyle name="Comma 9 5 2 7" xfId="19440" xr:uid="{00000000-0005-0000-0000-0000ED2C0000}"/>
    <cellStyle name="Comma 9 5 3" xfId="4226" xr:uid="{00000000-0005-0000-0000-0000EE2C0000}"/>
    <cellStyle name="Comma 9 5 3 2" xfId="4227" xr:uid="{00000000-0005-0000-0000-0000EF2C0000}"/>
    <cellStyle name="Comma 9 5 3 2 2" xfId="19445" xr:uid="{00000000-0005-0000-0000-0000F02C0000}"/>
    <cellStyle name="Comma 9 5 3 3" xfId="13689" xr:uid="{00000000-0005-0000-0000-0000F12C0000}"/>
    <cellStyle name="Comma 9 5 3 3 2" xfId="21024" xr:uid="{00000000-0005-0000-0000-0000F22C0000}"/>
    <cellStyle name="Comma 9 5 3 3 3" xfId="22334" xr:uid="{00000000-0005-0000-0000-0000F32C0000}"/>
    <cellStyle name="Comma 9 5 3 4" xfId="19444" xr:uid="{00000000-0005-0000-0000-0000F42C0000}"/>
    <cellStyle name="Comma 9 5 4" xfId="4228" xr:uid="{00000000-0005-0000-0000-0000F52C0000}"/>
    <cellStyle name="Comma 9 5 4 2" xfId="19446" xr:uid="{00000000-0005-0000-0000-0000F62C0000}"/>
    <cellStyle name="Comma 9 5 5" xfId="13690" xr:uid="{00000000-0005-0000-0000-0000F72C0000}"/>
    <cellStyle name="Comma 9 5 5 2" xfId="21025" xr:uid="{00000000-0005-0000-0000-0000F82C0000}"/>
    <cellStyle name="Comma 9 5 5 3" xfId="22335" xr:uid="{00000000-0005-0000-0000-0000F92C0000}"/>
    <cellStyle name="Comma 9 5 6" xfId="13691" xr:uid="{00000000-0005-0000-0000-0000FA2C0000}"/>
    <cellStyle name="Comma 9 5 6 2" xfId="21026" xr:uid="{00000000-0005-0000-0000-0000FB2C0000}"/>
    <cellStyle name="Comma 9 5 6 3" xfId="22336" xr:uid="{00000000-0005-0000-0000-0000FC2C0000}"/>
    <cellStyle name="Comma 9 5 7" xfId="13692" xr:uid="{00000000-0005-0000-0000-0000FD2C0000}"/>
    <cellStyle name="Comma 9 5 7 2" xfId="21027" xr:uid="{00000000-0005-0000-0000-0000FE2C0000}"/>
    <cellStyle name="Comma 9 5 8" xfId="19439" xr:uid="{00000000-0005-0000-0000-0000FF2C0000}"/>
    <cellStyle name="Comma 9 6" xfId="13693" xr:uid="{00000000-0005-0000-0000-0000002D0000}"/>
    <cellStyle name="Comma 9 6 2" xfId="13694" xr:uid="{00000000-0005-0000-0000-0000012D0000}"/>
    <cellStyle name="Comma 9 6 2 2" xfId="21029" xr:uid="{00000000-0005-0000-0000-0000022D0000}"/>
    <cellStyle name="Comma 9 6 2 3" xfId="22338" xr:uid="{00000000-0005-0000-0000-0000032D0000}"/>
    <cellStyle name="Comma 9 6 3" xfId="21028" xr:uid="{00000000-0005-0000-0000-0000042D0000}"/>
    <cellStyle name="Comma 9 6 4" xfId="22337" xr:uid="{00000000-0005-0000-0000-0000052D0000}"/>
    <cellStyle name="Comma 9 7" xfId="13695" xr:uid="{00000000-0005-0000-0000-0000062D0000}"/>
    <cellStyle name="Comma 9 7 2" xfId="21030" xr:uid="{00000000-0005-0000-0000-0000072D0000}"/>
    <cellStyle name="Comma 9 8" xfId="13696" xr:uid="{00000000-0005-0000-0000-0000082D0000}"/>
    <cellStyle name="Comma 9 8 2" xfId="21031" xr:uid="{00000000-0005-0000-0000-0000092D0000}"/>
    <cellStyle name="Comma 9 9" xfId="19406" xr:uid="{00000000-0005-0000-0000-00000A2D0000}"/>
    <cellStyle name="Comma 9_08 CCU IVA AGO-08" xfId="4229" xr:uid="{00000000-0005-0000-0000-00000B2D0000}"/>
    <cellStyle name="Comma 90" xfId="4230" xr:uid="{00000000-0005-0000-0000-00000C2D0000}"/>
    <cellStyle name="Comma 90 2" xfId="13697" xr:uid="{00000000-0005-0000-0000-00000D2D0000}"/>
    <cellStyle name="Comma 90 2 2" xfId="21032" xr:uid="{00000000-0005-0000-0000-00000E2D0000}"/>
    <cellStyle name="Comma 90 2 3" xfId="22339" xr:uid="{00000000-0005-0000-0000-00000F2D0000}"/>
    <cellStyle name="Comma 90 3" xfId="19447" xr:uid="{00000000-0005-0000-0000-0000102D0000}"/>
    <cellStyle name="Comma 91" xfId="4231" xr:uid="{00000000-0005-0000-0000-0000112D0000}"/>
    <cellStyle name="Comma 91 2" xfId="13698" xr:uid="{00000000-0005-0000-0000-0000122D0000}"/>
    <cellStyle name="Comma 91 2 2" xfId="21033" xr:uid="{00000000-0005-0000-0000-0000132D0000}"/>
    <cellStyle name="Comma 91 2 3" xfId="22340" xr:uid="{00000000-0005-0000-0000-0000142D0000}"/>
    <cellStyle name="Comma 91 3" xfId="19448" xr:uid="{00000000-0005-0000-0000-0000152D0000}"/>
    <cellStyle name="Comma 92" xfId="4232" xr:uid="{00000000-0005-0000-0000-0000162D0000}"/>
    <cellStyle name="Comma 92 2" xfId="13699" xr:uid="{00000000-0005-0000-0000-0000172D0000}"/>
    <cellStyle name="Comma 92 2 2" xfId="21034" xr:uid="{00000000-0005-0000-0000-0000182D0000}"/>
    <cellStyle name="Comma 92 2 3" xfId="22341" xr:uid="{00000000-0005-0000-0000-0000192D0000}"/>
    <cellStyle name="Comma 92 3" xfId="19449" xr:uid="{00000000-0005-0000-0000-00001A2D0000}"/>
    <cellStyle name="Comma 93" xfId="4233" xr:uid="{00000000-0005-0000-0000-00001B2D0000}"/>
    <cellStyle name="Comma 93 2" xfId="13700" xr:uid="{00000000-0005-0000-0000-00001C2D0000}"/>
    <cellStyle name="Comma 93 2 2" xfId="21035" xr:uid="{00000000-0005-0000-0000-00001D2D0000}"/>
    <cellStyle name="Comma 93 2 3" xfId="22342" xr:uid="{00000000-0005-0000-0000-00001E2D0000}"/>
    <cellStyle name="Comma 93 3" xfId="19450" xr:uid="{00000000-0005-0000-0000-00001F2D0000}"/>
    <cellStyle name="Comma 94" xfId="4234" xr:uid="{00000000-0005-0000-0000-0000202D0000}"/>
    <cellStyle name="Comma 94 2" xfId="13701" xr:uid="{00000000-0005-0000-0000-0000212D0000}"/>
    <cellStyle name="Comma 94 2 2" xfId="21036" xr:uid="{00000000-0005-0000-0000-0000222D0000}"/>
    <cellStyle name="Comma 94 2 3" xfId="22343" xr:uid="{00000000-0005-0000-0000-0000232D0000}"/>
    <cellStyle name="Comma 94 3" xfId="19451" xr:uid="{00000000-0005-0000-0000-0000242D0000}"/>
    <cellStyle name="Comma 95" xfId="4235" xr:uid="{00000000-0005-0000-0000-0000252D0000}"/>
    <cellStyle name="Comma 95 2" xfId="13702" xr:uid="{00000000-0005-0000-0000-0000262D0000}"/>
    <cellStyle name="Comma 95 2 2" xfId="21037" xr:uid="{00000000-0005-0000-0000-0000272D0000}"/>
    <cellStyle name="Comma 95 2 3" xfId="22344" xr:uid="{00000000-0005-0000-0000-0000282D0000}"/>
    <cellStyle name="Comma 95 3" xfId="19452" xr:uid="{00000000-0005-0000-0000-0000292D0000}"/>
    <cellStyle name="Comma 96" xfId="4236" xr:uid="{00000000-0005-0000-0000-00002A2D0000}"/>
    <cellStyle name="Comma 96 2" xfId="13703" xr:uid="{00000000-0005-0000-0000-00002B2D0000}"/>
    <cellStyle name="Comma 96 2 2" xfId="21038" xr:uid="{00000000-0005-0000-0000-00002C2D0000}"/>
    <cellStyle name="Comma 96 2 3" xfId="22345" xr:uid="{00000000-0005-0000-0000-00002D2D0000}"/>
    <cellStyle name="Comma 96 3" xfId="19453" xr:uid="{00000000-0005-0000-0000-00002E2D0000}"/>
    <cellStyle name="Comma 97" xfId="4237" xr:uid="{00000000-0005-0000-0000-00002F2D0000}"/>
    <cellStyle name="Comma 97 2" xfId="13704" xr:uid="{00000000-0005-0000-0000-0000302D0000}"/>
    <cellStyle name="Comma 97 2 2" xfId="21039" xr:uid="{00000000-0005-0000-0000-0000312D0000}"/>
    <cellStyle name="Comma 97 2 3" xfId="22346" xr:uid="{00000000-0005-0000-0000-0000322D0000}"/>
    <cellStyle name="Comma 97 3" xfId="19454" xr:uid="{00000000-0005-0000-0000-0000332D0000}"/>
    <cellStyle name="Comma 98" xfId="4238" xr:uid="{00000000-0005-0000-0000-0000342D0000}"/>
    <cellStyle name="Comma 98 2" xfId="13705" xr:uid="{00000000-0005-0000-0000-0000352D0000}"/>
    <cellStyle name="Comma 98 2 2" xfId="21040" xr:uid="{00000000-0005-0000-0000-0000362D0000}"/>
    <cellStyle name="Comma 98 2 3" xfId="22347" xr:uid="{00000000-0005-0000-0000-0000372D0000}"/>
    <cellStyle name="Comma 98 3" xfId="19455" xr:uid="{00000000-0005-0000-0000-0000382D0000}"/>
    <cellStyle name="Comma 99" xfId="4239" xr:uid="{00000000-0005-0000-0000-0000392D0000}"/>
    <cellStyle name="Comma 99 2" xfId="13706" xr:uid="{00000000-0005-0000-0000-00003A2D0000}"/>
    <cellStyle name="Comma 99 2 2" xfId="21041" xr:uid="{00000000-0005-0000-0000-00003B2D0000}"/>
    <cellStyle name="Comma 99 2 3" xfId="22348" xr:uid="{00000000-0005-0000-0000-00003C2D0000}"/>
    <cellStyle name="Comma 99 3" xfId="19456" xr:uid="{00000000-0005-0000-0000-00003D2D0000}"/>
    <cellStyle name="Comma0" xfId="4240" xr:uid="{00000000-0005-0000-0000-00003E2D0000}"/>
    <cellStyle name="Company Name" xfId="4241" xr:uid="{00000000-0005-0000-0000-00003F2D0000}"/>
    <cellStyle name="Credit" xfId="4242" xr:uid="{00000000-0005-0000-0000-0000402D0000}"/>
    <cellStyle name="Credit subtotal" xfId="4243" xr:uid="{00000000-0005-0000-0000-0000412D0000}"/>
    <cellStyle name="Credit Total" xfId="4244" xr:uid="{00000000-0005-0000-0000-0000422D0000}"/>
    <cellStyle name="Curre?cy [0]_ITOCPX" xfId="4245" xr:uid="{00000000-0005-0000-0000-0000432D0000}"/>
    <cellStyle name="Currency [0?_r1_PLDT" xfId="4246" xr:uid="{00000000-0005-0000-0000-0000442D0000}"/>
    <cellStyle name="Currency [00]" xfId="4247" xr:uid="{00000000-0005-0000-0000-0000452D0000}"/>
    <cellStyle name="Currency [0㻝_r1_PLDT" xfId="4248" xr:uid="{00000000-0005-0000-0000-0000462D0000}"/>
    <cellStyle name="Currency [1]" xfId="4249" xr:uid="{00000000-0005-0000-0000-0000472D0000}"/>
    <cellStyle name="Currency 0.0" xfId="4250" xr:uid="{00000000-0005-0000-0000-0000482D0000}"/>
    <cellStyle name="Currency 0.00" xfId="4251" xr:uid="{00000000-0005-0000-0000-0000492D0000}"/>
    <cellStyle name="Currency 0.000" xfId="4252" xr:uid="{00000000-0005-0000-0000-00004A2D0000}"/>
    <cellStyle name="Currency 10" xfId="4253" xr:uid="{00000000-0005-0000-0000-00004B2D0000}"/>
    <cellStyle name="Currency 10 2" xfId="19457" xr:uid="{00000000-0005-0000-0000-00004C2D0000}"/>
    <cellStyle name="Currency 11" xfId="4254" xr:uid="{00000000-0005-0000-0000-00004D2D0000}"/>
    <cellStyle name="Currency 11 2" xfId="19458" xr:uid="{00000000-0005-0000-0000-00004E2D0000}"/>
    <cellStyle name="Currency 12" xfId="4255" xr:uid="{00000000-0005-0000-0000-00004F2D0000}"/>
    <cellStyle name="Currency 12 2" xfId="19459" xr:uid="{00000000-0005-0000-0000-0000502D0000}"/>
    <cellStyle name="Currency 13" xfId="4256" xr:uid="{00000000-0005-0000-0000-0000512D0000}"/>
    <cellStyle name="Currency 13 2" xfId="19460" xr:uid="{00000000-0005-0000-0000-0000522D0000}"/>
    <cellStyle name="Currency 14" xfId="4257" xr:uid="{00000000-0005-0000-0000-0000532D0000}"/>
    <cellStyle name="Currency 14 2" xfId="19461" xr:uid="{00000000-0005-0000-0000-0000542D0000}"/>
    <cellStyle name="Currency 15" xfId="4258" xr:uid="{00000000-0005-0000-0000-0000552D0000}"/>
    <cellStyle name="Currency 15 2" xfId="19462" xr:uid="{00000000-0005-0000-0000-0000562D0000}"/>
    <cellStyle name="Currency 16" xfId="4259" xr:uid="{00000000-0005-0000-0000-0000572D0000}"/>
    <cellStyle name="Currency 16 2" xfId="19463" xr:uid="{00000000-0005-0000-0000-0000582D0000}"/>
    <cellStyle name="Currency 17" xfId="4260" xr:uid="{00000000-0005-0000-0000-0000592D0000}"/>
    <cellStyle name="Currency 17 2" xfId="19464" xr:uid="{00000000-0005-0000-0000-00005A2D0000}"/>
    <cellStyle name="Currency 18" xfId="4261" xr:uid="{00000000-0005-0000-0000-00005B2D0000}"/>
    <cellStyle name="Currency 18 2" xfId="19465" xr:uid="{00000000-0005-0000-0000-00005C2D0000}"/>
    <cellStyle name="Currency 19" xfId="4262" xr:uid="{00000000-0005-0000-0000-00005D2D0000}"/>
    <cellStyle name="Currency 19 2" xfId="19466" xr:uid="{00000000-0005-0000-0000-00005E2D0000}"/>
    <cellStyle name="Currency 2" xfId="4263" xr:uid="{00000000-0005-0000-0000-00005F2D0000}"/>
    <cellStyle name="Currency 2 2" xfId="4264" xr:uid="{00000000-0005-0000-0000-0000602D0000}"/>
    <cellStyle name="Currency 2 2 10" xfId="19468" xr:uid="{00000000-0005-0000-0000-0000612D0000}"/>
    <cellStyle name="Currency 2 2 2" xfId="4265" xr:uid="{00000000-0005-0000-0000-0000622D0000}"/>
    <cellStyle name="Currency 2 2 2 10" xfId="19469" xr:uid="{00000000-0005-0000-0000-0000632D0000}"/>
    <cellStyle name="Currency 2 2 2 2" xfId="4266" xr:uid="{00000000-0005-0000-0000-0000642D0000}"/>
    <cellStyle name="Currency 2 2 2 2 2" xfId="4267" xr:uid="{00000000-0005-0000-0000-0000652D0000}"/>
    <cellStyle name="Currency 2 2 2 2 2 2" xfId="4268" xr:uid="{00000000-0005-0000-0000-0000662D0000}"/>
    <cellStyle name="Currency 2 2 2 2 2 2 2" xfId="4269" xr:uid="{00000000-0005-0000-0000-0000672D0000}"/>
    <cellStyle name="Currency 2 2 2 2 2 2 2 2" xfId="19473" xr:uid="{00000000-0005-0000-0000-0000682D0000}"/>
    <cellStyle name="Currency 2 2 2 2 2 2 3" xfId="13707" xr:uid="{00000000-0005-0000-0000-0000692D0000}"/>
    <cellStyle name="Currency 2 2 2 2 2 2 3 2" xfId="21042" xr:uid="{00000000-0005-0000-0000-00006A2D0000}"/>
    <cellStyle name="Currency 2 2 2 2 2 2 4" xfId="19472" xr:uid="{00000000-0005-0000-0000-00006B2D0000}"/>
    <cellStyle name="Currency 2 2 2 2 2 3" xfId="4270" xr:uid="{00000000-0005-0000-0000-00006C2D0000}"/>
    <cellStyle name="Currency 2 2 2 2 2 3 2" xfId="19474" xr:uid="{00000000-0005-0000-0000-00006D2D0000}"/>
    <cellStyle name="Currency 2 2 2 2 2 4" xfId="13708" xr:uid="{00000000-0005-0000-0000-00006E2D0000}"/>
    <cellStyle name="Currency 2 2 2 2 2 4 2" xfId="21043" xr:uid="{00000000-0005-0000-0000-00006F2D0000}"/>
    <cellStyle name="Currency 2 2 2 2 2 5" xfId="13709" xr:uid="{00000000-0005-0000-0000-0000702D0000}"/>
    <cellStyle name="Currency 2 2 2 2 2 5 2" xfId="21044" xr:uid="{00000000-0005-0000-0000-0000712D0000}"/>
    <cellStyle name="Currency 2 2 2 2 2 6" xfId="13710" xr:uid="{00000000-0005-0000-0000-0000722D0000}"/>
    <cellStyle name="Currency 2 2 2 2 2 6 2" xfId="21045" xr:uid="{00000000-0005-0000-0000-0000732D0000}"/>
    <cellStyle name="Currency 2 2 2 2 2 7" xfId="19471" xr:uid="{00000000-0005-0000-0000-0000742D0000}"/>
    <cellStyle name="Currency 2 2 2 2 3" xfId="4271" xr:uid="{00000000-0005-0000-0000-0000752D0000}"/>
    <cellStyle name="Currency 2 2 2 2 3 2" xfId="4272" xr:uid="{00000000-0005-0000-0000-0000762D0000}"/>
    <cellStyle name="Currency 2 2 2 2 3 2 2" xfId="19476" xr:uid="{00000000-0005-0000-0000-0000772D0000}"/>
    <cellStyle name="Currency 2 2 2 2 3 3" xfId="13711" xr:uid="{00000000-0005-0000-0000-0000782D0000}"/>
    <cellStyle name="Currency 2 2 2 2 3 3 2" xfId="21046" xr:uid="{00000000-0005-0000-0000-0000792D0000}"/>
    <cellStyle name="Currency 2 2 2 2 3 4" xfId="19475" xr:uid="{00000000-0005-0000-0000-00007A2D0000}"/>
    <cellStyle name="Currency 2 2 2 2 4" xfId="4273" xr:uid="{00000000-0005-0000-0000-00007B2D0000}"/>
    <cellStyle name="Currency 2 2 2 2 4 2" xfId="19477" xr:uid="{00000000-0005-0000-0000-00007C2D0000}"/>
    <cellStyle name="Currency 2 2 2 2 5" xfId="13712" xr:uid="{00000000-0005-0000-0000-00007D2D0000}"/>
    <cellStyle name="Currency 2 2 2 2 5 2" xfId="21047" xr:uid="{00000000-0005-0000-0000-00007E2D0000}"/>
    <cellStyle name="Currency 2 2 2 2 6" xfId="13713" xr:uid="{00000000-0005-0000-0000-00007F2D0000}"/>
    <cellStyle name="Currency 2 2 2 2 6 2" xfId="21048" xr:uid="{00000000-0005-0000-0000-0000802D0000}"/>
    <cellStyle name="Currency 2 2 2 2 7" xfId="13714" xr:uid="{00000000-0005-0000-0000-0000812D0000}"/>
    <cellStyle name="Currency 2 2 2 2 7 2" xfId="21049" xr:uid="{00000000-0005-0000-0000-0000822D0000}"/>
    <cellStyle name="Currency 2 2 2 2 8" xfId="19470" xr:uid="{00000000-0005-0000-0000-0000832D0000}"/>
    <cellStyle name="Currency 2 2 2 3" xfId="4274" xr:uid="{00000000-0005-0000-0000-0000842D0000}"/>
    <cellStyle name="Currency 2 2 2 3 2" xfId="4275" xr:uid="{00000000-0005-0000-0000-0000852D0000}"/>
    <cellStyle name="Currency 2 2 2 3 2 2" xfId="4276" xr:uid="{00000000-0005-0000-0000-0000862D0000}"/>
    <cellStyle name="Currency 2 2 2 3 2 2 2" xfId="19480" xr:uid="{00000000-0005-0000-0000-0000872D0000}"/>
    <cellStyle name="Currency 2 2 2 3 2 3" xfId="13715" xr:uid="{00000000-0005-0000-0000-0000882D0000}"/>
    <cellStyle name="Currency 2 2 2 3 2 3 2" xfId="21050" xr:uid="{00000000-0005-0000-0000-0000892D0000}"/>
    <cellStyle name="Currency 2 2 2 3 2 4" xfId="19479" xr:uid="{00000000-0005-0000-0000-00008A2D0000}"/>
    <cellStyle name="Currency 2 2 2 3 3" xfId="4277" xr:uid="{00000000-0005-0000-0000-00008B2D0000}"/>
    <cellStyle name="Currency 2 2 2 3 3 2" xfId="19481" xr:uid="{00000000-0005-0000-0000-00008C2D0000}"/>
    <cellStyle name="Currency 2 2 2 3 4" xfId="13716" xr:uid="{00000000-0005-0000-0000-00008D2D0000}"/>
    <cellStyle name="Currency 2 2 2 3 4 2" xfId="21051" xr:uid="{00000000-0005-0000-0000-00008E2D0000}"/>
    <cellStyle name="Currency 2 2 2 3 5" xfId="13717" xr:uid="{00000000-0005-0000-0000-00008F2D0000}"/>
    <cellStyle name="Currency 2 2 2 3 5 2" xfId="21052" xr:uid="{00000000-0005-0000-0000-0000902D0000}"/>
    <cellStyle name="Currency 2 2 2 3 6" xfId="13718" xr:uid="{00000000-0005-0000-0000-0000912D0000}"/>
    <cellStyle name="Currency 2 2 2 3 6 2" xfId="21053" xr:uid="{00000000-0005-0000-0000-0000922D0000}"/>
    <cellStyle name="Currency 2 2 2 3 7" xfId="19478" xr:uid="{00000000-0005-0000-0000-0000932D0000}"/>
    <cellStyle name="Currency 2 2 2 4" xfId="4278" xr:uid="{00000000-0005-0000-0000-0000942D0000}"/>
    <cellStyle name="Currency 2 2 2 4 2" xfId="4279" xr:uid="{00000000-0005-0000-0000-0000952D0000}"/>
    <cellStyle name="Currency 2 2 2 4 2 2" xfId="19482" xr:uid="{00000000-0005-0000-0000-0000962D0000}"/>
    <cellStyle name="Currency 2 2 2 4 3" xfId="13719" xr:uid="{00000000-0005-0000-0000-0000972D0000}"/>
    <cellStyle name="Currency 2 2 2 4 3 2" xfId="21054" xr:uid="{00000000-0005-0000-0000-0000982D0000}"/>
    <cellStyle name="Currency 2 2 2 5" xfId="4280" xr:uid="{00000000-0005-0000-0000-0000992D0000}"/>
    <cellStyle name="Currency 2 2 2 6" xfId="4281" xr:uid="{00000000-0005-0000-0000-00009A2D0000}"/>
    <cellStyle name="Currency 2 2 2 7" xfId="13720" xr:uid="{00000000-0005-0000-0000-00009B2D0000}"/>
    <cellStyle name="Currency 2 2 2 7 2" xfId="21055" xr:uid="{00000000-0005-0000-0000-00009C2D0000}"/>
    <cellStyle name="Currency 2 2 2 8" xfId="13721" xr:uid="{00000000-0005-0000-0000-00009D2D0000}"/>
    <cellStyle name="Currency 2 2 2 8 2" xfId="21056" xr:uid="{00000000-0005-0000-0000-00009E2D0000}"/>
    <cellStyle name="Currency 2 2 2 9" xfId="13722" xr:uid="{00000000-0005-0000-0000-00009F2D0000}"/>
    <cellStyle name="Currency 2 2 2 9 2" xfId="21057" xr:uid="{00000000-0005-0000-0000-0000A02D0000}"/>
    <cellStyle name="Currency 2 2 3" xfId="4282" xr:uid="{00000000-0005-0000-0000-0000A12D0000}"/>
    <cellStyle name="Currency 2 2 3 2" xfId="4283" xr:uid="{00000000-0005-0000-0000-0000A22D0000}"/>
    <cellStyle name="Currency 2 2 3 2 2" xfId="4284" xr:uid="{00000000-0005-0000-0000-0000A32D0000}"/>
    <cellStyle name="Currency 2 2 3 2 2 2" xfId="4285" xr:uid="{00000000-0005-0000-0000-0000A42D0000}"/>
    <cellStyle name="Currency 2 2 3 2 2 2 2" xfId="19486" xr:uid="{00000000-0005-0000-0000-0000A52D0000}"/>
    <cellStyle name="Currency 2 2 3 2 2 3" xfId="13723" xr:uid="{00000000-0005-0000-0000-0000A62D0000}"/>
    <cellStyle name="Currency 2 2 3 2 2 3 2" xfId="21058" xr:uid="{00000000-0005-0000-0000-0000A72D0000}"/>
    <cellStyle name="Currency 2 2 3 2 2 4" xfId="19485" xr:uid="{00000000-0005-0000-0000-0000A82D0000}"/>
    <cellStyle name="Currency 2 2 3 2 3" xfId="4286" xr:uid="{00000000-0005-0000-0000-0000A92D0000}"/>
    <cellStyle name="Currency 2 2 3 2 3 2" xfId="19487" xr:uid="{00000000-0005-0000-0000-0000AA2D0000}"/>
    <cellStyle name="Currency 2 2 3 2 4" xfId="13724" xr:uid="{00000000-0005-0000-0000-0000AB2D0000}"/>
    <cellStyle name="Currency 2 2 3 2 4 2" xfId="21059" xr:uid="{00000000-0005-0000-0000-0000AC2D0000}"/>
    <cellStyle name="Currency 2 2 3 2 5" xfId="13725" xr:uid="{00000000-0005-0000-0000-0000AD2D0000}"/>
    <cellStyle name="Currency 2 2 3 2 5 2" xfId="21060" xr:uid="{00000000-0005-0000-0000-0000AE2D0000}"/>
    <cellStyle name="Currency 2 2 3 2 6" xfId="13726" xr:uid="{00000000-0005-0000-0000-0000AF2D0000}"/>
    <cellStyle name="Currency 2 2 3 2 6 2" xfId="21061" xr:uid="{00000000-0005-0000-0000-0000B02D0000}"/>
    <cellStyle name="Currency 2 2 3 2 7" xfId="19484" xr:uid="{00000000-0005-0000-0000-0000B12D0000}"/>
    <cellStyle name="Currency 2 2 3 3" xfId="4287" xr:uid="{00000000-0005-0000-0000-0000B22D0000}"/>
    <cellStyle name="Currency 2 2 3 3 2" xfId="4288" xr:uid="{00000000-0005-0000-0000-0000B32D0000}"/>
    <cellStyle name="Currency 2 2 3 3 2 2" xfId="19489" xr:uid="{00000000-0005-0000-0000-0000B42D0000}"/>
    <cellStyle name="Currency 2 2 3 3 3" xfId="13727" xr:uid="{00000000-0005-0000-0000-0000B52D0000}"/>
    <cellStyle name="Currency 2 2 3 3 3 2" xfId="21062" xr:uid="{00000000-0005-0000-0000-0000B62D0000}"/>
    <cellStyle name="Currency 2 2 3 3 4" xfId="19488" xr:uid="{00000000-0005-0000-0000-0000B72D0000}"/>
    <cellStyle name="Currency 2 2 3 4" xfId="4289" xr:uid="{00000000-0005-0000-0000-0000B82D0000}"/>
    <cellStyle name="Currency 2 2 3 4 2" xfId="19490" xr:uid="{00000000-0005-0000-0000-0000B92D0000}"/>
    <cellStyle name="Currency 2 2 3 5" xfId="13728" xr:uid="{00000000-0005-0000-0000-0000BA2D0000}"/>
    <cellStyle name="Currency 2 2 3 5 2" xfId="21063" xr:uid="{00000000-0005-0000-0000-0000BB2D0000}"/>
    <cellStyle name="Currency 2 2 3 6" xfId="13729" xr:uid="{00000000-0005-0000-0000-0000BC2D0000}"/>
    <cellStyle name="Currency 2 2 3 6 2" xfId="21064" xr:uid="{00000000-0005-0000-0000-0000BD2D0000}"/>
    <cellStyle name="Currency 2 2 3 7" xfId="13730" xr:uid="{00000000-0005-0000-0000-0000BE2D0000}"/>
    <cellStyle name="Currency 2 2 3 7 2" xfId="21065" xr:uid="{00000000-0005-0000-0000-0000BF2D0000}"/>
    <cellStyle name="Currency 2 2 3 8" xfId="19483" xr:uid="{00000000-0005-0000-0000-0000C02D0000}"/>
    <cellStyle name="Currency 2 2 4" xfId="4290" xr:uid="{00000000-0005-0000-0000-0000C12D0000}"/>
    <cellStyle name="Currency 2 2 4 2" xfId="4291" xr:uid="{00000000-0005-0000-0000-0000C22D0000}"/>
    <cellStyle name="Currency 2 2 4 2 2" xfId="4292" xr:uid="{00000000-0005-0000-0000-0000C32D0000}"/>
    <cellStyle name="Currency 2 2 4 2 2 2" xfId="19493" xr:uid="{00000000-0005-0000-0000-0000C42D0000}"/>
    <cellStyle name="Currency 2 2 4 2 3" xfId="13731" xr:uid="{00000000-0005-0000-0000-0000C52D0000}"/>
    <cellStyle name="Currency 2 2 4 2 3 2" xfId="21066" xr:uid="{00000000-0005-0000-0000-0000C62D0000}"/>
    <cellStyle name="Currency 2 2 4 2 4" xfId="19492" xr:uid="{00000000-0005-0000-0000-0000C72D0000}"/>
    <cellStyle name="Currency 2 2 4 3" xfId="4293" xr:uid="{00000000-0005-0000-0000-0000C82D0000}"/>
    <cellStyle name="Currency 2 2 4 3 2" xfId="19494" xr:uid="{00000000-0005-0000-0000-0000C92D0000}"/>
    <cellStyle name="Currency 2 2 4 4" xfId="13732" xr:uid="{00000000-0005-0000-0000-0000CA2D0000}"/>
    <cellStyle name="Currency 2 2 4 4 2" xfId="21067" xr:uid="{00000000-0005-0000-0000-0000CB2D0000}"/>
    <cellStyle name="Currency 2 2 4 5" xfId="13733" xr:uid="{00000000-0005-0000-0000-0000CC2D0000}"/>
    <cellStyle name="Currency 2 2 4 5 2" xfId="21068" xr:uid="{00000000-0005-0000-0000-0000CD2D0000}"/>
    <cellStyle name="Currency 2 2 4 6" xfId="13734" xr:uid="{00000000-0005-0000-0000-0000CE2D0000}"/>
    <cellStyle name="Currency 2 2 4 6 2" xfId="21069" xr:uid="{00000000-0005-0000-0000-0000CF2D0000}"/>
    <cellStyle name="Currency 2 2 4 7" xfId="19491" xr:uid="{00000000-0005-0000-0000-0000D02D0000}"/>
    <cellStyle name="Currency 2 2 5" xfId="4294" xr:uid="{00000000-0005-0000-0000-0000D12D0000}"/>
    <cellStyle name="Currency 2 2 5 2" xfId="4295" xr:uid="{00000000-0005-0000-0000-0000D22D0000}"/>
    <cellStyle name="Currency 2 2 5 2 2" xfId="19496" xr:uid="{00000000-0005-0000-0000-0000D32D0000}"/>
    <cellStyle name="Currency 2 2 5 3" xfId="13735" xr:uid="{00000000-0005-0000-0000-0000D42D0000}"/>
    <cellStyle name="Currency 2 2 5 3 2" xfId="21070" xr:uid="{00000000-0005-0000-0000-0000D52D0000}"/>
    <cellStyle name="Currency 2 2 5 4" xfId="19495" xr:uid="{00000000-0005-0000-0000-0000D62D0000}"/>
    <cellStyle name="Currency 2 2 6" xfId="4296" xr:uid="{00000000-0005-0000-0000-0000D72D0000}"/>
    <cellStyle name="Currency 2 2 6 2" xfId="19497" xr:uid="{00000000-0005-0000-0000-0000D82D0000}"/>
    <cellStyle name="Currency 2 2 7" xfId="13736" xr:uid="{00000000-0005-0000-0000-0000D92D0000}"/>
    <cellStyle name="Currency 2 2 7 2" xfId="21071" xr:uid="{00000000-0005-0000-0000-0000DA2D0000}"/>
    <cellStyle name="Currency 2 2 8" xfId="13737" xr:uid="{00000000-0005-0000-0000-0000DB2D0000}"/>
    <cellStyle name="Currency 2 2 8 2" xfId="21072" xr:uid="{00000000-0005-0000-0000-0000DC2D0000}"/>
    <cellStyle name="Currency 2 2 9" xfId="13738" xr:uid="{00000000-0005-0000-0000-0000DD2D0000}"/>
    <cellStyle name="Currency 2 2 9 2" xfId="21073" xr:uid="{00000000-0005-0000-0000-0000DE2D0000}"/>
    <cellStyle name="Currency 2 3" xfId="4297" xr:uid="{00000000-0005-0000-0000-0000DF2D0000}"/>
    <cellStyle name="Currency 2 3 2" xfId="4298" xr:uid="{00000000-0005-0000-0000-0000E02D0000}"/>
    <cellStyle name="Currency 2 3 2 2" xfId="4299" xr:uid="{00000000-0005-0000-0000-0000E12D0000}"/>
    <cellStyle name="Currency 2 3 2 2 2" xfId="4300" xr:uid="{00000000-0005-0000-0000-0000E22D0000}"/>
    <cellStyle name="Currency 2 3 2 2 2 2" xfId="4301" xr:uid="{00000000-0005-0000-0000-0000E32D0000}"/>
    <cellStyle name="Currency 2 3 2 2 2 2 2" xfId="19502" xr:uid="{00000000-0005-0000-0000-0000E42D0000}"/>
    <cellStyle name="Currency 2 3 2 2 2 3" xfId="13739" xr:uid="{00000000-0005-0000-0000-0000E52D0000}"/>
    <cellStyle name="Currency 2 3 2 2 2 3 2" xfId="21074" xr:uid="{00000000-0005-0000-0000-0000E62D0000}"/>
    <cellStyle name="Currency 2 3 2 2 2 4" xfId="19501" xr:uid="{00000000-0005-0000-0000-0000E72D0000}"/>
    <cellStyle name="Currency 2 3 2 2 3" xfId="4302" xr:uid="{00000000-0005-0000-0000-0000E82D0000}"/>
    <cellStyle name="Currency 2 3 2 2 3 2" xfId="19503" xr:uid="{00000000-0005-0000-0000-0000E92D0000}"/>
    <cellStyle name="Currency 2 3 2 2 4" xfId="13740" xr:uid="{00000000-0005-0000-0000-0000EA2D0000}"/>
    <cellStyle name="Currency 2 3 2 2 4 2" xfId="21075" xr:uid="{00000000-0005-0000-0000-0000EB2D0000}"/>
    <cellStyle name="Currency 2 3 2 2 5" xfId="13741" xr:uid="{00000000-0005-0000-0000-0000EC2D0000}"/>
    <cellStyle name="Currency 2 3 2 2 5 2" xfId="21076" xr:uid="{00000000-0005-0000-0000-0000ED2D0000}"/>
    <cellStyle name="Currency 2 3 2 2 6" xfId="13742" xr:uid="{00000000-0005-0000-0000-0000EE2D0000}"/>
    <cellStyle name="Currency 2 3 2 2 6 2" xfId="21077" xr:uid="{00000000-0005-0000-0000-0000EF2D0000}"/>
    <cellStyle name="Currency 2 3 2 2 7" xfId="19500" xr:uid="{00000000-0005-0000-0000-0000F02D0000}"/>
    <cellStyle name="Currency 2 3 2 3" xfId="4303" xr:uid="{00000000-0005-0000-0000-0000F12D0000}"/>
    <cellStyle name="Currency 2 3 2 3 2" xfId="4304" xr:uid="{00000000-0005-0000-0000-0000F22D0000}"/>
    <cellStyle name="Currency 2 3 2 3 2 2" xfId="19505" xr:uid="{00000000-0005-0000-0000-0000F32D0000}"/>
    <cellStyle name="Currency 2 3 2 3 3" xfId="13743" xr:uid="{00000000-0005-0000-0000-0000F42D0000}"/>
    <cellStyle name="Currency 2 3 2 3 3 2" xfId="21078" xr:uid="{00000000-0005-0000-0000-0000F52D0000}"/>
    <cellStyle name="Currency 2 3 2 3 4" xfId="19504" xr:uid="{00000000-0005-0000-0000-0000F62D0000}"/>
    <cellStyle name="Currency 2 3 2 4" xfId="4305" xr:uid="{00000000-0005-0000-0000-0000F72D0000}"/>
    <cellStyle name="Currency 2 3 2 4 2" xfId="19506" xr:uid="{00000000-0005-0000-0000-0000F82D0000}"/>
    <cellStyle name="Currency 2 3 2 5" xfId="13744" xr:uid="{00000000-0005-0000-0000-0000F92D0000}"/>
    <cellStyle name="Currency 2 3 2 5 2" xfId="21079" xr:uid="{00000000-0005-0000-0000-0000FA2D0000}"/>
    <cellStyle name="Currency 2 3 2 6" xfId="13745" xr:uid="{00000000-0005-0000-0000-0000FB2D0000}"/>
    <cellStyle name="Currency 2 3 2 6 2" xfId="21080" xr:uid="{00000000-0005-0000-0000-0000FC2D0000}"/>
    <cellStyle name="Currency 2 3 2 7" xfId="13746" xr:uid="{00000000-0005-0000-0000-0000FD2D0000}"/>
    <cellStyle name="Currency 2 3 2 7 2" xfId="21081" xr:uid="{00000000-0005-0000-0000-0000FE2D0000}"/>
    <cellStyle name="Currency 2 3 2 8" xfId="19499" xr:uid="{00000000-0005-0000-0000-0000FF2D0000}"/>
    <cellStyle name="Currency 2 3 3" xfId="4306" xr:uid="{00000000-0005-0000-0000-0000002E0000}"/>
    <cellStyle name="Currency 2 3 3 2" xfId="4307" xr:uid="{00000000-0005-0000-0000-0000012E0000}"/>
    <cellStyle name="Currency 2 3 3 2 2" xfId="4308" xr:uid="{00000000-0005-0000-0000-0000022E0000}"/>
    <cellStyle name="Currency 2 3 3 2 2 2" xfId="19509" xr:uid="{00000000-0005-0000-0000-0000032E0000}"/>
    <cellStyle name="Currency 2 3 3 2 3" xfId="13747" xr:uid="{00000000-0005-0000-0000-0000042E0000}"/>
    <cellStyle name="Currency 2 3 3 2 3 2" xfId="21082" xr:uid="{00000000-0005-0000-0000-0000052E0000}"/>
    <cellStyle name="Currency 2 3 3 2 4" xfId="19508" xr:uid="{00000000-0005-0000-0000-0000062E0000}"/>
    <cellStyle name="Currency 2 3 3 3" xfId="4309" xr:uid="{00000000-0005-0000-0000-0000072E0000}"/>
    <cellStyle name="Currency 2 3 3 3 2" xfId="19510" xr:uid="{00000000-0005-0000-0000-0000082E0000}"/>
    <cellStyle name="Currency 2 3 3 4" xfId="13748" xr:uid="{00000000-0005-0000-0000-0000092E0000}"/>
    <cellStyle name="Currency 2 3 3 4 2" xfId="21083" xr:uid="{00000000-0005-0000-0000-00000A2E0000}"/>
    <cellStyle name="Currency 2 3 3 5" xfId="13749" xr:uid="{00000000-0005-0000-0000-00000B2E0000}"/>
    <cellStyle name="Currency 2 3 3 5 2" xfId="21084" xr:uid="{00000000-0005-0000-0000-00000C2E0000}"/>
    <cellStyle name="Currency 2 3 3 6" xfId="13750" xr:uid="{00000000-0005-0000-0000-00000D2E0000}"/>
    <cellStyle name="Currency 2 3 3 6 2" xfId="21085" xr:uid="{00000000-0005-0000-0000-00000E2E0000}"/>
    <cellStyle name="Currency 2 3 3 7" xfId="19507" xr:uid="{00000000-0005-0000-0000-00000F2E0000}"/>
    <cellStyle name="Currency 2 3 4" xfId="4310" xr:uid="{00000000-0005-0000-0000-0000102E0000}"/>
    <cellStyle name="Currency 2 3 4 2" xfId="4311" xr:uid="{00000000-0005-0000-0000-0000112E0000}"/>
    <cellStyle name="Currency 2 3 4 2 2" xfId="19512" xr:uid="{00000000-0005-0000-0000-0000122E0000}"/>
    <cellStyle name="Currency 2 3 4 3" xfId="13751" xr:uid="{00000000-0005-0000-0000-0000132E0000}"/>
    <cellStyle name="Currency 2 3 4 3 2" xfId="21086" xr:uid="{00000000-0005-0000-0000-0000142E0000}"/>
    <cellStyle name="Currency 2 3 4 4" xfId="19511" xr:uid="{00000000-0005-0000-0000-0000152E0000}"/>
    <cellStyle name="Currency 2 3 5" xfId="4312" xr:uid="{00000000-0005-0000-0000-0000162E0000}"/>
    <cellStyle name="Currency 2 3 5 2" xfId="19513" xr:uid="{00000000-0005-0000-0000-0000172E0000}"/>
    <cellStyle name="Currency 2 3 6" xfId="13752" xr:uid="{00000000-0005-0000-0000-0000182E0000}"/>
    <cellStyle name="Currency 2 3 6 2" xfId="21087" xr:uid="{00000000-0005-0000-0000-0000192E0000}"/>
    <cellStyle name="Currency 2 3 7" xfId="13753" xr:uid="{00000000-0005-0000-0000-00001A2E0000}"/>
    <cellStyle name="Currency 2 3 7 2" xfId="21088" xr:uid="{00000000-0005-0000-0000-00001B2E0000}"/>
    <cellStyle name="Currency 2 3 8" xfId="13754" xr:uid="{00000000-0005-0000-0000-00001C2E0000}"/>
    <cellStyle name="Currency 2 3 8 2" xfId="21089" xr:uid="{00000000-0005-0000-0000-00001D2E0000}"/>
    <cellStyle name="Currency 2 3 9" xfId="19498" xr:uid="{00000000-0005-0000-0000-00001E2E0000}"/>
    <cellStyle name="Currency 2 4" xfId="4313" xr:uid="{00000000-0005-0000-0000-00001F2E0000}"/>
    <cellStyle name="Currency 2 4 2" xfId="13755" xr:uid="{00000000-0005-0000-0000-0000202E0000}"/>
    <cellStyle name="Currency 2 4 2 2" xfId="21090" xr:uid="{00000000-0005-0000-0000-0000212E0000}"/>
    <cellStyle name="Currency 2 4 3" xfId="19514" xr:uid="{00000000-0005-0000-0000-0000222E0000}"/>
    <cellStyle name="Currency 2 5" xfId="4314" xr:uid="{00000000-0005-0000-0000-0000232E0000}"/>
    <cellStyle name="Currency 2 5 2" xfId="4315" xr:uid="{00000000-0005-0000-0000-0000242E0000}"/>
    <cellStyle name="Currency 2 5 2 2" xfId="4316" xr:uid="{00000000-0005-0000-0000-0000252E0000}"/>
    <cellStyle name="Currency 2 5 2 2 2" xfId="4317" xr:uid="{00000000-0005-0000-0000-0000262E0000}"/>
    <cellStyle name="Currency 2 5 2 2 2 2" xfId="19518" xr:uid="{00000000-0005-0000-0000-0000272E0000}"/>
    <cellStyle name="Currency 2 5 2 2 3" xfId="13756" xr:uid="{00000000-0005-0000-0000-0000282E0000}"/>
    <cellStyle name="Currency 2 5 2 2 3 2" xfId="21091" xr:uid="{00000000-0005-0000-0000-0000292E0000}"/>
    <cellStyle name="Currency 2 5 2 2 4" xfId="19517" xr:uid="{00000000-0005-0000-0000-00002A2E0000}"/>
    <cellStyle name="Currency 2 5 2 3" xfId="4318" xr:uid="{00000000-0005-0000-0000-00002B2E0000}"/>
    <cellStyle name="Currency 2 5 2 3 2" xfId="19519" xr:uid="{00000000-0005-0000-0000-00002C2E0000}"/>
    <cellStyle name="Currency 2 5 2 4" xfId="13757" xr:uid="{00000000-0005-0000-0000-00002D2E0000}"/>
    <cellStyle name="Currency 2 5 2 4 2" xfId="21092" xr:uid="{00000000-0005-0000-0000-00002E2E0000}"/>
    <cellStyle name="Currency 2 5 2 5" xfId="13758" xr:uid="{00000000-0005-0000-0000-00002F2E0000}"/>
    <cellStyle name="Currency 2 5 2 5 2" xfId="21093" xr:uid="{00000000-0005-0000-0000-0000302E0000}"/>
    <cellStyle name="Currency 2 5 2 6" xfId="13759" xr:uid="{00000000-0005-0000-0000-0000312E0000}"/>
    <cellStyle name="Currency 2 5 2 6 2" xfId="21094" xr:uid="{00000000-0005-0000-0000-0000322E0000}"/>
    <cellStyle name="Currency 2 5 2 7" xfId="19516" xr:uid="{00000000-0005-0000-0000-0000332E0000}"/>
    <cellStyle name="Currency 2 5 3" xfId="4319" xr:uid="{00000000-0005-0000-0000-0000342E0000}"/>
    <cellStyle name="Currency 2 5 3 2" xfId="4320" xr:uid="{00000000-0005-0000-0000-0000352E0000}"/>
    <cellStyle name="Currency 2 5 3 2 2" xfId="19521" xr:uid="{00000000-0005-0000-0000-0000362E0000}"/>
    <cellStyle name="Currency 2 5 3 3" xfId="13760" xr:uid="{00000000-0005-0000-0000-0000372E0000}"/>
    <cellStyle name="Currency 2 5 3 3 2" xfId="21095" xr:uid="{00000000-0005-0000-0000-0000382E0000}"/>
    <cellStyle name="Currency 2 5 3 4" xfId="19520" xr:uid="{00000000-0005-0000-0000-0000392E0000}"/>
    <cellStyle name="Currency 2 5 4" xfId="4321" xr:uid="{00000000-0005-0000-0000-00003A2E0000}"/>
    <cellStyle name="Currency 2 5 4 2" xfId="19522" xr:uid="{00000000-0005-0000-0000-00003B2E0000}"/>
    <cellStyle name="Currency 2 5 5" xfId="13761" xr:uid="{00000000-0005-0000-0000-00003C2E0000}"/>
    <cellStyle name="Currency 2 5 5 2" xfId="21096" xr:uid="{00000000-0005-0000-0000-00003D2E0000}"/>
    <cellStyle name="Currency 2 5 6" xfId="13762" xr:uid="{00000000-0005-0000-0000-00003E2E0000}"/>
    <cellStyle name="Currency 2 5 6 2" xfId="21097" xr:uid="{00000000-0005-0000-0000-00003F2E0000}"/>
    <cellStyle name="Currency 2 5 7" xfId="13763" xr:uid="{00000000-0005-0000-0000-0000402E0000}"/>
    <cellStyle name="Currency 2 5 7 2" xfId="21098" xr:uid="{00000000-0005-0000-0000-0000412E0000}"/>
    <cellStyle name="Currency 2 5 8" xfId="19515" xr:uid="{00000000-0005-0000-0000-0000422E0000}"/>
    <cellStyle name="Currency 2 6" xfId="4322" xr:uid="{00000000-0005-0000-0000-0000432E0000}"/>
    <cellStyle name="Currency 2 6 2" xfId="4323" xr:uid="{00000000-0005-0000-0000-0000442E0000}"/>
    <cellStyle name="Currency 2 6 2 2" xfId="4324" xr:uid="{00000000-0005-0000-0000-0000452E0000}"/>
    <cellStyle name="Currency 2 6 2 2 2" xfId="4325" xr:uid="{00000000-0005-0000-0000-0000462E0000}"/>
    <cellStyle name="Currency 2 6 2 2 2 2" xfId="19526" xr:uid="{00000000-0005-0000-0000-0000472E0000}"/>
    <cellStyle name="Currency 2 6 2 2 3" xfId="13764" xr:uid="{00000000-0005-0000-0000-0000482E0000}"/>
    <cellStyle name="Currency 2 6 2 2 3 2" xfId="21099" xr:uid="{00000000-0005-0000-0000-0000492E0000}"/>
    <cellStyle name="Currency 2 6 2 2 4" xfId="19525" xr:uid="{00000000-0005-0000-0000-00004A2E0000}"/>
    <cellStyle name="Currency 2 6 2 3" xfId="4326" xr:uid="{00000000-0005-0000-0000-00004B2E0000}"/>
    <cellStyle name="Currency 2 6 2 3 2" xfId="19527" xr:uid="{00000000-0005-0000-0000-00004C2E0000}"/>
    <cellStyle name="Currency 2 6 2 4" xfId="13765" xr:uid="{00000000-0005-0000-0000-00004D2E0000}"/>
    <cellStyle name="Currency 2 6 2 4 2" xfId="21100" xr:uid="{00000000-0005-0000-0000-00004E2E0000}"/>
    <cellStyle name="Currency 2 6 2 5" xfId="13766" xr:uid="{00000000-0005-0000-0000-00004F2E0000}"/>
    <cellStyle name="Currency 2 6 2 5 2" xfId="21101" xr:uid="{00000000-0005-0000-0000-0000502E0000}"/>
    <cellStyle name="Currency 2 6 2 6" xfId="13767" xr:uid="{00000000-0005-0000-0000-0000512E0000}"/>
    <cellStyle name="Currency 2 6 2 6 2" xfId="21102" xr:uid="{00000000-0005-0000-0000-0000522E0000}"/>
    <cellStyle name="Currency 2 6 2 7" xfId="19524" xr:uid="{00000000-0005-0000-0000-0000532E0000}"/>
    <cellStyle name="Currency 2 6 3" xfId="4327" xr:uid="{00000000-0005-0000-0000-0000542E0000}"/>
    <cellStyle name="Currency 2 6 3 2" xfId="4328" xr:uid="{00000000-0005-0000-0000-0000552E0000}"/>
    <cellStyle name="Currency 2 6 3 2 2" xfId="19529" xr:uid="{00000000-0005-0000-0000-0000562E0000}"/>
    <cellStyle name="Currency 2 6 3 3" xfId="13768" xr:uid="{00000000-0005-0000-0000-0000572E0000}"/>
    <cellStyle name="Currency 2 6 3 3 2" xfId="21103" xr:uid="{00000000-0005-0000-0000-0000582E0000}"/>
    <cellStyle name="Currency 2 6 3 4" xfId="19528" xr:uid="{00000000-0005-0000-0000-0000592E0000}"/>
    <cellStyle name="Currency 2 6 4" xfId="4329" xr:uid="{00000000-0005-0000-0000-00005A2E0000}"/>
    <cellStyle name="Currency 2 6 4 2" xfId="19530" xr:uid="{00000000-0005-0000-0000-00005B2E0000}"/>
    <cellStyle name="Currency 2 6 5" xfId="13769" xr:uid="{00000000-0005-0000-0000-00005C2E0000}"/>
    <cellStyle name="Currency 2 6 5 2" xfId="21104" xr:uid="{00000000-0005-0000-0000-00005D2E0000}"/>
    <cellStyle name="Currency 2 6 6" xfId="13770" xr:uid="{00000000-0005-0000-0000-00005E2E0000}"/>
    <cellStyle name="Currency 2 6 6 2" xfId="21105" xr:uid="{00000000-0005-0000-0000-00005F2E0000}"/>
    <cellStyle name="Currency 2 6 7" xfId="13771" xr:uid="{00000000-0005-0000-0000-0000602E0000}"/>
    <cellStyle name="Currency 2 6 7 2" xfId="21106" xr:uid="{00000000-0005-0000-0000-0000612E0000}"/>
    <cellStyle name="Currency 2 6 8" xfId="19523" xr:uid="{00000000-0005-0000-0000-0000622E0000}"/>
    <cellStyle name="Currency 2 7" xfId="13772" xr:uid="{00000000-0005-0000-0000-0000632E0000}"/>
    <cellStyle name="Currency 2 7 2" xfId="13773" xr:uid="{00000000-0005-0000-0000-0000642E0000}"/>
    <cellStyle name="Currency 2 7 2 2" xfId="21108" xr:uid="{00000000-0005-0000-0000-0000652E0000}"/>
    <cellStyle name="Currency 2 7 3" xfId="21107" xr:uid="{00000000-0005-0000-0000-0000662E0000}"/>
    <cellStyle name="Currency 2 8" xfId="13774" xr:uid="{00000000-0005-0000-0000-0000672E0000}"/>
    <cellStyle name="Currency 2 8 2" xfId="21109" xr:uid="{00000000-0005-0000-0000-0000682E0000}"/>
    <cellStyle name="Currency 2 9" xfId="19467" xr:uid="{00000000-0005-0000-0000-0000692E0000}"/>
    <cellStyle name="Currency 20" xfId="4330" xr:uid="{00000000-0005-0000-0000-00006A2E0000}"/>
    <cellStyle name="Currency 20 2" xfId="19531" xr:uid="{00000000-0005-0000-0000-00006B2E0000}"/>
    <cellStyle name="Currency 21" xfId="4331" xr:uid="{00000000-0005-0000-0000-00006C2E0000}"/>
    <cellStyle name="Currency 21 2" xfId="19532" xr:uid="{00000000-0005-0000-0000-00006D2E0000}"/>
    <cellStyle name="Currency 22" xfId="4332" xr:uid="{00000000-0005-0000-0000-00006E2E0000}"/>
    <cellStyle name="Currency 22 2" xfId="19533" xr:uid="{00000000-0005-0000-0000-00006F2E0000}"/>
    <cellStyle name="Currency 23" xfId="4333" xr:uid="{00000000-0005-0000-0000-0000702E0000}"/>
    <cellStyle name="Currency 23 2" xfId="19534" xr:uid="{00000000-0005-0000-0000-0000712E0000}"/>
    <cellStyle name="Currency 24" xfId="4334" xr:uid="{00000000-0005-0000-0000-0000722E0000}"/>
    <cellStyle name="Currency 24 2" xfId="19535" xr:uid="{00000000-0005-0000-0000-0000732E0000}"/>
    <cellStyle name="Currency 25" xfId="4335" xr:uid="{00000000-0005-0000-0000-0000742E0000}"/>
    <cellStyle name="Currency 25 2" xfId="19536" xr:uid="{00000000-0005-0000-0000-0000752E0000}"/>
    <cellStyle name="Currency 26" xfId="4336" xr:uid="{00000000-0005-0000-0000-0000762E0000}"/>
    <cellStyle name="Currency 26 2" xfId="19537" xr:uid="{00000000-0005-0000-0000-0000772E0000}"/>
    <cellStyle name="Currency 27" xfId="4337" xr:uid="{00000000-0005-0000-0000-0000782E0000}"/>
    <cellStyle name="Currency 27 2" xfId="19538" xr:uid="{00000000-0005-0000-0000-0000792E0000}"/>
    <cellStyle name="Currency 28" xfId="4338" xr:uid="{00000000-0005-0000-0000-00007A2E0000}"/>
    <cellStyle name="Currency 28 2" xfId="19539" xr:uid="{00000000-0005-0000-0000-00007B2E0000}"/>
    <cellStyle name="Currency 29" xfId="4339" xr:uid="{00000000-0005-0000-0000-00007C2E0000}"/>
    <cellStyle name="Currency 29 2" xfId="19540" xr:uid="{00000000-0005-0000-0000-00007D2E0000}"/>
    <cellStyle name="Currency 3" xfId="4340" xr:uid="{00000000-0005-0000-0000-00007E2E0000}"/>
    <cellStyle name="Currency 3 2" xfId="4341" xr:uid="{00000000-0005-0000-0000-00007F2E0000}"/>
    <cellStyle name="Currency 3 2 2" xfId="4342" xr:uid="{00000000-0005-0000-0000-0000802E0000}"/>
    <cellStyle name="Currency 3 2 2 2" xfId="4343" xr:uid="{00000000-0005-0000-0000-0000812E0000}"/>
    <cellStyle name="Currency 3 2 2 2 2" xfId="19544" xr:uid="{00000000-0005-0000-0000-0000822E0000}"/>
    <cellStyle name="Currency 3 2 2 3" xfId="19543" xr:uid="{00000000-0005-0000-0000-0000832E0000}"/>
    <cellStyle name="Currency 3 2 3" xfId="4344" xr:uid="{00000000-0005-0000-0000-0000842E0000}"/>
    <cellStyle name="Currency 3 2 3 2" xfId="19545" xr:uid="{00000000-0005-0000-0000-0000852E0000}"/>
    <cellStyle name="Currency 3 2 4" xfId="13775" xr:uid="{00000000-0005-0000-0000-0000862E0000}"/>
    <cellStyle name="Currency 3 2 4 2" xfId="21110" xr:uid="{00000000-0005-0000-0000-0000872E0000}"/>
    <cellStyle name="Currency 3 2 5" xfId="19542" xr:uid="{00000000-0005-0000-0000-0000882E0000}"/>
    <cellStyle name="Currency 3 3" xfId="13776" xr:uid="{00000000-0005-0000-0000-0000892E0000}"/>
    <cellStyle name="Currency 3 3 2" xfId="21111" xr:uid="{00000000-0005-0000-0000-00008A2E0000}"/>
    <cellStyle name="Currency 3 4" xfId="19541" xr:uid="{00000000-0005-0000-0000-00008B2E0000}"/>
    <cellStyle name="Currency 30" xfId="4345" xr:uid="{00000000-0005-0000-0000-00008C2E0000}"/>
    <cellStyle name="Currency 30 2" xfId="19546" xr:uid="{00000000-0005-0000-0000-00008D2E0000}"/>
    <cellStyle name="Currency 31" xfId="4346" xr:uid="{00000000-0005-0000-0000-00008E2E0000}"/>
    <cellStyle name="Currency 31 2" xfId="19547" xr:uid="{00000000-0005-0000-0000-00008F2E0000}"/>
    <cellStyle name="Currency 32" xfId="4347" xr:uid="{00000000-0005-0000-0000-0000902E0000}"/>
    <cellStyle name="Currency 32 2" xfId="19548" xr:uid="{00000000-0005-0000-0000-0000912E0000}"/>
    <cellStyle name="Currency 33" xfId="4348" xr:uid="{00000000-0005-0000-0000-0000922E0000}"/>
    <cellStyle name="Currency 33 2" xfId="19549" xr:uid="{00000000-0005-0000-0000-0000932E0000}"/>
    <cellStyle name="Currency 34" xfId="4349" xr:uid="{00000000-0005-0000-0000-0000942E0000}"/>
    <cellStyle name="Currency 34 2" xfId="19550" xr:uid="{00000000-0005-0000-0000-0000952E0000}"/>
    <cellStyle name="Currency 35" xfId="4350" xr:uid="{00000000-0005-0000-0000-0000962E0000}"/>
    <cellStyle name="Currency 35 2" xfId="19551" xr:uid="{00000000-0005-0000-0000-0000972E0000}"/>
    <cellStyle name="Currency 36" xfId="4351" xr:uid="{00000000-0005-0000-0000-0000982E0000}"/>
    <cellStyle name="Currency 36 2" xfId="19552" xr:uid="{00000000-0005-0000-0000-0000992E0000}"/>
    <cellStyle name="Currency 37" xfId="4352" xr:uid="{00000000-0005-0000-0000-00009A2E0000}"/>
    <cellStyle name="Currency 37 2" xfId="19553" xr:uid="{00000000-0005-0000-0000-00009B2E0000}"/>
    <cellStyle name="Currency 38" xfId="4353" xr:uid="{00000000-0005-0000-0000-00009C2E0000}"/>
    <cellStyle name="Currency 38 2" xfId="19554" xr:uid="{00000000-0005-0000-0000-00009D2E0000}"/>
    <cellStyle name="Currency 39" xfId="4354" xr:uid="{00000000-0005-0000-0000-00009E2E0000}"/>
    <cellStyle name="Currency 39 2" xfId="19555" xr:uid="{00000000-0005-0000-0000-00009F2E0000}"/>
    <cellStyle name="Currency 4" xfId="4355" xr:uid="{00000000-0005-0000-0000-0000A02E0000}"/>
    <cellStyle name="Currency 4 2" xfId="4356" xr:uid="{00000000-0005-0000-0000-0000A12E0000}"/>
    <cellStyle name="Currency 4 2 2" xfId="19557" xr:uid="{00000000-0005-0000-0000-0000A22E0000}"/>
    <cellStyle name="Currency 4 3" xfId="19556" xr:uid="{00000000-0005-0000-0000-0000A32E0000}"/>
    <cellStyle name="Currency 40" xfId="4357" xr:uid="{00000000-0005-0000-0000-0000A42E0000}"/>
    <cellStyle name="Currency 40 2" xfId="19558" xr:uid="{00000000-0005-0000-0000-0000A52E0000}"/>
    <cellStyle name="Currency 41" xfId="4358" xr:uid="{00000000-0005-0000-0000-0000A62E0000}"/>
    <cellStyle name="Currency 41 2" xfId="19559" xr:uid="{00000000-0005-0000-0000-0000A72E0000}"/>
    <cellStyle name="Currency 42" xfId="4359" xr:uid="{00000000-0005-0000-0000-0000A82E0000}"/>
    <cellStyle name="Currency 42 2" xfId="19560" xr:uid="{00000000-0005-0000-0000-0000A92E0000}"/>
    <cellStyle name="Currency 43" xfId="4360" xr:uid="{00000000-0005-0000-0000-0000AA2E0000}"/>
    <cellStyle name="Currency 43 2" xfId="19561" xr:uid="{00000000-0005-0000-0000-0000AB2E0000}"/>
    <cellStyle name="Currency 44" xfId="4361" xr:uid="{00000000-0005-0000-0000-0000AC2E0000}"/>
    <cellStyle name="Currency 44 2" xfId="19562" xr:uid="{00000000-0005-0000-0000-0000AD2E0000}"/>
    <cellStyle name="Currency 45" xfId="4362" xr:uid="{00000000-0005-0000-0000-0000AE2E0000}"/>
    <cellStyle name="Currency 45 2" xfId="19563" xr:uid="{00000000-0005-0000-0000-0000AF2E0000}"/>
    <cellStyle name="Currency 46" xfId="4363" xr:uid="{00000000-0005-0000-0000-0000B02E0000}"/>
    <cellStyle name="Currency 46 2" xfId="19564" xr:uid="{00000000-0005-0000-0000-0000B12E0000}"/>
    <cellStyle name="Currency 47" xfId="4364" xr:uid="{00000000-0005-0000-0000-0000B22E0000}"/>
    <cellStyle name="Currency 47 2" xfId="19565" xr:uid="{00000000-0005-0000-0000-0000B32E0000}"/>
    <cellStyle name="Currency 48" xfId="4365" xr:uid="{00000000-0005-0000-0000-0000B42E0000}"/>
    <cellStyle name="Currency 48 2" xfId="19566" xr:uid="{00000000-0005-0000-0000-0000B52E0000}"/>
    <cellStyle name="Currency 49" xfId="4366" xr:uid="{00000000-0005-0000-0000-0000B62E0000}"/>
    <cellStyle name="Currency 49 2" xfId="19567" xr:uid="{00000000-0005-0000-0000-0000B72E0000}"/>
    <cellStyle name="Currency 5" xfId="4367" xr:uid="{00000000-0005-0000-0000-0000B82E0000}"/>
    <cellStyle name="Currency 5 2" xfId="19568" xr:uid="{00000000-0005-0000-0000-0000B92E0000}"/>
    <cellStyle name="Currency 50" xfId="4368" xr:uid="{00000000-0005-0000-0000-0000BA2E0000}"/>
    <cellStyle name="Currency 50 2" xfId="19569" xr:uid="{00000000-0005-0000-0000-0000BB2E0000}"/>
    <cellStyle name="Currency 51" xfId="4369" xr:uid="{00000000-0005-0000-0000-0000BC2E0000}"/>
    <cellStyle name="Currency 51 2" xfId="19570" xr:uid="{00000000-0005-0000-0000-0000BD2E0000}"/>
    <cellStyle name="Currency 52" xfId="4370" xr:uid="{00000000-0005-0000-0000-0000BE2E0000}"/>
    <cellStyle name="Currency 52 2" xfId="19571" xr:uid="{00000000-0005-0000-0000-0000BF2E0000}"/>
    <cellStyle name="Currency 53" xfId="4371" xr:uid="{00000000-0005-0000-0000-0000C02E0000}"/>
    <cellStyle name="Currency 53 2" xfId="19572" xr:uid="{00000000-0005-0000-0000-0000C12E0000}"/>
    <cellStyle name="Currency 54" xfId="4372" xr:uid="{00000000-0005-0000-0000-0000C22E0000}"/>
    <cellStyle name="Currency 54 2" xfId="19573" xr:uid="{00000000-0005-0000-0000-0000C32E0000}"/>
    <cellStyle name="Currency 55" xfId="4373" xr:uid="{00000000-0005-0000-0000-0000C42E0000}"/>
    <cellStyle name="Currency 55 2" xfId="19574" xr:uid="{00000000-0005-0000-0000-0000C52E0000}"/>
    <cellStyle name="Currency 56" xfId="4374" xr:uid="{00000000-0005-0000-0000-0000C62E0000}"/>
    <cellStyle name="Currency 56 2" xfId="19575" xr:uid="{00000000-0005-0000-0000-0000C72E0000}"/>
    <cellStyle name="Currency 57" xfId="4375" xr:uid="{00000000-0005-0000-0000-0000C82E0000}"/>
    <cellStyle name="Currency 57 2" xfId="19576" xr:uid="{00000000-0005-0000-0000-0000C92E0000}"/>
    <cellStyle name="Currency 58" xfId="4376" xr:uid="{00000000-0005-0000-0000-0000CA2E0000}"/>
    <cellStyle name="Currency 58 2" xfId="19577" xr:uid="{00000000-0005-0000-0000-0000CB2E0000}"/>
    <cellStyle name="Currency 59" xfId="4377" xr:uid="{00000000-0005-0000-0000-0000CC2E0000}"/>
    <cellStyle name="Currency 59 2" xfId="19578" xr:uid="{00000000-0005-0000-0000-0000CD2E0000}"/>
    <cellStyle name="Currency 6" xfId="4378" xr:uid="{00000000-0005-0000-0000-0000CE2E0000}"/>
    <cellStyle name="Currency 6 2" xfId="19579" xr:uid="{00000000-0005-0000-0000-0000CF2E0000}"/>
    <cellStyle name="Currency 60" xfId="4379" xr:uid="{00000000-0005-0000-0000-0000D02E0000}"/>
    <cellStyle name="Currency 60 2" xfId="19580" xr:uid="{00000000-0005-0000-0000-0000D12E0000}"/>
    <cellStyle name="Currency 61" xfId="4380" xr:uid="{00000000-0005-0000-0000-0000D22E0000}"/>
    <cellStyle name="Currency 61 2" xfId="19581" xr:uid="{00000000-0005-0000-0000-0000D32E0000}"/>
    <cellStyle name="Currency 62" xfId="4381" xr:uid="{00000000-0005-0000-0000-0000D42E0000}"/>
    <cellStyle name="Currency 62 2" xfId="19582" xr:uid="{00000000-0005-0000-0000-0000D52E0000}"/>
    <cellStyle name="Currency 63" xfId="4382" xr:uid="{00000000-0005-0000-0000-0000D62E0000}"/>
    <cellStyle name="Currency 63 2" xfId="19583" xr:uid="{00000000-0005-0000-0000-0000D72E0000}"/>
    <cellStyle name="Currency 64" xfId="4383" xr:uid="{00000000-0005-0000-0000-0000D82E0000}"/>
    <cellStyle name="Currency 64 2" xfId="19584" xr:uid="{00000000-0005-0000-0000-0000D92E0000}"/>
    <cellStyle name="Currency 65" xfId="4384" xr:uid="{00000000-0005-0000-0000-0000DA2E0000}"/>
    <cellStyle name="Currency 65 2" xfId="19585" xr:uid="{00000000-0005-0000-0000-0000DB2E0000}"/>
    <cellStyle name="Currency 66" xfId="4385" xr:uid="{00000000-0005-0000-0000-0000DC2E0000}"/>
    <cellStyle name="Currency 66 2" xfId="19586" xr:uid="{00000000-0005-0000-0000-0000DD2E0000}"/>
    <cellStyle name="Currency 67" xfId="4386" xr:uid="{00000000-0005-0000-0000-0000DE2E0000}"/>
    <cellStyle name="Currency 67 2" xfId="19587" xr:uid="{00000000-0005-0000-0000-0000DF2E0000}"/>
    <cellStyle name="Currency 68" xfId="4387" xr:uid="{00000000-0005-0000-0000-0000E02E0000}"/>
    <cellStyle name="Currency 68 2" xfId="19588" xr:uid="{00000000-0005-0000-0000-0000E12E0000}"/>
    <cellStyle name="Currency 69" xfId="4388" xr:uid="{00000000-0005-0000-0000-0000E22E0000}"/>
    <cellStyle name="Currency 69 2" xfId="19589" xr:uid="{00000000-0005-0000-0000-0000E32E0000}"/>
    <cellStyle name="Currency 7" xfId="4389" xr:uid="{00000000-0005-0000-0000-0000E42E0000}"/>
    <cellStyle name="Currency 7 2" xfId="19590" xr:uid="{00000000-0005-0000-0000-0000E52E0000}"/>
    <cellStyle name="Currency 70" xfId="4390" xr:uid="{00000000-0005-0000-0000-0000E62E0000}"/>
    <cellStyle name="Currency 70 2" xfId="19591" xr:uid="{00000000-0005-0000-0000-0000E72E0000}"/>
    <cellStyle name="Currency 71" xfId="4391" xr:uid="{00000000-0005-0000-0000-0000E82E0000}"/>
    <cellStyle name="Currency 71 2" xfId="19592" xr:uid="{00000000-0005-0000-0000-0000E92E0000}"/>
    <cellStyle name="Currency 72" xfId="4392" xr:uid="{00000000-0005-0000-0000-0000EA2E0000}"/>
    <cellStyle name="Currency 72 2" xfId="19593" xr:uid="{00000000-0005-0000-0000-0000EB2E0000}"/>
    <cellStyle name="Currency 73" xfId="4393" xr:uid="{00000000-0005-0000-0000-0000EC2E0000}"/>
    <cellStyle name="Currency 73 2" xfId="19594" xr:uid="{00000000-0005-0000-0000-0000ED2E0000}"/>
    <cellStyle name="Currency 74" xfId="4394" xr:uid="{00000000-0005-0000-0000-0000EE2E0000}"/>
    <cellStyle name="Currency 74 2" xfId="19595" xr:uid="{00000000-0005-0000-0000-0000EF2E0000}"/>
    <cellStyle name="Currency 75" xfId="4395" xr:uid="{00000000-0005-0000-0000-0000F02E0000}"/>
    <cellStyle name="Currency 75 2" xfId="19596" xr:uid="{00000000-0005-0000-0000-0000F12E0000}"/>
    <cellStyle name="Currency 76" xfId="4396" xr:uid="{00000000-0005-0000-0000-0000F22E0000}"/>
    <cellStyle name="Currency 76 2" xfId="19597" xr:uid="{00000000-0005-0000-0000-0000F32E0000}"/>
    <cellStyle name="Currency 77" xfId="4397" xr:uid="{00000000-0005-0000-0000-0000F42E0000}"/>
    <cellStyle name="Currency 77 2" xfId="19598" xr:uid="{00000000-0005-0000-0000-0000F52E0000}"/>
    <cellStyle name="Currency 78" xfId="4398" xr:uid="{00000000-0005-0000-0000-0000F62E0000}"/>
    <cellStyle name="Currency 78 2" xfId="19599" xr:uid="{00000000-0005-0000-0000-0000F72E0000}"/>
    <cellStyle name="Currency 79" xfId="4399" xr:uid="{00000000-0005-0000-0000-0000F82E0000}"/>
    <cellStyle name="Currency 79 2" xfId="19600" xr:uid="{00000000-0005-0000-0000-0000F92E0000}"/>
    <cellStyle name="Currency 8" xfId="4400" xr:uid="{00000000-0005-0000-0000-0000FA2E0000}"/>
    <cellStyle name="Currency 8 2" xfId="19601" xr:uid="{00000000-0005-0000-0000-0000FB2E0000}"/>
    <cellStyle name="Currency 80" xfId="4401" xr:uid="{00000000-0005-0000-0000-0000FC2E0000}"/>
    <cellStyle name="Currency 80 2" xfId="19602" xr:uid="{00000000-0005-0000-0000-0000FD2E0000}"/>
    <cellStyle name="Currency 9" xfId="4402" xr:uid="{00000000-0005-0000-0000-0000FE2E0000}"/>
    <cellStyle name="Currency 9 2" xfId="19603" xr:uid="{00000000-0005-0000-0000-0000FF2E0000}"/>
    <cellStyle name="Currency0" xfId="4403" xr:uid="{00000000-0005-0000-0000-0000002F0000}"/>
    <cellStyle name="Curre毮cy [0]_ITOCPX" xfId="4404" xr:uid="{00000000-0005-0000-0000-0000012F0000}"/>
    <cellStyle name="CurrInput [0]" xfId="4405" xr:uid="{00000000-0005-0000-0000-0000022F0000}"/>
    <cellStyle name="CurrInput [0] 2" xfId="10410" xr:uid="{00000000-0005-0000-0000-0000032F0000}"/>
    <cellStyle name="CurrInput [2]" xfId="4406" xr:uid="{00000000-0005-0000-0000-0000042F0000}"/>
    <cellStyle name="Data" xfId="4407" xr:uid="{00000000-0005-0000-0000-0000052F0000}"/>
    <cellStyle name="Data 2" xfId="4408" xr:uid="{00000000-0005-0000-0000-0000062F0000}"/>
    <cellStyle name="Data 3" xfId="4409" xr:uid="{00000000-0005-0000-0000-0000072F0000}"/>
    <cellStyle name="Date" xfId="4410" xr:uid="{00000000-0005-0000-0000-0000082F0000}"/>
    <cellStyle name="Date [dd-mmm]" xfId="4411" xr:uid="{00000000-0005-0000-0000-0000092F0000}"/>
    <cellStyle name="Date [mmm-yy]" xfId="4412" xr:uid="{00000000-0005-0000-0000-00000A2F0000}"/>
    <cellStyle name="Date 10" xfId="4413" xr:uid="{00000000-0005-0000-0000-00000B2F0000}"/>
    <cellStyle name="Date 11" xfId="4414" xr:uid="{00000000-0005-0000-0000-00000C2F0000}"/>
    <cellStyle name="Date 12" xfId="4415" xr:uid="{00000000-0005-0000-0000-00000D2F0000}"/>
    <cellStyle name="Date 13" xfId="13777" xr:uid="{00000000-0005-0000-0000-00000E2F0000}"/>
    <cellStyle name="Date 13 2" xfId="13778" xr:uid="{00000000-0005-0000-0000-00000F2F0000}"/>
    <cellStyle name="Date 14" xfId="13779" xr:uid="{00000000-0005-0000-0000-0000102F0000}"/>
    <cellStyle name="Date 14 2" xfId="13780" xr:uid="{00000000-0005-0000-0000-0000112F0000}"/>
    <cellStyle name="Date 15" xfId="13781" xr:uid="{00000000-0005-0000-0000-0000122F0000}"/>
    <cellStyle name="Date 16" xfId="13782" xr:uid="{00000000-0005-0000-0000-0000132F0000}"/>
    <cellStyle name="Date 2" xfId="4416" xr:uid="{00000000-0005-0000-0000-0000142F0000}"/>
    <cellStyle name="Date 3" xfId="4417" xr:uid="{00000000-0005-0000-0000-0000152F0000}"/>
    <cellStyle name="Date 4" xfId="4418" xr:uid="{00000000-0005-0000-0000-0000162F0000}"/>
    <cellStyle name="Date 5" xfId="4419" xr:uid="{00000000-0005-0000-0000-0000172F0000}"/>
    <cellStyle name="Date 6" xfId="4420" xr:uid="{00000000-0005-0000-0000-0000182F0000}"/>
    <cellStyle name="Date 7" xfId="4421" xr:uid="{00000000-0005-0000-0000-0000192F0000}"/>
    <cellStyle name="Date 8" xfId="4422" xr:uid="{00000000-0005-0000-0000-00001A2F0000}"/>
    <cellStyle name="Date 9" xfId="4423" xr:uid="{00000000-0005-0000-0000-00001B2F0000}"/>
    <cellStyle name="Date d/m" xfId="4424" xr:uid="{00000000-0005-0000-0000-00001C2F0000}"/>
    <cellStyle name="Date m/y" xfId="4425" xr:uid="{00000000-0005-0000-0000-00001D2F0000}"/>
    <cellStyle name="Date Short" xfId="4426" xr:uid="{00000000-0005-0000-0000-00001E2F0000}"/>
    <cellStyle name="Date_Administradora Profesional de Hoteles IMPAC x recuperar" xfId="4427" xr:uid="{00000000-0005-0000-0000-00001F2F0000}"/>
    <cellStyle name="Debit" xfId="4428" xr:uid="{00000000-0005-0000-0000-0000202F0000}"/>
    <cellStyle name="Debit subtotal" xfId="4429" xr:uid="{00000000-0005-0000-0000-0000212F0000}"/>
    <cellStyle name="Debit Total" xfId="4430" xr:uid="{00000000-0005-0000-0000-0000222F0000}"/>
    <cellStyle name="DELTA" xfId="4431" xr:uid="{00000000-0005-0000-0000-0000232F0000}"/>
    <cellStyle name="DELTA 2" xfId="4432" xr:uid="{00000000-0005-0000-0000-0000242F0000}"/>
    <cellStyle name="DELTA 2 2" xfId="4433" xr:uid="{00000000-0005-0000-0000-0000252F0000}"/>
    <cellStyle name="DELTA 3" xfId="4434" xr:uid="{00000000-0005-0000-0000-0000262F0000}"/>
    <cellStyle name="DELTA_ejm para Ajuste (jul-dic)" xfId="4435" xr:uid="{00000000-0005-0000-0000-0000272F0000}"/>
    <cellStyle name="Encabezado 4" xfId="13783" xr:uid="{00000000-0005-0000-0000-0000282F0000}"/>
    <cellStyle name="Encabezado 4 2" xfId="4436" xr:uid="{00000000-0005-0000-0000-0000292F0000}"/>
    <cellStyle name="Encabezado 4 3" xfId="4437" xr:uid="{00000000-0005-0000-0000-00002A2F0000}"/>
    <cellStyle name="Encabezado 4 4" xfId="10343" xr:uid="{00000000-0005-0000-0000-00002B2F0000}"/>
    <cellStyle name="Énfasis1" xfId="13784" xr:uid="{00000000-0005-0000-0000-00002C2F0000}"/>
    <cellStyle name="Énfasis1 2" xfId="4438" xr:uid="{00000000-0005-0000-0000-00002D2F0000}"/>
    <cellStyle name="Énfasis1 3" xfId="10328" xr:uid="{00000000-0005-0000-0000-00002E2F0000}"/>
    <cellStyle name="Énfasis2" xfId="13785" xr:uid="{00000000-0005-0000-0000-00002F2F0000}"/>
    <cellStyle name="Énfasis2 2" xfId="4439" xr:uid="{00000000-0005-0000-0000-0000302F0000}"/>
    <cellStyle name="Énfasis2 3" xfId="10329" xr:uid="{00000000-0005-0000-0000-0000312F0000}"/>
    <cellStyle name="Énfasis3" xfId="13786" xr:uid="{00000000-0005-0000-0000-0000322F0000}"/>
    <cellStyle name="Énfasis3 2" xfId="4440" xr:uid="{00000000-0005-0000-0000-0000332F0000}"/>
    <cellStyle name="Énfasis3 3" xfId="10330" xr:uid="{00000000-0005-0000-0000-0000342F0000}"/>
    <cellStyle name="Énfasis4" xfId="13787" xr:uid="{00000000-0005-0000-0000-0000352F0000}"/>
    <cellStyle name="Énfasis4 2" xfId="4441" xr:uid="{00000000-0005-0000-0000-0000362F0000}"/>
    <cellStyle name="Énfasis4 3" xfId="10331" xr:uid="{00000000-0005-0000-0000-0000372F0000}"/>
    <cellStyle name="Énfasis5" xfId="13788" xr:uid="{00000000-0005-0000-0000-0000382F0000}"/>
    <cellStyle name="Énfasis5 2" xfId="4442" xr:uid="{00000000-0005-0000-0000-0000392F0000}"/>
    <cellStyle name="Énfasis5 3" xfId="10332" xr:uid="{00000000-0005-0000-0000-00003A2F0000}"/>
    <cellStyle name="Énfasis6" xfId="13789" xr:uid="{00000000-0005-0000-0000-00003B2F0000}"/>
    <cellStyle name="Énfasis6 2" xfId="4443" xr:uid="{00000000-0005-0000-0000-00003C2F0000}"/>
    <cellStyle name="Énfasis6 3" xfId="10333" xr:uid="{00000000-0005-0000-0000-00003D2F0000}"/>
    <cellStyle name="Enter Currency (0)" xfId="4444" xr:uid="{00000000-0005-0000-0000-00003E2F0000}"/>
    <cellStyle name="Enter Currency (0) 2" xfId="4445" xr:uid="{00000000-0005-0000-0000-00003F2F0000}"/>
    <cellStyle name="Enter Currency (0) 2 2" xfId="4446" xr:uid="{00000000-0005-0000-0000-0000402F0000}"/>
    <cellStyle name="Enter Currency (0) 3" xfId="4447" xr:uid="{00000000-0005-0000-0000-0000412F0000}"/>
    <cellStyle name="Enter Currency (0)_ejm para Ajuste (jul-dic)" xfId="4448" xr:uid="{00000000-0005-0000-0000-0000422F0000}"/>
    <cellStyle name="Enter Currency (2)" xfId="4449" xr:uid="{00000000-0005-0000-0000-0000432F0000}"/>
    <cellStyle name="Enter Units (0)" xfId="4450" xr:uid="{00000000-0005-0000-0000-0000442F0000}"/>
    <cellStyle name="Enter Units (0) 2" xfId="4451" xr:uid="{00000000-0005-0000-0000-0000452F0000}"/>
    <cellStyle name="Enter Units (0) 2 2" xfId="4452" xr:uid="{00000000-0005-0000-0000-0000462F0000}"/>
    <cellStyle name="Enter Units (0) 3" xfId="4453" xr:uid="{00000000-0005-0000-0000-0000472F0000}"/>
    <cellStyle name="Enter Units (0)_ejm para Ajuste (jul-dic)" xfId="4454" xr:uid="{00000000-0005-0000-0000-0000482F0000}"/>
    <cellStyle name="Enter Units (1)" xfId="4455" xr:uid="{00000000-0005-0000-0000-0000492F0000}"/>
    <cellStyle name="Enter Units (1) 2" xfId="4456" xr:uid="{00000000-0005-0000-0000-00004A2F0000}"/>
    <cellStyle name="Enter Units (1) 2 2" xfId="4457" xr:uid="{00000000-0005-0000-0000-00004B2F0000}"/>
    <cellStyle name="Enter Units (1) 3" xfId="4458" xr:uid="{00000000-0005-0000-0000-00004C2F0000}"/>
    <cellStyle name="Enter Units (1)_ejm para Ajuste (jul-dic)" xfId="4459" xr:uid="{00000000-0005-0000-0000-00004D2F0000}"/>
    <cellStyle name="Enter Units (2)" xfId="4460" xr:uid="{00000000-0005-0000-0000-00004E2F0000}"/>
    <cellStyle name="Entrada" xfId="13790" xr:uid="{00000000-0005-0000-0000-00004F2F0000}"/>
    <cellStyle name="Entrada 2" xfId="4461" xr:uid="{00000000-0005-0000-0000-0000502F0000}"/>
    <cellStyle name="Entrada 3" xfId="10345" xr:uid="{00000000-0005-0000-0000-0000512F0000}"/>
    <cellStyle name="EST1" xfId="4462" xr:uid="{00000000-0005-0000-0000-0000522F0000}"/>
    <cellStyle name="EST1 2" xfId="4463" xr:uid="{00000000-0005-0000-0000-0000532F0000}"/>
    <cellStyle name="Estilo 1" xfId="4464" xr:uid="{00000000-0005-0000-0000-0000542F0000}"/>
    <cellStyle name="Estilo 1 2" xfId="4465" xr:uid="{00000000-0005-0000-0000-0000552F0000}"/>
    <cellStyle name="Estilo 1 2 2" xfId="4466" xr:uid="{00000000-0005-0000-0000-0000562F0000}"/>
    <cellStyle name="Estilo 1 3" xfId="4467" xr:uid="{00000000-0005-0000-0000-0000572F0000}"/>
    <cellStyle name="Euro" xfId="4468" xr:uid="{00000000-0005-0000-0000-0000582F0000}"/>
    <cellStyle name="Euro 2" xfId="4469" xr:uid="{00000000-0005-0000-0000-0000592F0000}"/>
    <cellStyle name="Euro 2 2" xfId="4470" xr:uid="{00000000-0005-0000-0000-00005A2F0000}"/>
    <cellStyle name="Euro 3" xfId="4471" xr:uid="{00000000-0005-0000-0000-00005B2F0000}"/>
    <cellStyle name="Euro 3 2" xfId="13791" xr:uid="{00000000-0005-0000-0000-00005C2F0000}"/>
    <cellStyle name="Excel.Chart" xfId="4472" xr:uid="{00000000-0005-0000-0000-00005D2F0000}"/>
    <cellStyle name="Explanatory Text 2" xfId="4473" xr:uid="{00000000-0005-0000-0000-00005E2F0000}"/>
    <cellStyle name="Explanatory Text 2 2" xfId="4474" xr:uid="{00000000-0005-0000-0000-00005F2F0000}"/>
    <cellStyle name="Explanatory Text 2 3" xfId="4475" xr:uid="{00000000-0005-0000-0000-0000602F0000}"/>
    <cellStyle name="Explanatory Text 2 4" xfId="4476" xr:uid="{00000000-0005-0000-0000-0000612F0000}"/>
    <cellStyle name="Explanatory Text 2 5" xfId="13792" xr:uid="{00000000-0005-0000-0000-0000622F0000}"/>
    <cellStyle name="Explanatory Text 3" xfId="4477" xr:uid="{00000000-0005-0000-0000-0000632F0000}"/>
    <cellStyle name="Explanatory Text 3 2" xfId="4478" xr:uid="{00000000-0005-0000-0000-0000642F0000}"/>
    <cellStyle name="Explanatory Text 3 3" xfId="13793" xr:uid="{00000000-0005-0000-0000-0000652F0000}"/>
    <cellStyle name="Explanatory Text 4" xfId="4479" xr:uid="{00000000-0005-0000-0000-0000662F0000}"/>
    <cellStyle name="Explanatory Text 5" xfId="4480" xr:uid="{00000000-0005-0000-0000-0000672F0000}"/>
    <cellStyle name="Explanatory Text 6" xfId="4481" xr:uid="{00000000-0005-0000-0000-0000682F0000}"/>
    <cellStyle name="Explanatory Text 7" xfId="4482" xr:uid="{00000000-0005-0000-0000-0000692F0000}"/>
    <cellStyle name="Explanatory Text 8" xfId="4483" xr:uid="{00000000-0005-0000-0000-00006A2F0000}"/>
    <cellStyle name="Explanatory Text 9" xfId="4484" xr:uid="{00000000-0005-0000-0000-00006B2F0000}"/>
    <cellStyle name="Fecha" xfId="4485" xr:uid="{00000000-0005-0000-0000-00006C2F0000}"/>
    <cellStyle name="Fecha 2" xfId="4486" xr:uid="{00000000-0005-0000-0000-00006D2F0000}"/>
    <cellStyle name="Fijo" xfId="4487" xr:uid="{00000000-0005-0000-0000-00006E2F0000}"/>
    <cellStyle name="Fijo 2" xfId="4488" xr:uid="{00000000-0005-0000-0000-00006F2F0000}"/>
    <cellStyle name="Fixed" xfId="4489" xr:uid="{00000000-0005-0000-0000-0000702F0000}"/>
    <cellStyle name="Good 2" xfId="4490" xr:uid="{00000000-0005-0000-0000-0000712F0000}"/>
    <cellStyle name="Good 2 2" xfId="4491" xr:uid="{00000000-0005-0000-0000-0000722F0000}"/>
    <cellStyle name="Good 2 3" xfId="4492" xr:uid="{00000000-0005-0000-0000-0000732F0000}"/>
    <cellStyle name="Good 2 4" xfId="4493" xr:uid="{00000000-0005-0000-0000-0000742F0000}"/>
    <cellStyle name="Good 2 5" xfId="13794" xr:uid="{00000000-0005-0000-0000-0000752F0000}"/>
    <cellStyle name="Good 3" xfId="4494" xr:uid="{00000000-0005-0000-0000-0000762F0000}"/>
    <cellStyle name="Good 3 2" xfId="4495" xr:uid="{00000000-0005-0000-0000-0000772F0000}"/>
    <cellStyle name="Good 3 3" xfId="13795" xr:uid="{00000000-0005-0000-0000-0000782F0000}"/>
    <cellStyle name="Good 4" xfId="4496" xr:uid="{00000000-0005-0000-0000-0000792F0000}"/>
    <cellStyle name="Good 5" xfId="4497" xr:uid="{00000000-0005-0000-0000-00007A2F0000}"/>
    <cellStyle name="Good 6" xfId="4498" xr:uid="{00000000-0005-0000-0000-00007B2F0000}"/>
    <cellStyle name="Good 7" xfId="4499" xr:uid="{00000000-0005-0000-0000-00007C2F0000}"/>
    <cellStyle name="Good 8" xfId="4500" xr:uid="{00000000-0005-0000-0000-00007D2F0000}"/>
    <cellStyle name="Good 9" xfId="4501" xr:uid="{00000000-0005-0000-0000-00007E2F0000}"/>
    <cellStyle name="Grey" xfId="4502" xr:uid="{00000000-0005-0000-0000-00007F2F0000}"/>
    <cellStyle name="Grey 2" xfId="10411" xr:uid="{00000000-0005-0000-0000-0000802F0000}"/>
    <cellStyle name="Hard No." xfId="4503" xr:uid="{00000000-0005-0000-0000-0000812F0000}"/>
    <cellStyle name="Hard No. 2" xfId="4504" xr:uid="{00000000-0005-0000-0000-0000822F0000}"/>
    <cellStyle name="HC_Incr [0]" xfId="4505" xr:uid="{00000000-0005-0000-0000-0000832F0000}"/>
    <cellStyle name="Header1" xfId="4506" xr:uid="{00000000-0005-0000-0000-0000842F0000}"/>
    <cellStyle name="Header1 2" xfId="4507" xr:uid="{00000000-0005-0000-0000-0000852F0000}"/>
    <cellStyle name="Header2" xfId="4508" xr:uid="{00000000-0005-0000-0000-0000862F0000}"/>
    <cellStyle name="Header2 2" xfId="4509" xr:uid="{00000000-0005-0000-0000-0000872F0000}"/>
    <cellStyle name="Heading" xfId="4510" xr:uid="{00000000-0005-0000-0000-0000882F0000}"/>
    <cellStyle name="Heading 1 2" xfId="4511" xr:uid="{00000000-0005-0000-0000-0000892F0000}"/>
    <cellStyle name="Heading 1 2 2" xfId="4512" xr:uid="{00000000-0005-0000-0000-00008A2F0000}"/>
    <cellStyle name="Heading 1 2 3" xfId="4513" xr:uid="{00000000-0005-0000-0000-00008B2F0000}"/>
    <cellStyle name="Heading 1 2 4" xfId="4514" xr:uid="{00000000-0005-0000-0000-00008C2F0000}"/>
    <cellStyle name="Heading 1 2 5" xfId="13796" xr:uid="{00000000-0005-0000-0000-00008D2F0000}"/>
    <cellStyle name="Heading 1 3" xfId="4515" xr:uid="{00000000-0005-0000-0000-00008E2F0000}"/>
    <cellStyle name="Heading 1 3 2" xfId="4516" xr:uid="{00000000-0005-0000-0000-00008F2F0000}"/>
    <cellStyle name="Heading 1 3 3" xfId="13797" xr:uid="{00000000-0005-0000-0000-0000902F0000}"/>
    <cellStyle name="Heading 1 4" xfId="4517" xr:uid="{00000000-0005-0000-0000-0000912F0000}"/>
    <cellStyle name="Heading 1 5" xfId="4518" xr:uid="{00000000-0005-0000-0000-0000922F0000}"/>
    <cellStyle name="Heading 1 6" xfId="4519" xr:uid="{00000000-0005-0000-0000-0000932F0000}"/>
    <cellStyle name="Heading 1 7" xfId="4520" xr:uid="{00000000-0005-0000-0000-0000942F0000}"/>
    <cellStyle name="Heading 1 8" xfId="4521" xr:uid="{00000000-0005-0000-0000-0000952F0000}"/>
    <cellStyle name="Heading 2 2" xfId="4522" xr:uid="{00000000-0005-0000-0000-0000962F0000}"/>
    <cellStyle name="Heading 2 2 2" xfId="4523" xr:uid="{00000000-0005-0000-0000-0000972F0000}"/>
    <cellStyle name="Heading 2 2 3" xfId="4524" xr:uid="{00000000-0005-0000-0000-0000982F0000}"/>
    <cellStyle name="Heading 2 2 4" xfId="4525" xr:uid="{00000000-0005-0000-0000-0000992F0000}"/>
    <cellStyle name="Heading 2 2 5" xfId="13798" xr:uid="{00000000-0005-0000-0000-00009A2F0000}"/>
    <cellStyle name="Heading 2 3" xfId="4526" xr:uid="{00000000-0005-0000-0000-00009B2F0000}"/>
    <cellStyle name="Heading 2 3 2" xfId="4527" xr:uid="{00000000-0005-0000-0000-00009C2F0000}"/>
    <cellStyle name="Heading 2 3 3" xfId="13799" xr:uid="{00000000-0005-0000-0000-00009D2F0000}"/>
    <cellStyle name="Heading 2 4" xfId="4528" xr:uid="{00000000-0005-0000-0000-00009E2F0000}"/>
    <cellStyle name="Heading 2 5" xfId="4529" xr:uid="{00000000-0005-0000-0000-00009F2F0000}"/>
    <cellStyle name="Heading 2 6" xfId="4530" xr:uid="{00000000-0005-0000-0000-0000A02F0000}"/>
    <cellStyle name="Heading 2 7" xfId="4531" xr:uid="{00000000-0005-0000-0000-0000A12F0000}"/>
    <cellStyle name="Heading 2 8" xfId="4532" xr:uid="{00000000-0005-0000-0000-0000A22F0000}"/>
    <cellStyle name="Heading 3 2" xfId="4533" xr:uid="{00000000-0005-0000-0000-0000A32F0000}"/>
    <cellStyle name="Heading 3 2 2" xfId="4534" xr:uid="{00000000-0005-0000-0000-0000A42F0000}"/>
    <cellStyle name="Heading 3 2 3" xfId="4535" xr:uid="{00000000-0005-0000-0000-0000A52F0000}"/>
    <cellStyle name="Heading 3 2 4" xfId="4536" xr:uid="{00000000-0005-0000-0000-0000A62F0000}"/>
    <cellStyle name="Heading 3 2 5" xfId="4537" xr:uid="{00000000-0005-0000-0000-0000A72F0000}"/>
    <cellStyle name="Heading 3 2 6" xfId="4538" xr:uid="{00000000-0005-0000-0000-0000A82F0000}"/>
    <cellStyle name="Heading 3 2 7" xfId="13800" xr:uid="{00000000-0005-0000-0000-0000A92F0000}"/>
    <cellStyle name="Heading 3 3" xfId="4539" xr:uid="{00000000-0005-0000-0000-0000AA2F0000}"/>
    <cellStyle name="Heading 3 3 2" xfId="4540" xr:uid="{00000000-0005-0000-0000-0000AB2F0000}"/>
    <cellStyle name="Heading 3 3 3" xfId="13801" xr:uid="{00000000-0005-0000-0000-0000AC2F0000}"/>
    <cellStyle name="Heading 3 4" xfId="4541" xr:uid="{00000000-0005-0000-0000-0000AD2F0000}"/>
    <cellStyle name="Heading 3 5" xfId="4542" xr:uid="{00000000-0005-0000-0000-0000AE2F0000}"/>
    <cellStyle name="Heading 3 6" xfId="4543" xr:uid="{00000000-0005-0000-0000-0000AF2F0000}"/>
    <cellStyle name="Heading 3 7" xfId="4544" xr:uid="{00000000-0005-0000-0000-0000B02F0000}"/>
    <cellStyle name="Heading 3 8" xfId="4545" xr:uid="{00000000-0005-0000-0000-0000B12F0000}"/>
    <cellStyle name="Heading 4 2" xfId="4546" xr:uid="{00000000-0005-0000-0000-0000B22F0000}"/>
    <cellStyle name="Heading 4 2 2" xfId="4547" xr:uid="{00000000-0005-0000-0000-0000B32F0000}"/>
    <cellStyle name="Heading 4 2 3" xfId="4548" xr:uid="{00000000-0005-0000-0000-0000B42F0000}"/>
    <cellStyle name="Heading 4 2 4" xfId="4549" xr:uid="{00000000-0005-0000-0000-0000B52F0000}"/>
    <cellStyle name="Heading 4 2 5" xfId="13802" xr:uid="{00000000-0005-0000-0000-0000B62F0000}"/>
    <cellStyle name="Heading 4 3" xfId="4550" xr:uid="{00000000-0005-0000-0000-0000B72F0000}"/>
    <cellStyle name="Heading 4 3 2" xfId="4551" xr:uid="{00000000-0005-0000-0000-0000B82F0000}"/>
    <cellStyle name="Heading 4 3 3" xfId="13803" xr:uid="{00000000-0005-0000-0000-0000B92F0000}"/>
    <cellStyle name="Heading 4 4" xfId="4552" xr:uid="{00000000-0005-0000-0000-0000BA2F0000}"/>
    <cellStyle name="Heading 4 5" xfId="4553" xr:uid="{00000000-0005-0000-0000-0000BB2F0000}"/>
    <cellStyle name="Heading 4 6" xfId="4554" xr:uid="{00000000-0005-0000-0000-0000BC2F0000}"/>
    <cellStyle name="Heading 4 7" xfId="4555" xr:uid="{00000000-0005-0000-0000-0000BD2F0000}"/>
    <cellStyle name="Heading 4 8" xfId="4556" xr:uid="{00000000-0005-0000-0000-0000BE2F0000}"/>
    <cellStyle name="Heading 5" xfId="4557" xr:uid="{00000000-0005-0000-0000-0000BF2F0000}"/>
    <cellStyle name="Heading 6" xfId="4558" xr:uid="{00000000-0005-0000-0000-0000C02F0000}"/>
    <cellStyle name="Heading No Underline" xfId="4559" xr:uid="{00000000-0005-0000-0000-0000C12F0000}"/>
    <cellStyle name="Heading No Underline 2" xfId="4560" xr:uid="{00000000-0005-0000-0000-0000C22F0000}"/>
    <cellStyle name="Heading With Underline" xfId="4561" xr:uid="{00000000-0005-0000-0000-0000C32F0000}"/>
    <cellStyle name="Heading With Underline 2" xfId="4562" xr:uid="{00000000-0005-0000-0000-0000C42F0000}"/>
    <cellStyle name="Heading With Underline_FAMD-Efecto CxC Mexicana y Filiales 2010" xfId="4563" xr:uid="{00000000-0005-0000-0000-0000C52F0000}"/>
    <cellStyle name="Heading-Main" xfId="4564" xr:uid="{00000000-0005-0000-0000-0000C62F0000}"/>
    <cellStyle name="Heading-Sub" xfId="4565" xr:uid="{00000000-0005-0000-0000-0000C72F0000}"/>
    <cellStyle name="Hipervínculo 2" xfId="4566" xr:uid="{00000000-0005-0000-0000-0000C82F0000}"/>
    <cellStyle name="Hipervínculo 3" xfId="4567" xr:uid="{00000000-0005-0000-0000-0000C92F0000}"/>
    <cellStyle name="Hipervínculo 4" xfId="13804" xr:uid="{00000000-0005-0000-0000-0000CA2F0000}"/>
    <cellStyle name="hips" xfId="4568" xr:uid="{00000000-0005-0000-0000-0000CB2F0000}"/>
    <cellStyle name="hips 2" xfId="4569" xr:uid="{00000000-0005-0000-0000-0000CC2F0000}"/>
    <cellStyle name="Hyperlink 2" xfId="4570" xr:uid="{00000000-0005-0000-0000-0000CD2F0000}"/>
    <cellStyle name="Hyperlink 2 2" xfId="4571" xr:uid="{00000000-0005-0000-0000-0000CE2F0000}"/>
    <cellStyle name="Hyperlink 2 3" xfId="4572" xr:uid="{00000000-0005-0000-0000-0000CF2F0000}"/>
    <cellStyle name="Hyperlink 2 4" xfId="4573" xr:uid="{00000000-0005-0000-0000-0000D02F0000}"/>
    <cellStyle name="Hyperlink 2 5" xfId="4574" xr:uid="{00000000-0005-0000-0000-0000D12F0000}"/>
    <cellStyle name="Hyperlink 3" xfId="4575" xr:uid="{00000000-0005-0000-0000-0000D22F0000}"/>
    <cellStyle name="Hyperlink 4" xfId="4576" xr:uid="{00000000-0005-0000-0000-0000D32F0000}"/>
    <cellStyle name="Hyperlink 5" xfId="4577" xr:uid="{00000000-0005-0000-0000-0000D42F0000}"/>
    <cellStyle name="Incorrecto" xfId="13805" xr:uid="{00000000-0005-0000-0000-0000D52F0000}"/>
    <cellStyle name="Incorrecto 2" xfId="4578" xr:uid="{00000000-0005-0000-0000-0000D62F0000}"/>
    <cellStyle name="Incorrecto 3" xfId="10334" xr:uid="{00000000-0005-0000-0000-0000D72F0000}"/>
    <cellStyle name="Index" xfId="4579" xr:uid="{00000000-0005-0000-0000-0000D82F0000}"/>
    <cellStyle name="Index 2" xfId="4580" xr:uid="{00000000-0005-0000-0000-0000D92F0000}"/>
    <cellStyle name="Index 2 2" xfId="4581" xr:uid="{00000000-0005-0000-0000-0000DA2F0000}"/>
    <cellStyle name="Index 3" xfId="4582" xr:uid="{00000000-0005-0000-0000-0000DB2F0000}"/>
    <cellStyle name="Input [0]" xfId="4583" xr:uid="{00000000-0005-0000-0000-0000DC2F0000}"/>
    <cellStyle name="Input [0] 2" xfId="4584" xr:uid="{00000000-0005-0000-0000-0000DD2F0000}"/>
    <cellStyle name="Input [0] 3" xfId="13806" xr:uid="{00000000-0005-0000-0000-0000DE2F0000}"/>
    <cellStyle name="Input [1]" xfId="4585" xr:uid="{00000000-0005-0000-0000-0000DF2F0000}"/>
    <cellStyle name="Input [2]" xfId="4586" xr:uid="{00000000-0005-0000-0000-0000E02F0000}"/>
    <cellStyle name="Input [yellow]" xfId="4587" xr:uid="{00000000-0005-0000-0000-0000E12F0000}"/>
    <cellStyle name="Input [yellow] 2" xfId="10412" xr:uid="{00000000-0005-0000-0000-0000E22F0000}"/>
    <cellStyle name="Input 10" xfId="4588" xr:uid="{00000000-0005-0000-0000-0000E32F0000}"/>
    <cellStyle name="Input 10 2" xfId="4589" xr:uid="{00000000-0005-0000-0000-0000E42F0000}"/>
    <cellStyle name="Input 10 3" xfId="13807" xr:uid="{00000000-0005-0000-0000-0000E52F0000}"/>
    <cellStyle name="Input 11" xfId="4590" xr:uid="{00000000-0005-0000-0000-0000E62F0000}"/>
    <cellStyle name="Input 12" xfId="4591" xr:uid="{00000000-0005-0000-0000-0000E72F0000}"/>
    <cellStyle name="Input 13" xfId="4592" xr:uid="{00000000-0005-0000-0000-0000E82F0000}"/>
    <cellStyle name="Input 14" xfId="13808" xr:uid="{00000000-0005-0000-0000-0000E92F0000}"/>
    <cellStyle name="Input 15" xfId="13809" xr:uid="{00000000-0005-0000-0000-0000EA2F0000}"/>
    <cellStyle name="Input 2" xfId="4593" xr:uid="{00000000-0005-0000-0000-0000EB2F0000}"/>
    <cellStyle name="Input 2 2" xfId="4594" xr:uid="{00000000-0005-0000-0000-0000EC2F0000}"/>
    <cellStyle name="Input 2 2 2" xfId="4595" xr:uid="{00000000-0005-0000-0000-0000ED2F0000}"/>
    <cellStyle name="Input 2 2 3" xfId="13810" xr:uid="{00000000-0005-0000-0000-0000EE2F0000}"/>
    <cellStyle name="Input 2 3" xfId="4596" xr:uid="{00000000-0005-0000-0000-0000EF2F0000}"/>
    <cellStyle name="Input 2 4" xfId="4597" xr:uid="{00000000-0005-0000-0000-0000F02F0000}"/>
    <cellStyle name="Input 2 5" xfId="13811" xr:uid="{00000000-0005-0000-0000-0000F12F0000}"/>
    <cellStyle name="Input 3" xfId="4598" xr:uid="{00000000-0005-0000-0000-0000F22F0000}"/>
    <cellStyle name="Input 3 2" xfId="4599" xr:uid="{00000000-0005-0000-0000-0000F32F0000}"/>
    <cellStyle name="Input 3 3" xfId="4600" xr:uid="{00000000-0005-0000-0000-0000F42F0000}"/>
    <cellStyle name="Input 3 4" xfId="13812" xr:uid="{00000000-0005-0000-0000-0000F52F0000}"/>
    <cellStyle name="Input 3 4 2" xfId="13813" xr:uid="{00000000-0005-0000-0000-0000F62F0000}"/>
    <cellStyle name="Input 4" xfId="4601" xr:uid="{00000000-0005-0000-0000-0000F72F0000}"/>
    <cellStyle name="Input 4 2" xfId="4602" xr:uid="{00000000-0005-0000-0000-0000F82F0000}"/>
    <cellStyle name="Input 4 3" xfId="4603" xr:uid="{00000000-0005-0000-0000-0000F92F0000}"/>
    <cellStyle name="Input 4 4" xfId="13814" xr:uid="{00000000-0005-0000-0000-0000FA2F0000}"/>
    <cellStyle name="Input 4 4 2" xfId="13815" xr:uid="{00000000-0005-0000-0000-0000FB2F0000}"/>
    <cellStyle name="Input 5" xfId="4604" xr:uid="{00000000-0005-0000-0000-0000FC2F0000}"/>
    <cellStyle name="Input 5 2" xfId="4605" xr:uid="{00000000-0005-0000-0000-0000FD2F0000}"/>
    <cellStyle name="Input 5 3" xfId="4606" xr:uid="{00000000-0005-0000-0000-0000FE2F0000}"/>
    <cellStyle name="Input 5 4" xfId="13816" xr:uid="{00000000-0005-0000-0000-0000FF2F0000}"/>
    <cellStyle name="Input 5 4 2" xfId="13817" xr:uid="{00000000-0005-0000-0000-000000300000}"/>
    <cellStyle name="Input 6" xfId="4607" xr:uid="{00000000-0005-0000-0000-000001300000}"/>
    <cellStyle name="Input 6 2" xfId="4608" xr:uid="{00000000-0005-0000-0000-000002300000}"/>
    <cellStyle name="Input 6 3" xfId="4609" xr:uid="{00000000-0005-0000-0000-000003300000}"/>
    <cellStyle name="Input 6 4" xfId="13818" xr:uid="{00000000-0005-0000-0000-000004300000}"/>
    <cellStyle name="Input 6 4 2" xfId="13819" xr:uid="{00000000-0005-0000-0000-000005300000}"/>
    <cellStyle name="Input 7" xfId="4610" xr:uid="{00000000-0005-0000-0000-000006300000}"/>
    <cellStyle name="Input 7 2" xfId="4611" xr:uid="{00000000-0005-0000-0000-000007300000}"/>
    <cellStyle name="Input 7 3" xfId="13820" xr:uid="{00000000-0005-0000-0000-000008300000}"/>
    <cellStyle name="Input 8" xfId="4612" xr:uid="{00000000-0005-0000-0000-000009300000}"/>
    <cellStyle name="Input 8 2" xfId="4613" xr:uid="{00000000-0005-0000-0000-00000A300000}"/>
    <cellStyle name="Input 8 3" xfId="13821" xr:uid="{00000000-0005-0000-0000-00000B300000}"/>
    <cellStyle name="Input 9" xfId="4614" xr:uid="{00000000-0005-0000-0000-00000C300000}"/>
    <cellStyle name="Input 9 2" xfId="4615" xr:uid="{00000000-0005-0000-0000-00000D300000}"/>
    <cellStyle name="Input 9 3" xfId="13822" xr:uid="{00000000-0005-0000-0000-00000E300000}"/>
    <cellStyle name="Input% [1]" xfId="4616" xr:uid="{00000000-0005-0000-0000-00000F300000}"/>
    <cellStyle name="Input% [2]" xfId="4617" xr:uid="{00000000-0005-0000-0000-000010300000}"/>
    <cellStyle name="InputCurr" xfId="4618" xr:uid="{00000000-0005-0000-0000-000011300000}"/>
    <cellStyle name="InputCurr [0]" xfId="4619" xr:uid="{00000000-0005-0000-0000-000012300000}"/>
    <cellStyle name="InputCurr_OCT04SEP07 VIRTUAL  CHC 22%CONPTOOCT-DIC (3)1" xfId="4620" xr:uid="{00000000-0005-0000-0000-000013300000}"/>
    <cellStyle name="InputDate" xfId="4621" xr:uid="{00000000-0005-0000-0000-000014300000}"/>
    <cellStyle name="InputText" xfId="4622" xr:uid="{00000000-0005-0000-0000-000015300000}"/>
    <cellStyle name="Item" xfId="4623" xr:uid="{00000000-0005-0000-0000-000016300000}"/>
    <cellStyle name="Link Currency (0)" xfId="4624" xr:uid="{00000000-0005-0000-0000-000017300000}"/>
    <cellStyle name="Link Currency (0) 2" xfId="4625" xr:uid="{00000000-0005-0000-0000-000018300000}"/>
    <cellStyle name="Link Currency (0) 2 2" xfId="4626" xr:uid="{00000000-0005-0000-0000-000019300000}"/>
    <cellStyle name="Link Currency (0) 3" xfId="4627" xr:uid="{00000000-0005-0000-0000-00001A300000}"/>
    <cellStyle name="Link Currency (0)_ejm para Ajuste (jul-dic)" xfId="4628" xr:uid="{00000000-0005-0000-0000-00001B300000}"/>
    <cellStyle name="Link Currency (2)" xfId="4629" xr:uid="{00000000-0005-0000-0000-00001C300000}"/>
    <cellStyle name="Link Units (0)" xfId="4630" xr:uid="{00000000-0005-0000-0000-00001D300000}"/>
    <cellStyle name="Link Units (0) 2" xfId="4631" xr:uid="{00000000-0005-0000-0000-00001E300000}"/>
    <cellStyle name="Link Units (0) 2 2" xfId="4632" xr:uid="{00000000-0005-0000-0000-00001F300000}"/>
    <cellStyle name="Link Units (0) 3" xfId="4633" xr:uid="{00000000-0005-0000-0000-000020300000}"/>
    <cellStyle name="Link Units (0)_ejm para Ajuste (jul-dic)" xfId="4634" xr:uid="{00000000-0005-0000-0000-000021300000}"/>
    <cellStyle name="Link Units (1)" xfId="4635" xr:uid="{00000000-0005-0000-0000-000022300000}"/>
    <cellStyle name="Link Units (1) 2" xfId="4636" xr:uid="{00000000-0005-0000-0000-000023300000}"/>
    <cellStyle name="Link Units (1) 2 2" xfId="4637" xr:uid="{00000000-0005-0000-0000-000024300000}"/>
    <cellStyle name="Link Units (1) 3" xfId="4638" xr:uid="{00000000-0005-0000-0000-000025300000}"/>
    <cellStyle name="Link Units (1)_ejm para Ajuste (jul-dic)" xfId="4639" xr:uid="{00000000-0005-0000-0000-000026300000}"/>
    <cellStyle name="Link Units (2)" xfId="4640" xr:uid="{00000000-0005-0000-0000-000027300000}"/>
    <cellStyle name="Linked Cell 2" xfId="4641" xr:uid="{00000000-0005-0000-0000-000028300000}"/>
    <cellStyle name="Linked Cell 2 2" xfId="4642" xr:uid="{00000000-0005-0000-0000-000029300000}"/>
    <cellStyle name="Linked Cell 2 3" xfId="4643" xr:uid="{00000000-0005-0000-0000-00002A300000}"/>
    <cellStyle name="Linked Cell 2 4" xfId="4644" xr:uid="{00000000-0005-0000-0000-00002B300000}"/>
    <cellStyle name="Linked Cell 2 5" xfId="13823" xr:uid="{00000000-0005-0000-0000-00002C300000}"/>
    <cellStyle name="Linked Cell 3" xfId="4645" xr:uid="{00000000-0005-0000-0000-00002D300000}"/>
    <cellStyle name="Linked Cell 3 2" xfId="4646" xr:uid="{00000000-0005-0000-0000-00002E300000}"/>
    <cellStyle name="Linked Cell 3 3" xfId="13824" xr:uid="{00000000-0005-0000-0000-00002F300000}"/>
    <cellStyle name="Linked Cell 4" xfId="4647" xr:uid="{00000000-0005-0000-0000-000030300000}"/>
    <cellStyle name="Linked Cell 5" xfId="4648" xr:uid="{00000000-0005-0000-0000-000031300000}"/>
    <cellStyle name="Linked Cell 6" xfId="4649" xr:uid="{00000000-0005-0000-0000-000032300000}"/>
    <cellStyle name="Linked Cell 7" xfId="4650" xr:uid="{00000000-0005-0000-0000-000033300000}"/>
    <cellStyle name="Linked Cell 8" xfId="4651" xr:uid="{00000000-0005-0000-0000-000034300000}"/>
    <cellStyle name="Linked Cell 9" xfId="4652" xr:uid="{00000000-0005-0000-0000-000035300000}"/>
    <cellStyle name="List" xfId="4653" xr:uid="{00000000-0005-0000-0000-000036300000}"/>
    <cellStyle name="MainHead" xfId="4654" xr:uid="{00000000-0005-0000-0000-000037300000}"/>
    <cellStyle name="MainHead 2" xfId="4655" xr:uid="{00000000-0005-0000-0000-000038300000}"/>
    <cellStyle name="MainHead 3" xfId="4656" xr:uid="{00000000-0005-0000-0000-000039300000}"/>
    <cellStyle name="MAND_x000d_CHECK.COMMAND_x000e_RENAME.COMMAND_x0008_SHOW.BAR_x000b_DELETE.MENU_x000e_DELETE.COMMAND_x000e_GET.CHA" xfId="4657" xr:uid="{00000000-0005-0000-0000-00003A300000}"/>
    <cellStyle name="Miles" xfId="4658" xr:uid="{00000000-0005-0000-0000-00003B300000}"/>
    <cellStyle name="Miles 2" xfId="4659" xr:uid="{00000000-0005-0000-0000-00003C300000}"/>
    <cellStyle name="Miles 2 2" xfId="4660" xr:uid="{00000000-0005-0000-0000-00003D300000}"/>
    <cellStyle name="Miles 3" xfId="4661" xr:uid="{00000000-0005-0000-0000-00003E300000}"/>
    <cellStyle name="Millares" xfId="1" builtinId="3"/>
    <cellStyle name="Millares [0]" xfId="13825" xr:uid="{00000000-0005-0000-0000-000040300000}"/>
    <cellStyle name="Millares 10" xfId="4662" xr:uid="{00000000-0005-0000-0000-000041300000}"/>
    <cellStyle name="Millares 10 2" xfId="13826" xr:uid="{00000000-0005-0000-0000-000042300000}"/>
    <cellStyle name="Millares 10 2 2" xfId="21112" xr:uid="{00000000-0005-0000-0000-000043300000}"/>
    <cellStyle name="Millares 10 3" xfId="19604" xr:uid="{00000000-0005-0000-0000-000044300000}"/>
    <cellStyle name="Millares 11" xfId="4663" xr:uid="{00000000-0005-0000-0000-000045300000}"/>
    <cellStyle name="Millares 11 2" xfId="13827" xr:uid="{00000000-0005-0000-0000-000046300000}"/>
    <cellStyle name="Millares 11 2 2" xfId="21113" xr:uid="{00000000-0005-0000-0000-000047300000}"/>
    <cellStyle name="Millares 11 3" xfId="19605" xr:uid="{00000000-0005-0000-0000-000048300000}"/>
    <cellStyle name="Millares 12" xfId="10325" xr:uid="{00000000-0005-0000-0000-000049300000}"/>
    <cellStyle name="Millares 12 2" xfId="19620" xr:uid="{00000000-0005-0000-0000-00004A300000}"/>
    <cellStyle name="Millares 12 3" xfId="21225" xr:uid="{00000000-0005-0000-0000-00004B300000}"/>
    <cellStyle name="Millares 13" xfId="13828" xr:uid="{00000000-0005-0000-0000-00004C300000}"/>
    <cellStyle name="Millares 13 2" xfId="21114" xr:uid="{00000000-0005-0000-0000-00004D300000}"/>
    <cellStyle name="Millares 14" xfId="13829" xr:uid="{00000000-0005-0000-0000-00004E300000}"/>
    <cellStyle name="Millares 14 2" xfId="21115" xr:uid="{00000000-0005-0000-0000-00004F300000}"/>
    <cellStyle name="Millares 15" xfId="13830" xr:uid="{00000000-0005-0000-0000-000050300000}"/>
    <cellStyle name="Millares 15 2" xfId="21116" xr:uid="{00000000-0005-0000-0000-000051300000}"/>
    <cellStyle name="Millares 15 3" xfId="22349" xr:uid="{00000000-0005-0000-0000-000052300000}"/>
    <cellStyle name="Millares 16" xfId="13831" xr:uid="{00000000-0005-0000-0000-000053300000}"/>
    <cellStyle name="Millares 16 2" xfId="21117" xr:uid="{00000000-0005-0000-0000-000054300000}"/>
    <cellStyle name="Millares 17" xfId="18107" xr:uid="{00000000-0005-0000-0000-000055300000}"/>
    <cellStyle name="Millares 18" xfId="21121" xr:uid="{00000000-0005-0000-0000-000056300000}"/>
    <cellStyle name="Millares 2" xfId="10" xr:uid="{00000000-0005-0000-0000-000057300000}"/>
    <cellStyle name="Millares 2 2" xfId="4664" xr:uid="{00000000-0005-0000-0000-000058300000}"/>
    <cellStyle name="Millares 2 3" xfId="13832" xr:uid="{00000000-0005-0000-0000-000059300000}"/>
    <cellStyle name="Millares 2 3 2" xfId="21118" xr:uid="{00000000-0005-0000-0000-00005A300000}"/>
    <cellStyle name="Millares 2 4" xfId="18109" xr:uid="{00000000-0005-0000-0000-00005B300000}"/>
    <cellStyle name="Millares 3" xfId="4665" xr:uid="{00000000-0005-0000-0000-00005C300000}"/>
    <cellStyle name="Millares 3 2" xfId="4666" xr:uid="{00000000-0005-0000-0000-00005D300000}"/>
    <cellStyle name="Millares 3 2 2" xfId="4667" xr:uid="{00000000-0005-0000-0000-00005E300000}"/>
    <cellStyle name="Millares 3 3" xfId="4668" xr:uid="{00000000-0005-0000-0000-00005F300000}"/>
    <cellStyle name="Millares 4" xfId="4669" xr:uid="{00000000-0005-0000-0000-000060300000}"/>
    <cellStyle name="Millares 4 2" xfId="4670" xr:uid="{00000000-0005-0000-0000-000061300000}"/>
    <cellStyle name="Millares 4 2 2" xfId="4671" xr:uid="{00000000-0005-0000-0000-000062300000}"/>
    <cellStyle name="Millares 4 3" xfId="4672" xr:uid="{00000000-0005-0000-0000-000063300000}"/>
    <cellStyle name="Millares 5" xfId="6" xr:uid="{00000000-0005-0000-0000-000064300000}"/>
    <cellStyle name="Millares 5 2" xfId="4673" xr:uid="{00000000-0005-0000-0000-000065300000}"/>
    <cellStyle name="Millares 5 2 2" xfId="4674" xr:uid="{00000000-0005-0000-0000-000066300000}"/>
    <cellStyle name="Millares 5 2 2 2" xfId="19607" xr:uid="{00000000-0005-0000-0000-000067300000}"/>
    <cellStyle name="Millares 5 2 3" xfId="19606" xr:uid="{00000000-0005-0000-0000-000068300000}"/>
    <cellStyle name="Millares 5 3" xfId="4675" xr:uid="{00000000-0005-0000-0000-000069300000}"/>
    <cellStyle name="Millares 5 3 2" xfId="4676" xr:uid="{00000000-0005-0000-0000-00006A300000}"/>
    <cellStyle name="Millares 5 3 2 2" xfId="19609" xr:uid="{00000000-0005-0000-0000-00006B300000}"/>
    <cellStyle name="Millares 5 3 3" xfId="19608" xr:uid="{00000000-0005-0000-0000-00006C300000}"/>
    <cellStyle name="Millares 5 4" xfId="4677" xr:uid="{00000000-0005-0000-0000-00006D300000}"/>
    <cellStyle name="Millares 5 4 2" xfId="19610" xr:uid="{00000000-0005-0000-0000-00006E300000}"/>
    <cellStyle name="Millares 5 5" xfId="13833" xr:uid="{00000000-0005-0000-0000-00006F300000}"/>
    <cellStyle name="Millares 5 5 2" xfId="21119" xr:uid="{00000000-0005-0000-0000-000070300000}"/>
    <cellStyle name="Millares 5 5 3" xfId="22350" xr:uid="{00000000-0005-0000-0000-000071300000}"/>
    <cellStyle name="Millares 5 6" xfId="18108" xr:uid="{00000000-0005-0000-0000-000072300000}"/>
    <cellStyle name="Millares 6" xfId="4678" xr:uid="{00000000-0005-0000-0000-000073300000}"/>
    <cellStyle name="Millares 6 2" xfId="19611" xr:uid="{00000000-0005-0000-0000-000074300000}"/>
    <cellStyle name="Millares 7" xfId="4679" xr:uid="{00000000-0005-0000-0000-000075300000}"/>
    <cellStyle name="Millares 7 2" xfId="19612" xr:uid="{00000000-0005-0000-0000-000076300000}"/>
    <cellStyle name="Millares 8" xfId="4680" xr:uid="{00000000-0005-0000-0000-000077300000}"/>
    <cellStyle name="Millares 8 2" xfId="19613" xr:uid="{00000000-0005-0000-0000-000078300000}"/>
    <cellStyle name="Millares 9" xfId="4681" xr:uid="{00000000-0005-0000-0000-000079300000}"/>
    <cellStyle name="Millares 9 2" xfId="19614" xr:uid="{00000000-0005-0000-0000-00007A300000}"/>
    <cellStyle name="Milliers [0]_CUADROS ANEXO 7" xfId="4682" xr:uid="{00000000-0005-0000-0000-00007B300000}"/>
    <cellStyle name="Milliers 2" xfId="4683" xr:uid="{00000000-0005-0000-0000-00007C300000}"/>
    <cellStyle name="Milliers 2 2" xfId="4684" xr:uid="{00000000-0005-0000-0000-00007D300000}"/>
    <cellStyle name="Milliers 2 2 2" xfId="19616" xr:uid="{00000000-0005-0000-0000-00007E300000}"/>
    <cellStyle name="Milliers 2 3" xfId="19615" xr:uid="{00000000-0005-0000-0000-00007F300000}"/>
    <cellStyle name="Milliers_CUADROS ANEXO 7" xfId="4685" xr:uid="{00000000-0005-0000-0000-000080300000}"/>
    <cellStyle name="Moneda" xfId="10302" builtinId="4"/>
    <cellStyle name="Moneda [0]" xfId="13834" xr:uid="{00000000-0005-0000-0000-000082300000}"/>
    <cellStyle name="Moneda [0] 2" xfId="21120" xr:uid="{00000000-0005-0000-0000-000083300000}"/>
    <cellStyle name="Moneda 10" xfId="4686" xr:uid="{00000000-0005-0000-0000-000084300000}"/>
    <cellStyle name="Moneda 2" xfId="11" xr:uid="{00000000-0005-0000-0000-000085300000}"/>
    <cellStyle name="Moneda 2 2" xfId="10431" xr:uid="{00000000-0005-0000-0000-000086300000}"/>
    <cellStyle name="Moneda 2 2 2" xfId="19629" xr:uid="{00000000-0005-0000-0000-000087300000}"/>
    <cellStyle name="Moneda 2 3" xfId="18110" xr:uid="{00000000-0005-0000-0000-000088300000}"/>
    <cellStyle name="Moneda 3" xfId="4687" xr:uid="{00000000-0005-0000-0000-000089300000}"/>
    <cellStyle name="Moneda 3 2" xfId="19617" xr:uid="{00000000-0005-0000-0000-00008A300000}"/>
    <cellStyle name="Moneda 4" xfId="19618" xr:uid="{00000000-0005-0000-0000-00008B300000}"/>
    <cellStyle name="Monétaire [0]_CUADROS ANEXO 7" xfId="4688" xr:uid="{00000000-0005-0000-0000-00008C300000}"/>
    <cellStyle name="Monétaire_CUADROS ANEXO 7" xfId="4689" xr:uid="{00000000-0005-0000-0000-00008D300000}"/>
    <cellStyle name="Monetario0" xfId="4690" xr:uid="{00000000-0005-0000-0000-00008E300000}"/>
    <cellStyle name="Monetario0 2" xfId="4691" xr:uid="{00000000-0005-0000-0000-00008F300000}"/>
    <cellStyle name="Neutral" xfId="10303" builtinId="28" customBuiltin="1"/>
    <cellStyle name="Neutral 2" xfId="4692" xr:uid="{00000000-0005-0000-0000-000091300000}"/>
    <cellStyle name="Neutral 2 2" xfId="4693" xr:uid="{00000000-0005-0000-0000-000092300000}"/>
    <cellStyle name="Neutral 2 3" xfId="4694" xr:uid="{00000000-0005-0000-0000-000093300000}"/>
    <cellStyle name="Neutral 2 4" xfId="4695" xr:uid="{00000000-0005-0000-0000-000094300000}"/>
    <cellStyle name="Neutral 2 5" xfId="13835" xr:uid="{00000000-0005-0000-0000-000095300000}"/>
    <cellStyle name="Neutral 3" xfId="4696" xr:uid="{00000000-0005-0000-0000-000096300000}"/>
    <cellStyle name="Neutral 3 2" xfId="4697" xr:uid="{00000000-0005-0000-0000-000097300000}"/>
    <cellStyle name="Neutral 3 3" xfId="13836" xr:uid="{00000000-0005-0000-0000-000098300000}"/>
    <cellStyle name="Neutral 4" xfId="4698" xr:uid="{00000000-0005-0000-0000-000099300000}"/>
    <cellStyle name="Neutral 5" xfId="4699" xr:uid="{00000000-0005-0000-0000-00009A300000}"/>
    <cellStyle name="Neutral 6" xfId="4700" xr:uid="{00000000-0005-0000-0000-00009B300000}"/>
    <cellStyle name="Neutral 7" xfId="4701" xr:uid="{00000000-0005-0000-0000-00009C300000}"/>
    <cellStyle name="Neutral 8" xfId="4702" xr:uid="{00000000-0005-0000-0000-00009D300000}"/>
    <cellStyle name="Neutral 9" xfId="4703" xr:uid="{00000000-0005-0000-0000-00009E300000}"/>
    <cellStyle name="no dec" xfId="4704" xr:uid="{00000000-0005-0000-0000-00009F300000}"/>
    <cellStyle name="No-definido" xfId="4705" xr:uid="{00000000-0005-0000-0000-0000A0300000}"/>
    <cellStyle name="Norma - Style1" xfId="4706" xr:uid="{00000000-0005-0000-0000-0000A1300000}"/>
    <cellStyle name="Norma - Style2" xfId="4707" xr:uid="{00000000-0005-0000-0000-0000A2300000}"/>
    <cellStyle name="Norma - Style3" xfId="4708" xr:uid="{00000000-0005-0000-0000-0000A3300000}"/>
    <cellStyle name="Norma - Style4" xfId="4709" xr:uid="{00000000-0005-0000-0000-0000A4300000}"/>
    <cellStyle name="Norma - Style5" xfId="4710" xr:uid="{00000000-0005-0000-0000-0000A5300000}"/>
    <cellStyle name="Norma - Style6" xfId="4711" xr:uid="{00000000-0005-0000-0000-0000A6300000}"/>
    <cellStyle name="Norma - Style7" xfId="4712" xr:uid="{00000000-0005-0000-0000-0000A7300000}"/>
    <cellStyle name="Norma - Style8" xfId="4713" xr:uid="{00000000-0005-0000-0000-0000A8300000}"/>
    <cellStyle name="Normal" xfId="0" builtinId="0"/>
    <cellStyle name="Normal - Style1" xfId="4714" xr:uid="{00000000-0005-0000-0000-0000AA300000}"/>
    <cellStyle name="Normal 10" xfId="4715" xr:uid="{00000000-0005-0000-0000-0000AB300000}"/>
    <cellStyle name="Normal 10 10" xfId="4716" xr:uid="{00000000-0005-0000-0000-0000AC300000}"/>
    <cellStyle name="Normal 10 11" xfId="4717" xr:uid="{00000000-0005-0000-0000-0000AD300000}"/>
    <cellStyle name="Normal 10 12" xfId="4718" xr:uid="{00000000-0005-0000-0000-0000AE300000}"/>
    <cellStyle name="Normal 10 13" xfId="4719" xr:uid="{00000000-0005-0000-0000-0000AF300000}"/>
    <cellStyle name="Normal 10 14" xfId="4720" xr:uid="{00000000-0005-0000-0000-0000B0300000}"/>
    <cellStyle name="Normal 10 15" xfId="4721" xr:uid="{00000000-0005-0000-0000-0000B1300000}"/>
    <cellStyle name="Normal 10 16" xfId="4722" xr:uid="{00000000-0005-0000-0000-0000B2300000}"/>
    <cellStyle name="Normal 10 17" xfId="4723" xr:uid="{00000000-0005-0000-0000-0000B3300000}"/>
    <cellStyle name="Normal 10 18" xfId="4724" xr:uid="{00000000-0005-0000-0000-0000B4300000}"/>
    <cellStyle name="Normal 10 19" xfId="4725" xr:uid="{00000000-0005-0000-0000-0000B5300000}"/>
    <cellStyle name="Normal 10 2" xfId="4726" xr:uid="{00000000-0005-0000-0000-0000B6300000}"/>
    <cellStyle name="Normal 10 2 2" xfId="4727" xr:uid="{00000000-0005-0000-0000-0000B7300000}"/>
    <cellStyle name="Normal 10 2 2 2" xfId="4728" xr:uid="{00000000-0005-0000-0000-0000B8300000}"/>
    <cellStyle name="Normal 10 2 2 2 2" xfId="4729" xr:uid="{00000000-0005-0000-0000-0000B9300000}"/>
    <cellStyle name="Normal 10 2 2 2 2 2" xfId="4730" xr:uid="{00000000-0005-0000-0000-0000BA300000}"/>
    <cellStyle name="Normal 10 2 2 2 2 2 2" xfId="4731" xr:uid="{00000000-0005-0000-0000-0000BB300000}"/>
    <cellStyle name="Normal 10 2 2 2 2 2 3" xfId="13837" xr:uid="{00000000-0005-0000-0000-0000BC300000}"/>
    <cellStyle name="Normal 10 2 2 2 2 3" xfId="4732" xr:uid="{00000000-0005-0000-0000-0000BD300000}"/>
    <cellStyle name="Normal 10 2 2 2 2 4" xfId="13838" xr:uid="{00000000-0005-0000-0000-0000BE300000}"/>
    <cellStyle name="Normal 10 2 2 2 2 5" xfId="13839" xr:uid="{00000000-0005-0000-0000-0000BF300000}"/>
    <cellStyle name="Normal 10 2 2 2 2 6" xfId="13840" xr:uid="{00000000-0005-0000-0000-0000C0300000}"/>
    <cellStyle name="Normal 10 2 2 2 3" xfId="4733" xr:uid="{00000000-0005-0000-0000-0000C1300000}"/>
    <cellStyle name="Normal 10 2 2 2 3 2" xfId="4734" xr:uid="{00000000-0005-0000-0000-0000C2300000}"/>
    <cellStyle name="Normal 10 2 2 2 3 3" xfId="13841" xr:uid="{00000000-0005-0000-0000-0000C3300000}"/>
    <cellStyle name="Normal 10 2 2 2 4" xfId="4735" xr:uid="{00000000-0005-0000-0000-0000C4300000}"/>
    <cellStyle name="Normal 10 2 2 2 5" xfId="13842" xr:uid="{00000000-0005-0000-0000-0000C5300000}"/>
    <cellStyle name="Normal 10 2 2 2 6" xfId="13843" xr:uid="{00000000-0005-0000-0000-0000C6300000}"/>
    <cellStyle name="Normal 10 2 2 2 7" xfId="13844" xr:uid="{00000000-0005-0000-0000-0000C7300000}"/>
    <cellStyle name="Normal 10 2 2 3" xfId="4736" xr:uid="{00000000-0005-0000-0000-0000C8300000}"/>
    <cellStyle name="Normal 10 2 2 3 2" xfId="4737" xr:uid="{00000000-0005-0000-0000-0000C9300000}"/>
    <cellStyle name="Normal 10 2 2 3 2 2" xfId="4738" xr:uid="{00000000-0005-0000-0000-0000CA300000}"/>
    <cellStyle name="Normal 10 2 2 3 2 3" xfId="13845" xr:uid="{00000000-0005-0000-0000-0000CB300000}"/>
    <cellStyle name="Normal 10 2 2 3 3" xfId="4739" xr:uid="{00000000-0005-0000-0000-0000CC300000}"/>
    <cellStyle name="Normal 10 2 2 3 4" xfId="13846" xr:uid="{00000000-0005-0000-0000-0000CD300000}"/>
    <cellStyle name="Normal 10 2 2 3 5" xfId="13847" xr:uid="{00000000-0005-0000-0000-0000CE300000}"/>
    <cellStyle name="Normal 10 2 2 3 6" xfId="13848" xr:uid="{00000000-0005-0000-0000-0000CF300000}"/>
    <cellStyle name="Normal 10 2 2 4" xfId="4740" xr:uid="{00000000-0005-0000-0000-0000D0300000}"/>
    <cellStyle name="Normal 10 2 2 4 2" xfId="4741" xr:uid="{00000000-0005-0000-0000-0000D1300000}"/>
    <cellStyle name="Normal 10 2 2 4 3" xfId="13849" xr:uid="{00000000-0005-0000-0000-0000D2300000}"/>
    <cellStyle name="Normal 10 2 2 5" xfId="4742" xr:uid="{00000000-0005-0000-0000-0000D3300000}"/>
    <cellStyle name="Normal 10 2 2 6" xfId="13850" xr:uid="{00000000-0005-0000-0000-0000D4300000}"/>
    <cellStyle name="Normal 10 2 2 7" xfId="13851" xr:uid="{00000000-0005-0000-0000-0000D5300000}"/>
    <cellStyle name="Normal 10 2 2 8" xfId="13852" xr:uid="{00000000-0005-0000-0000-0000D6300000}"/>
    <cellStyle name="Normal 10 2 3" xfId="4743" xr:uid="{00000000-0005-0000-0000-0000D7300000}"/>
    <cellStyle name="Normal 10 2 3 2" xfId="4744" xr:uid="{00000000-0005-0000-0000-0000D8300000}"/>
    <cellStyle name="Normal 10 2 3 2 2" xfId="4745" xr:uid="{00000000-0005-0000-0000-0000D9300000}"/>
    <cellStyle name="Normal 10 2 3 2 2 2" xfId="4746" xr:uid="{00000000-0005-0000-0000-0000DA300000}"/>
    <cellStyle name="Normal 10 2 3 2 2 3" xfId="13853" xr:uid="{00000000-0005-0000-0000-0000DB300000}"/>
    <cellStyle name="Normal 10 2 3 2 3" xfId="4747" xr:uid="{00000000-0005-0000-0000-0000DC300000}"/>
    <cellStyle name="Normal 10 2 3 2 4" xfId="13854" xr:uid="{00000000-0005-0000-0000-0000DD300000}"/>
    <cellStyle name="Normal 10 2 3 2 5" xfId="13855" xr:uid="{00000000-0005-0000-0000-0000DE300000}"/>
    <cellStyle name="Normal 10 2 3 2 6" xfId="13856" xr:uid="{00000000-0005-0000-0000-0000DF300000}"/>
    <cellStyle name="Normal 10 2 3 3" xfId="4748" xr:uid="{00000000-0005-0000-0000-0000E0300000}"/>
    <cellStyle name="Normal 10 2 3 3 2" xfId="4749" xr:uid="{00000000-0005-0000-0000-0000E1300000}"/>
    <cellStyle name="Normal 10 2 3 3 3" xfId="13857" xr:uid="{00000000-0005-0000-0000-0000E2300000}"/>
    <cellStyle name="Normal 10 2 3 4" xfId="4750" xr:uid="{00000000-0005-0000-0000-0000E3300000}"/>
    <cellStyle name="Normal 10 2 3 5" xfId="13858" xr:uid="{00000000-0005-0000-0000-0000E4300000}"/>
    <cellStyle name="Normal 10 2 3 6" xfId="13859" xr:uid="{00000000-0005-0000-0000-0000E5300000}"/>
    <cellStyle name="Normal 10 2 3 7" xfId="13860" xr:uid="{00000000-0005-0000-0000-0000E6300000}"/>
    <cellStyle name="Normal 10 2 4" xfId="4751" xr:uid="{00000000-0005-0000-0000-0000E7300000}"/>
    <cellStyle name="Normal 10 2 4 2" xfId="4752" xr:uid="{00000000-0005-0000-0000-0000E8300000}"/>
    <cellStyle name="Normal 10 2 4 2 2" xfId="4753" xr:uid="{00000000-0005-0000-0000-0000E9300000}"/>
    <cellStyle name="Normal 10 2 4 2 2 2" xfId="4754" xr:uid="{00000000-0005-0000-0000-0000EA300000}"/>
    <cellStyle name="Normal 10 2 4 2 2 3" xfId="13861" xr:uid="{00000000-0005-0000-0000-0000EB300000}"/>
    <cellStyle name="Normal 10 2 4 2 3" xfId="4755" xr:uid="{00000000-0005-0000-0000-0000EC300000}"/>
    <cellStyle name="Normal 10 2 4 2 4" xfId="13862" xr:uid="{00000000-0005-0000-0000-0000ED300000}"/>
    <cellStyle name="Normal 10 2 4 2 5" xfId="13863" xr:uid="{00000000-0005-0000-0000-0000EE300000}"/>
    <cellStyle name="Normal 10 2 4 2 6" xfId="13864" xr:uid="{00000000-0005-0000-0000-0000EF300000}"/>
    <cellStyle name="Normal 10 2 4 3" xfId="4756" xr:uid="{00000000-0005-0000-0000-0000F0300000}"/>
    <cellStyle name="Normal 10 2 4 3 2" xfId="4757" xr:uid="{00000000-0005-0000-0000-0000F1300000}"/>
    <cellStyle name="Normal 10 2 4 3 3" xfId="13865" xr:uid="{00000000-0005-0000-0000-0000F2300000}"/>
    <cellStyle name="Normal 10 2 4 4" xfId="4758" xr:uid="{00000000-0005-0000-0000-0000F3300000}"/>
    <cellStyle name="Normal 10 2 4 5" xfId="13866" xr:uid="{00000000-0005-0000-0000-0000F4300000}"/>
    <cellStyle name="Normal 10 2 4 6" xfId="13867" xr:uid="{00000000-0005-0000-0000-0000F5300000}"/>
    <cellStyle name="Normal 10 2 4 7" xfId="13868" xr:uid="{00000000-0005-0000-0000-0000F6300000}"/>
    <cellStyle name="Normal 10 2 5" xfId="4759" xr:uid="{00000000-0005-0000-0000-0000F7300000}"/>
    <cellStyle name="Normal 10 2 5 2" xfId="4760" xr:uid="{00000000-0005-0000-0000-0000F8300000}"/>
    <cellStyle name="Normal 10 2 5 2 2" xfId="4761" xr:uid="{00000000-0005-0000-0000-0000F9300000}"/>
    <cellStyle name="Normal 10 2 5 2 3" xfId="13869" xr:uid="{00000000-0005-0000-0000-0000FA300000}"/>
    <cellStyle name="Normal 10 2 5 3" xfId="4762" xr:uid="{00000000-0005-0000-0000-0000FB300000}"/>
    <cellStyle name="Normal 10 2 5 4" xfId="13870" xr:uid="{00000000-0005-0000-0000-0000FC300000}"/>
    <cellStyle name="Normal 10 2 5 5" xfId="13871" xr:uid="{00000000-0005-0000-0000-0000FD300000}"/>
    <cellStyle name="Normal 10 2 5 6" xfId="13872" xr:uid="{00000000-0005-0000-0000-0000FE300000}"/>
    <cellStyle name="Normal 10 2 6" xfId="4763" xr:uid="{00000000-0005-0000-0000-0000FF300000}"/>
    <cellStyle name="Normal 10 2 6 2" xfId="4764" xr:uid="{00000000-0005-0000-0000-000000310000}"/>
    <cellStyle name="Normal 10 2 6 3" xfId="13873" xr:uid="{00000000-0005-0000-0000-000001310000}"/>
    <cellStyle name="Normal 10 2 7" xfId="4765" xr:uid="{00000000-0005-0000-0000-000002310000}"/>
    <cellStyle name="Normal 10 2 8" xfId="13874" xr:uid="{00000000-0005-0000-0000-000003310000}"/>
    <cellStyle name="Normal 10 2 9" xfId="13875" xr:uid="{00000000-0005-0000-0000-000004310000}"/>
    <cellStyle name="Normal 10 20" xfId="4766" xr:uid="{00000000-0005-0000-0000-000005310000}"/>
    <cellStyle name="Normal 10 21" xfId="4767" xr:uid="{00000000-0005-0000-0000-000006310000}"/>
    <cellStyle name="Normal 10 22" xfId="4768" xr:uid="{00000000-0005-0000-0000-000007310000}"/>
    <cellStyle name="Normal 10 23" xfId="4769" xr:uid="{00000000-0005-0000-0000-000008310000}"/>
    <cellStyle name="Normal 10 24" xfId="4770" xr:uid="{00000000-0005-0000-0000-000009310000}"/>
    <cellStyle name="Normal 10 25" xfId="4771" xr:uid="{00000000-0005-0000-0000-00000A310000}"/>
    <cellStyle name="Normal 10 26" xfId="4772" xr:uid="{00000000-0005-0000-0000-00000B310000}"/>
    <cellStyle name="Normal 10 27" xfId="4773" xr:uid="{00000000-0005-0000-0000-00000C310000}"/>
    <cellStyle name="Normal 10 28" xfId="4774" xr:uid="{00000000-0005-0000-0000-00000D310000}"/>
    <cellStyle name="Normal 10 29" xfId="4775" xr:uid="{00000000-0005-0000-0000-00000E310000}"/>
    <cellStyle name="Normal 10 3" xfId="4776" xr:uid="{00000000-0005-0000-0000-00000F310000}"/>
    <cellStyle name="Normal 10 3 2" xfId="4777" xr:uid="{00000000-0005-0000-0000-000010310000}"/>
    <cellStyle name="Normal 10 3 2 2" xfId="4778" xr:uid="{00000000-0005-0000-0000-000011310000}"/>
    <cellStyle name="Normal 10 3 2 2 2" xfId="4779" xr:uid="{00000000-0005-0000-0000-000012310000}"/>
    <cellStyle name="Normal 10 3 2 2 2 2" xfId="4780" xr:uid="{00000000-0005-0000-0000-000013310000}"/>
    <cellStyle name="Normal 10 3 2 2 2 3" xfId="13876" xr:uid="{00000000-0005-0000-0000-000014310000}"/>
    <cellStyle name="Normal 10 3 2 2 3" xfId="4781" xr:uid="{00000000-0005-0000-0000-000015310000}"/>
    <cellStyle name="Normal 10 3 2 2 4" xfId="13877" xr:uid="{00000000-0005-0000-0000-000016310000}"/>
    <cellStyle name="Normal 10 3 2 2 5" xfId="13878" xr:uid="{00000000-0005-0000-0000-000017310000}"/>
    <cellStyle name="Normal 10 3 2 2 6" xfId="13879" xr:uid="{00000000-0005-0000-0000-000018310000}"/>
    <cellStyle name="Normal 10 3 2 3" xfId="4782" xr:uid="{00000000-0005-0000-0000-000019310000}"/>
    <cellStyle name="Normal 10 3 2 3 2" xfId="4783" xr:uid="{00000000-0005-0000-0000-00001A310000}"/>
    <cellStyle name="Normal 10 3 2 3 3" xfId="13880" xr:uid="{00000000-0005-0000-0000-00001B310000}"/>
    <cellStyle name="Normal 10 3 2 4" xfId="4784" xr:uid="{00000000-0005-0000-0000-00001C310000}"/>
    <cellStyle name="Normal 10 3 2 5" xfId="13881" xr:uid="{00000000-0005-0000-0000-00001D310000}"/>
    <cellStyle name="Normal 10 3 2 6" xfId="13882" xr:uid="{00000000-0005-0000-0000-00001E310000}"/>
    <cellStyle name="Normal 10 3 2 7" xfId="13883" xr:uid="{00000000-0005-0000-0000-00001F310000}"/>
    <cellStyle name="Normal 10 3 3" xfId="4785" xr:uid="{00000000-0005-0000-0000-000020310000}"/>
    <cellStyle name="Normal 10 3 3 2" xfId="4786" xr:uid="{00000000-0005-0000-0000-000021310000}"/>
    <cellStyle name="Normal 10 3 3 2 2" xfId="4787" xr:uid="{00000000-0005-0000-0000-000022310000}"/>
    <cellStyle name="Normal 10 3 3 2 3" xfId="13884" xr:uid="{00000000-0005-0000-0000-000023310000}"/>
    <cellStyle name="Normal 10 3 3 3" xfId="4788" xr:uid="{00000000-0005-0000-0000-000024310000}"/>
    <cellStyle name="Normal 10 3 3 4" xfId="13885" xr:uid="{00000000-0005-0000-0000-000025310000}"/>
    <cellStyle name="Normal 10 3 3 5" xfId="13886" xr:uid="{00000000-0005-0000-0000-000026310000}"/>
    <cellStyle name="Normal 10 3 3 6" xfId="13887" xr:uid="{00000000-0005-0000-0000-000027310000}"/>
    <cellStyle name="Normal 10 3 4" xfId="4789" xr:uid="{00000000-0005-0000-0000-000028310000}"/>
    <cellStyle name="Normal 10 3 4 2" xfId="4790" xr:uid="{00000000-0005-0000-0000-000029310000}"/>
    <cellStyle name="Normal 10 3 4 3" xfId="13888" xr:uid="{00000000-0005-0000-0000-00002A310000}"/>
    <cellStyle name="Normal 10 3 5" xfId="4791" xr:uid="{00000000-0005-0000-0000-00002B310000}"/>
    <cellStyle name="Normal 10 3 6" xfId="13889" xr:uid="{00000000-0005-0000-0000-00002C310000}"/>
    <cellStyle name="Normal 10 3 7" xfId="13890" xr:uid="{00000000-0005-0000-0000-00002D310000}"/>
    <cellStyle name="Normal 10 3 8" xfId="13891" xr:uid="{00000000-0005-0000-0000-00002E310000}"/>
    <cellStyle name="Normal 10 30" xfId="4792" xr:uid="{00000000-0005-0000-0000-00002F310000}"/>
    <cellStyle name="Normal 10 31" xfId="4793" xr:uid="{00000000-0005-0000-0000-000030310000}"/>
    <cellStyle name="Normal 10 32" xfId="4794" xr:uid="{00000000-0005-0000-0000-000031310000}"/>
    <cellStyle name="Normal 10 33" xfId="4795" xr:uid="{00000000-0005-0000-0000-000032310000}"/>
    <cellStyle name="Normal 10 34" xfId="4796" xr:uid="{00000000-0005-0000-0000-000033310000}"/>
    <cellStyle name="Normal 10 35" xfId="4797" xr:uid="{00000000-0005-0000-0000-000034310000}"/>
    <cellStyle name="Normal 10 36" xfId="4798" xr:uid="{00000000-0005-0000-0000-000035310000}"/>
    <cellStyle name="Normal 10 37" xfId="4799" xr:uid="{00000000-0005-0000-0000-000036310000}"/>
    <cellStyle name="Normal 10 38" xfId="4800" xr:uid="{00000000-0005-0000-0000-000037310000}"/>
    <cellStyle name="Normal 10 39" xfId="4801" xr:uid="{00000000-0005-0000-0000-000038310000}"/>
    <cellStyle name="Normal 10 4" xfId="4802" xr:uid="{00000000-0005-0000-0000-000039310000}"/>
    <cellStyle name="Normal 10 4 2" xfId="4803" xr:uid="{00000000-0005-0000-0000-00003A310000}"/>
    <cellStyle name="Normal 10 4 2 2" xfId="4804" xr:uid="{00000000-0005-0000-0000-00003B310000}"/>
    <cellStyle name="Normal 10 4 2 2 2" xfId="4805" xr:uid="{00000000-0005-0000-0000-00003C310000}"/>
    <cellStyle name="Normal 10 4 2 2 3" xfId="13892" xr:uid="{00000000-0005-0000-0000-00003D310000}"/>
    <cellStyle name="Normal 10 4 2 3" xfId="4806" xr:uid="{00000000-0005-0000-0000-00003E310000}"/>
    <cellStyle name="Normal 10 4 2 4" xfId="13893" xr:uid="{00000000-0005-0000-0000-00003F310000}"/>
    <cellStyle name="Normal 10 4 2 5" xfId="13894" xr:uid="{00000000-0005-0000-0000-000040310000}"/>
    <cellStyle name="Normal 10 4 2 6" xfId="13895" xr:uid="{00000000-0005-0000-0000-000041310000}"/>
    <cellStyle name="Normal 10 4 3" xfId="4807" xr:uid="{00000000-0005-0000-0000-000042310000}"/>
    <cellStyle name="Normal 10 4 3 2" xfId="4808" xr:uid="{00000000-0005-0000-0000-000043310000}"/>
    <cellStyle name="Normal 10 4 3 3" xfId="13896" xr:uid="{00000000-0005-0000-0000-000044310000}"/>
    <cellStyle name="Normal 10 4 4" xfId="4809" xr:uid="{00000000-0005-0000-0000-000045310000}"/>
    <cellStyle name="Normal 10 4 5" xfId="13897" xr:uid="{00000000-0005-0000-0000-000046310000}"/>
    <cellStyle name="Normal 10 4 6" xfId="13898" xr:uid="{00000000-0005-0000-0000-000047310000}"/>
    <cellStyle name="Normal 10 4 7" xfId="13899" xr:uid="{00000000-0005-0000-0000-000048310000}"/>
    <cellStyle name="Normal 10 40" xfId="4810" xr:uid="{00000000-0005-0000-0000-000049310000}"/>
    <cellStyle name="Normal 10 41" xfId="4811" xr:uid="{00000000-0005-0000-0000-00004A310000}"/>
    <cellStyle name="Normal 10 42" xfId="4812" xr:uid="{00000000-0005-0000-0000-00004B310000}"/>
    <cellStyle name="Normal 10 43" xfId="4813" xr:uid="{00000000-0005-0000-0000-00004C310000}"/>
    <cellStyle name="Normal 10 44" xfId="4814" xr:uid="{00000000-0005-0000-0000-00004D310000}"/>
    <cellStyle name="Normal 10 45" xfId="4815" xr:uid="{00000000-0005-0000-0000-00004E310000}"/>
    <cellStyle name="Normal 10 46" xfId="4816" xr:uid="{00000000-0005-0000-0000-00004F310000}"/>
    <cellStyle name="Normal 10 47" xfId="4817" xr:uid="{00000000-0005-0000-0000-000050310000}"/>
    <cellStyle name="Normal 10 48" xfId="4818" xr:uid="{00000000-0005-0000-0000-000051310000}"/>
    <cellStyle name="Normal 10 49" xfId="4819" xr:uid="{00000000-0005-0000-0000-000052310000}"/>
    <cellStyle name="Normal 10 5" xfId="4820" xr:uid="{00000000-0005-0000-0000-000053310000}"/>
    <cellStyle name="Normal 10 5 2" xfId="4821" xr:uid="{00000000-0005-0000-0000-000054310000}"/>
    <cellStyle name="Normal 10 5 2 2" xfId="4822" xr:uid="{00000000-0005-0000-0000-000055310000}"/>
    <cellStyle name="Normal 10 5 2 2 2" xfId="4823" xr:uid="{00000000-0005-0000-0000-000056310000}"/>
    <cellStyle name="Normal 10 5 2 2 3" xfId="13900" xr:uid="{00000000-0005-0000-0000-000057310000}"/>
    <cellStyle name="Normal 10 5 2 3" xfId="4824" xr:uid="{00000000-0005-0000-0000-000058310000}"/>
    <cellStyle name="Normal 10 5 2 4" xfId="13901" xr:uid="{00000000-0005-0000-0000-000059310000}"/>
    <cellStyle name="Normal 10 5 2 5" xfId="13902" xr:uid="{00000000-0005-0000-0000-00005A310000}"/>
    <cellStyle name="Normal 10 5 2 6" xfId="13903" xr:uid="{00000000-0005-0000-0000-00005B310000}"/>
    <cellStyle name="Normal 10 5 3" xfId="4825" xr:uid="{00000000-0005-0000-0000-00005C310000}"/>
    <cellStyle name="Normal 10 5 3 2" xfId="4826" xr:uid="{00000000-0005-0000-0000-00005D310000}"/>
    <cellStyle name="Normal 10 5 3 3" xfId="13904" xr:uid="{00000000-0005-0000-0000-00005E310000}"/>
    <cellStyle name="Normal 10 5 4" xfId="4827" xr:uid="{00000000-0005-0000-0000-00005F310000}"/>
    <cellStyle name="Normal 10 5 5" xfId="13905" xr:uid="{00000000-0005-0000-0000-000060310000}"/>
    <cellStyle name="Normal 10 5 6" xfId="13906" xr:uid="{00000000-0005-0000-0000-000061310000}"/>
    <cellStyle name="Normal 10 5 7" xfId="13907" xr:uid="{00000000-0005-0000-0000-000062310000}"/>
    <cellStyle name="Normal 10 50" xfId="4828" xr:uid="{00000000-0005-0000-0000-000063310000}"/>
    <cellStyle name="Normal 10 51" xfId="4829" xr:uid="{00000000-0005-0000-0000-000064310000}"/>
    <cellStyle name="Normal 10 52" xfId="4830" xr:uid="{00000000-0005-0000-0000-000065310000}"/>
    <cellStyle name="Normal 10 53" xfId="4831" xr:uid="{00000000-0005-0000-0000-000066310000}"/>
    <cellStyle name="Normal 10 54" xfId="4832" xr:uid="{00000000-0005-0000-0000-000067310000}"/>
    <cellStyle name="Normal 10 55" xfId="4833" xr:uid="{00000000-0005-0000-0000-000068310000}"/>
    <cellStyle name="Normal 10 56" xfId="4834" xr:uid="{00000000-0005-0000-0000-000069310000}"/>
    <cellStyle name="Normal 10 57" xfId="4835" xr:uid="{00000000-0005-0000-0000-00006A310000}"/>
    <cellStyle name="Normal 10 58" xfId="4836" xr:uid="{00000000-0005-0000-0000-00006B310000}"/>
    <cellStyle name="Normal 10 59" xfId="4837" xr:uid="{00000000-0005-0000-0000-00006C310000}"/>
    <cellStyle name="Normal 10 6" xfId="4838" xr:uid="{00000000-0005-0000-0000-00006D310000}"/>
    <cellStyle name="Normal 10 6 2" xfId="4839" xr:uid="{00000000-0005-0000-0000-00006E310000}"/>
    <cellStyle name="Normal 10 6 2 2" xfId="4840" xr:uid="{00000000-0005-0000-0000-00006F310000}"/>
    <cellStyle name="Normal 10 6 2 2 2" xfId="4841" xr:uid="{00000000-0005-0000-0000-000070310000}"/>
    <cellStyle name="Normal 10 6 2 2 3" xfId="13908" xr:uid="{00000000-0005-0000-0000-000071310000}"/>
    <cellStyle name="Normal 10 6 2 3" xfId="4842" xr:uid="{00000000-0005-0000-0000-000072310000}"/>
    <cellStyle name="Normal 10 6 2 4" xfId="13909" xr:uid="{00000000-0005-0000-0000-000073310000}"/>
    <cellStyle name="Normal 10 6 2 5" xfId="13910" xr:uid="{00000000-0005-0000-0000-000074310000}"/>
    <cellStyle name="Normal 10 6 2 6" xfId="13911" xr:uid="{00000000-0005-0000-0000-000075310000}"/>
    <cellStyle name="Normal 10 6 3" xfId="4843" xr:uid="{00000000-0005-0000-0000-000076310000}"/>
    <cellStyle name="Normal 10 6 3 2" xfId="4844" xr:uid="{00000000-0005-0000-0000-000077310000}"/>
    <cellStyle name="Normal 10 6 3 3" xfId="13912" xr:uid="{00000000-0005-0000-0000-000078310000}"/>
    <cellStyle name="Normal 10 6 4" xfId="4845" xr:uid="{00000000-0005-0000-0000-000079310000}"/>
    <cellStyle name="Normal 10 6 5" xfId="13913" xr:uid="{00000000-0005-0000-0000-00007A310000}"/>
    <cellStyle name="Normal 10 6 6" xfId="13914" xr:uid="{00000000-0005-0000-0000-00007B310000}"/>
    <cellStyle name="Normal 10 6 7" xfId="13915" xr:uid="{00000000-0005-0000-0000-00007C310000}"/>
    <cellStyle name="Normal 10 60" xfId="4846" xr:uid="{00000000-0005-0000-0000-00007D310000}"/>
    <cellStyle name="Normal 10 61" xfId="4847" xr:uid="{00000000-0005-0000-0000-00007E310000}"/>
    <cellStyle name="Normal 10 62" xfId="4848" xr:uid="{00000000-0005-0000-0000-00007F310000}"/>
    <cellStyle name="Normal 10 63" xfId="4849" xr:uid="{00000000-0005-0000-0000-000080310000}"/>
    <cellStyle name="Normal 10 64" xfId="4850" xr:uid="{00000000-0005-0000-0000-000081310000}"/>
    <cellStyle name="Normal 10 65" xfId="4851" xr:uid="{00000000-0005-0000-0000-000082310000}"/>
    <cellStyle name="Normal 10 66" xfId="4852" xr:uid="{00000000-0005-0000-0000-000083310000}"/>
    <cellStyle name="Normal 10 67" xfId="4853" xr:uid="{00000000-0005-0000-0000-000084310000}"/>
    <cellStyle name="Normal 10 68" xfId="4854" xr:uid="{00000000-0005-0000-0000-000085310000}"/>
    <cellStyle name="Normal 10 69" xfId="13916" xr:uid="{00000000-0005-0000-0000-000086310000}"/>
    <cellStyle name="Normal 10 7" xfId="4855" xr:uid="{00000000-0005-0000-0000-000087310000}"/>
    <cellStyle name="Normal 10 7 2" xfId="13917" xr:uid="{00000000-0005-0000-0000-000088310000}"/>
    <cellStyle name="Normal 10 70" xfId="13918" xr:uid="{00000000-0005-0000-0000-000089310000}"/>
    <cellStyle name="Normal 10 71" xfId="13919" xr:uid="{00000000-0005-0000-0000-00008A310000}"/>
    <cellStyle name="Normal 10 8" xfId="4856" xr:uid="{00000000-0005-0000-0000-00008B310000}"/>
    <cellStyle name="Normal 10 8 2" xfId="13920" xr:uid="{00000000-0005-0000-0000-00008C310000}"/>
    <cellStyle name="Normal 10 9" xfId="4857" xr:uid="{00000000-0005-0000-0000-00008D310000}"/>
    <cellStyle name="Normal 100" xfId="4858" xr:uid="{00000000-0005-0000-0000-00008E310000}"/>
    <cellStyle name="Normal 100 2" xfId="4859" xr:uid="{00000000-0005-0000-0000-00008F310000}"/>
    <cellStyle name="Normal 100 2 2" xfId="4860" xr:uid="{00000000-0005-0000-0000-000090310000}"/>
    <cellStyle name="Normal 100 2 2 2" xfId="4861" xr:uid="{00000000-0005-0000-0000-000091310000}"/>
    <cellStyle name="Normal 100 2 2 2 2" xfId="4862" xr:uid="{00000000-0005-0000-0000-000092310000}"/>
    <cellStyle name="Normal 100 2 2 2 3" xfId="13921" xr:uid="{00000000-0005-0000-0000-000093310000}"/>
    <cellStyle name="Normal 100 2 2 3" xfId="4863" xr:uid="{00000000-0005-0000-0000-000094310000}"/>
    <cellStyle name="Normal 100 2 2 4" xfId="13922" xr:uid="{00000000-0005-0000-0000-000095310000}"/>
    <cellStyle name="Normal 100 2 2 5" xfId="13923" xr:uid="{00000000-0005-0000-0000-000096310000}"/>
    <cellStyle name="Normal 100 2 2 6" xfId="13924" xr:uid="{00000000-0005-0000-0000-000097310000}"/>
    <cellStyle name="Normal 100 2 3" xfId="4864" xr:uid="{00000000-0005-0000-0000-000098310000}"/>
    <cellStyle name="Normal 100 2 3 2" xfId="4865" xr:uid="{00000000-0005-0000-0000-000099310000}"/>
    <cellStyle name="Normal 100 2 3 3" xfId="13925" xr:uid="{00000000-0005-0000-0000-00009A310000}"/>
    <cellStyle name="Normal 100 2 4" xfId="4866" xr:uid="{00000000-0005-0000-0000-00009B310000}"/>
    <cellStyle name="Normal 100 2 5" xfId="13926" xr:uid="{00000000-0005-0000-0000-00009C310000}"/>
    <cellStyle name="Normal 100 2 6" xfId="13927" xr:uid="{00000000-0005-0000-0000-00009D310000}"/>
    <cellStyle name="Normal 100 2 7" xfId="13928" xr:uid="{00000000-0005-0000-0000-00009E310000}"/>
    <cellStyle name="Normal 101" xfId="4867" xr:uid="{00000000-0005-0000-0000-00009F310000}"/>
    <cellStyle name="Normal 101 2" xfId="4868" xr:uid="{00000000-0005-0000-0000-0000A0310000}"/>
    <cellStyle name="Normal 101 2 2" xfId="4869" xr:uid="{00000000-0005-0000-0000-0000A1310000}"/>
    <cellStyle name="Normal 101 2 2 2" xfId="4870" xr:uid="{00000000-0005-0000-0000-0000A2310000}"/>
    <cellStyle name="Normal 101 2 2 2 2" xfId="4871" xr:uid="{00000000-0005-0000-0000-0000A3310000}"/>
    <cellStyle name="Normal 101 2 2 2 3" xfId="13929" xr:uid="{00000000-0005-0000-0000-0000A4310000}"/>
    <cellStyle name="Normal 101 2 2 3" xfId="4872" xr:uid="{00000000-0005-0000-0000-0000A5310000}"/>
    <cellStyle name="Normal 101 2 2 4" xfId="13930" xr:uid="{00000000-0005-0000-0000-0000A6310000}"/>
    <cellStyle name="Normal 101 2 2 5" xfId="13931" xr:uid="{00000000-0005-0000-0000-0000A7310000}"/>
    <cellStyle name="Normal 101 2 2 6" xfId="13932" xr:uid="{00000000-0005-0000-0000-0000A8310000}"/>
    <cellStyle name="Normal 101 2 3" xfId="4873" xr:uid="{00000000-0005-0000-0000-0000A9310000}"/>
    <cellStyle name="Normal 101 2 3 2" xfId="4874" xr:uid="{00000000-0005-0000-0000-0000AA310000}"/>
    <cellStyle name="Normal 101 2 3 3" xfId="13933" xr:uid="{00000000-0005-0000-0000-0000AB310000}"/>
    <cellStyle name="Normal 101 2 4" xfId="4875" xr:uid="{00000000-0005-0000-0000-0000AC310000}"/>
    <cellStyle name="Normal 101 2 5" xfId="13934" xr:uid="{00000000-0005-0000-0000-0000AD310000}"/>
    <cellStyle name="Normal 101 2 6" xfId="13935" xr:uid="{00000000-0005-0000-0000-0000AE310000}"/>
    <cellStyle name="Normal 101 2 7" xfId="13936" xr:uid="{00000000-0005-0000-0000-0000AF310000}"/>
    <cellStyle name="Normal 102" xfId="4876" xr:uid="{00000000-0005-0000-0000-0000B0310000}"/>
    <cellStyle name="Normal 102 2" xfId="4877" xr:uid="{00000000-0005-0000-0000-0000B1310000}"/>
    <cellStyle name="Normal 102 2 2" xfId="4878" xr:uid="{00000000-0005-0000-0000-0000B2310000}"/>
    <cellStyle name="Normal 102 2 2 2" xfId="4879" xr:uid="{00000000-0005-0000-0000-0000B3310000}"/>
    <cellStyle name="Normal 102 2 2 2 2" xfId="4880" xr:uid="{00000000-0005-0000-0000-0000B4310000}"/>
    <cellStyle name="Normal 102 2 2 2 3" xfId="13937" xr:uid="{00000000-0005-0000-0000-0000B5310000}"/>
    <cellStyle name="Normal 102 2 2 3" xfId="4881" xr:uid="{00000000-0005-0000-0000-0000B6310000}"/>
    <cellStyle name="Normal 102 2 2 4" xfId="13938" xr:uid="{00000000-0005-0000-0000-0000B7310000}"/>
    <cellStyle name="Normal 102 2 2 5" xfId="13939" xr:uid="{00000000-0005-0000-0000-0000B8310000}"/>
    <cellStyle name="Normal 102 2 2 6" xfId="13940" xr:uid="{00000000-0005-0000-0000-0000B9310000}"/>
    <cellStyle name="Normal 102 2 3" xfId="4882" xr:uid="{00000000-0005-0000-0000-0000BA310000}"/>
    <cellStyle name="Normal 102 2 3 2" xfId="4883" xr:uid="{00000000-0005-0000-0000-0000BB310000}"/>
    <cellStyle name="Normal 102 2 3 3" xfId="13941" xr:uid="{00000000-0005-0000-0000-0000BC310000}"/>
    <cellStyle name="Normal 102 2 4" xfId="4884" xr:uid="{00000000-0005-0000-0000-0000BD310000}"/>
    <cellStyle name="Normal 102 2 5" xfId="13942" xr:uid="{00000000-0005-0000-0000-0000BE310000}"/>
    <cellStyle name="Normal 102 2 6" xfId="13943" xr:uid="{00000000-0005-0000-0000-0000BF310000}"/>
    <cellStyle name="Normal 102 2 7" xfId="13944" xr:uid="{00000000-0005-0000-0000-0000C0310000}"/>
    <cellStyle name="Normal 103" xfId="4885" xr:uid="{00000000-0005-0000-0000-0000C1310000}"/>
    <cellStyle name="Normal 103 2" xfId="4886" xr:uid="{00000000-0005-0000-0000-0000C2310000}"/>
    <cellStyle name="Normal 103 2 2" xfId="4887" xr:uid="{00000000-0005-0000-0000-0000C3310000}"/>
    <cellStyle name="Normal 103 2 2 2" xfId="4888" xr:uid="{00000000-0005-0000-0000-0000C4310000}"/>
    <cellStyle name="Normal 103 2 2 2 2" xfId="4889" xr:uid="{00000000-0005-0000-0000-0000C5310000}"/>
    <cellStyle name="Normal 103 2 2 2 3" xfId="13945" xr:uid="{00000000-0005-0000-0000-0000C6310000}"/>
    <cellStyle name="Normal 103 2 2 3" xfId="4890" xr:uid="{00000000-0005-0000-0000-0000C7310000}"/>
    <cellStyle name="Normal 103 2 2 4" xfId="13946" xr:uid="{00000000-0005-0000-0000-0000C8310000}"/>
    <cellStyle name="Normal 103 2 2 5" xfId="13947" xr:uid="{00000000-0005-0000-0000-0000C9310000}"/>
    <cellStyle name="Normal 103 2 2 6" xfId="13948" xr:uid="{00000000-0005-0000-0000-0000CA310000}"/>
    <cellStyle name="Normal 103 2 3" xfId="4891" xr:uid="{00000000-0005-0000-0000-0000CB310000}"/>
    <cellStyle name="Normal 103 2 3 2" xfId="4892" xr:uid="{00000000-0005-0000-0000-0000CC310000}"/>
    <cellStyle name="Normal 103 2 3 3" xfId="13949" xr:uid="{00000000-0005-0000-0000-0000CD310000}"/>
    <cellStyle name="Normal 103 2 4" xfId="4893" xr:uid="{00000000-0005-0000-0000-0000CE310000}"/>
    <cellStyle name="Normal 103 2 5" xfId="13950" xr:uid="{00000000-0005-0000-0000-0000CF310000}"/>
    <cellStyle name="Normal 103 2 6" xfId="13951" xr:uid="{00000000-0005-0000-0000-0000D0310000}"/>
    <cellStyle name="Normal 103 2 7" xfId="13952" xr:uid="{00000000-0005-0000-0000-0000D1310000}"/>
    <cellStyle name="Normal 104" xfId="4894" xr:uid="{00000000-0005-0000-0000-0000D2310000}"/>
    <cellStyle name="Normal 104 2" xfId="4895" xr:uid="{00000000-0005-0000-0000-0000D3310000}"/>
    <cellStyle name="Normal 104 2 2" xfId="4896" xr:uid="{00000000-0005-0000-0000-0000D4310000}"/>
    <cellStyle name="Normal 104 2 2 2" xfId="4897" xr:uid="{00000000-0005-0000-0000-0000D5310000}"/>
    <cellStyle name="Normal 104 2 2 2 2" xfId="4898" xr:uid="{00000000-0005-0000-0000-0000D6310000}"/>
    <cellStyle name="Normal 104 2 2 2 3" xfId="13953" xr:uid="{00000000-0005-0000-0000-0000D7310000}"/>
    <cellStyle name="Normal 104 2 2 3" xfId="4899" xr:uid="{00000000-0005-0000-0000-0000D8310000}"/>
    <cellStyle name="Normal 104 2 2 4" xfId="13954" xr:uid="{00000000-0005-0000-0000-0000D9310000}"/>
    <cellStyle name="Normal 104 2 2 5" xfId="13955" xr:uid="{00000000-0005-0000-0000-0000DA310000}"/>
    <cellStyle name="Normal 104 2 2 6" xfId="13956" xr:uid="{00000000-0005-0000-0000-0000DB310000}"/>
    <cellStyle name="Normal 104 2 3" xfId="4900" xr:uid="{00000000-0005-0000-0000-0000DC310000}"/>
    <cellStyle name="Normal 104 2 3 2" xfId="4901" xr:uid="{00000000-0005-0000-0000-0000DD310000}"/>
    <cellStyle name="Normal 104 2 3 3" xfId="13957" xr:uid="{00000000-0005-0000-0000-0000DE310000}"/>
    <cellStyle name="Normal 104 2 4" xfId="4902" xr:uid="{00000000-0005-0000-0000-0000DF310000}"/>
    <cellStyle name="Normal 104 2 5" xfId="13958" xr:uid="{00000000-0005-0000-0000-0000E0310000}"/>
    <cellStyle name="Normal 104 2 6" xfId="13959" xr:uid="{00000000-0005-0000-0000-0000E1310000}"/>
    <cellStyle name="Normal 104 2 7" xfId="13960" xr:uid="{00000000-0005-0000-0000-0000E2310000}"/>
    <cellStyle name="Normal 105" xfId="4903" xr:uid="{00000000-0005-0000-0000-0000E3310000}"/>
    <cellStyle name="Normal 105 2" xfId="4904" xr:uid="{00000000-0005-0000-0000-0000E4310000}"/>
    <cellStyle name="Normal 105 2 2" xfId="4905" xr:uid="{00000000-0005-0000-0000-0000E5310000}"/>
    <cellStyle name="Normal 105 2 2 2" xfId="4906" xr:uid="{00000000-0005-0000-0000-0000E6310000}"/>
    <cellStyle name="Normal 105 2 2 2 2" xfId="4907" xr:uid="{00000000-0005-0000-0000-0000E7310000}"/>
    <cellStyle name="Normal 105 2 2 2 3" xfId="13961" xr:uid="{00000000-0005-0000-0000-0000E8310000}"/>
    <cellStyle name="Normal 105 2 2 3" xfId="4908" xr:uid="{00000000-0005-0000-0000-0000E9310000}"/>
    <cellStyle name="Normal 105 2 2 4" xfId="13962" xr:uid="{00000000-0005-0000-0000-0000EA310000}"/>
    <cellStyle name="Normal 105 2 2 5" xfId="13963" xr:uid="{00000000-0005-0000-0000-0000EB310000}"/>
    <cellStyle name="Normal 105 2 2 6" xfId="13964" xr:uid="{00000000-0005-0000-0000-0000EC310000}"/>
    <cellStyle name="Normal 105 2 3" xfId="4909" xr:uid="{00000000-0005-0000-0000-0000ED310000}"/>
    <cellStyle name="Normal 105 2 3 2" xfId="4910" xr:uid="{00000000-0005-0000-0000-0000EE310000}"/>
    <cellStyle name="Normal 105 2 3 3" xfId="13965" xr:uid="{00000000-0005-0000-0000-0000EF310000}"/>
    <cellStyle name="Normal 105 2 4" xfId="4911" xr:uid="{00000000-0005-0000-0000-0000F0310000}"/>
    <cellStyle name="Normal 105 2 5" xfId="13966" xr:uid="{00000000-0005-0000-0000-0000F1310000}"/>
    <cellStyle name="Normal 105 2 6" xfId="13967" xr:uid="{00000000-0005-0000-0000-0000F2310000}"/>
    <cellStyle name="Normal 105 2 7" xfId="13968" xr:uid="{00000000-0005-0000-0000-0000F3310000}"/>
    <cellStyle name="Normal 106" xfId="4912" xr:uid="{00000000-0005-0000-0000-0000F4310000}"/>
    <cellStyle name="Normal 106 2" xfId="4913" xr:uid="{00000000-0005-0000-0000-0000F5310000}"/>
    <cellStyle name="Normal 106 2 2" xfId="4914" xr:uid="{00000000-0005-0000-0000-0000F6310000}"/>
    <cellStyle name="Normal 106 2 2 2" xfId="4915" xr:uid="{00000000-0005-0000-0000-0000F7310000}"/>
    <cellStyle name="Normal 106 2 2 2 2" xfId="4916" xr:uid="{00000000-0005-0000-0000-0000F8310000}"/>
    <cellStyle name="Normal 106 2 2 2 3" xfId="13969" xr:uid="{00000000-0005-0000-0000-0000F9310000}"/>
    <cellStyle name="Normal 106 2 2 3" xfId="4917" xr:uid="{00000000-0005-0000-0000-0000FA310000}"/>
    <cellStyle name="Normal 106 2 2 4" xfId="13970" xr:uid="{00000000-0005-0000-0000-0000FB310000}"/>
    <cellStyle name="Normal 106 2 2 5" xfId="13971" xr:uid="{00000000-0005-0000-0000-0000FC310000}"/>
    <cellStyle name="Normal 106 2 2 6" xfId="13972" xr:uid="{00000000-0005-0000-0000-0000FD310000}"/>
    <cellStyle name="Normal 106 2 3" xfId="4918" xr:uid="{00000000-0005-0000-0000-0000FE310000}"/>
    <cellStyle name="Normal 106 2 3 2" xfId="4919" xr:uid="{00000000-0005-0000-0000-0000FF310000}"/>
    <cellStyle name="Normal 106 2 3 3" xfId="13973" xr:uid="{00000000-0005-0000-0000-000000320000}"/>
    <cellStyle name="Normal 106 2 4" xfId="4920" xr:uid="{00000000-0005-0000-0000-000001320000}"/>
    <cellStyle name="Normal 106 2 5" xfId="13974" xr:uid="{00000000-0005-0000-0000-000002320000}"/>
    <cellStyle name="Normal 106 2 6" xfId="13975" xr:uid="{00000000-0005-0000-0000-000003320000}"/>
    <cellStyle name="Normal 106 2 7" xfId="13976" xr:uid="{00000000-0005-0000-0000-000004320000}"/>
    <cellStyle name="Normal 107" xfId="4921" xr:uid="{00000000-0005-0000-0000-000005320000}"/>
    <cellStyle name="Normal 107 2" xfId="4922" xr:uid="{00000000-0005-0000-0000-000006320000}"/>
    <cellStyle name="Normal 107 2 2" xfId="4923" xr:uid="{00000000-0005-0000-0000-000007320000}"/>
    <cellStyle name="Normal 107 2 2 2" xfId="4924" xr:uid="{00000000-0005-0000-0000-000008320000}"/>
    <cellStyle name="Normal 107 2 2 2 2" xfId="4925" xr:uid="{00000000-0005-0000-0000-000009320000}"/>
    <cellStyle name="Normal 107 2 2 2 3" xfId="13977" xr:uid="{00000000-0005-0000-0000-00000A320000}"/>
    <cellStyle name="Normal 107 2 2 3" xfId="4926" xr:uid="{00000000-0005-0000-0000-00000B320000}"/>
    <cellStyle name="Normal 107 2 2 4" xfId="13978" xr:uid="{00000000-0005-0000-0000-00000C320000}"/>
    <cellStyle name="Normal 107 2 2 5" xfId="13979" xr:uid="{00000000-0005-0000-0000-00000D320000}"/>
    <cellStyle name="Normal 107 2 2 6" xfId="13980" xr:uid="{00000000-0005-0000-0000-00000E320000}"/>
    <cellStyle name="Normal 107 2 3" xfId="4927" xr:uid="{00000000-0005-0000-0000-00000F320000}"/>
    <cellStyle name="Normal 107 2 3 2" xfId="4928" xr:uid="{00000000-0005-0000-0000-000010320000}"/>
    <cellStyle name="Normal 107 2 3 3" xfId="13981" xr:uid="{00000000-0005-0000-0000-000011320000}"/>
    <cellStyle name="Normal 107 2 4" xfId="4929" xr:uid="{00000000-0005-0000-0000-000012320000}"/>
    <cellStyle name="Normal 107 2 5" xfId="13982" xr:uid="{00000000-0005-0000-0000-000013320000}"/>
    <cellStyle name="Normal 107 2 6" xfId="13983" xr:uid="{00000000-0005-0000-0000-000014320000}"/>
    <cellStyle name="Normal 107 2 7" xfId="13984" xr:uid="{00000000-0005-0000-0000-000015320000}"/>
    <cellStyle name="Normal 108" xfId="4930" xr:uid="{00000000-0005-0000-0000-000016320000}"/>
    <cellStyle name="Normal 108 2" xfId="4931" xr:uid="{00000000-0005-0000-0000-000017320000}"/>
    <cellStyle name="Normal 108 2 2" xfId="4932" xr:uid="{00000000-0005-0000-0000-000018320000}"/>
    <cellStyle name="Normal 108 2 2 2" xfId="4933" xr:uid="{00000000-0005-0000-0000-000019320000}"/>
    <cellStyle name="Normal 108 2 2 2 2" xfId="4934" xr:uid="{00000000-0005-0000-0000-00001A320000}"/>
    <cellStyle name="Normal 108 2 2 2 3" xfId="13985" xr:uid="{00000000-0005-0000-0000-00001B320000}"/>
    <cellStyle name="Normal 108 2 2 3" xfId="4935" xr:uid="{00000000-0005-0000-0000-00001C320000}"/>
    <cellStyle name="Normal 108 2 2 4" xfId="13986" xr:uid="{00000000-0005-0000-0000-00001D320000}"/>
    <cellStyle name="Normal 108 2 2 5" xfId="13987" xr:uid="{00000000-0005-0000-0000-00001E320000}"/>
    <cellStyle name="Normal 108 2 2 6" xfId="13988" xr:uid="{00000000-0005-0000-0000-00001F320000}"/>
    <cellStyle name="Normal 108 2 3" xfId="4936" xr:uid="{00000000-0005-0000-0000-000020320000}"/>
    <cellStyle name="Normal 108 2 3 2" xfId="4937" xr:uid="{00000000-0005-0000-0000-000021320000}"/>
    <cellStyle name="Normal 108 2 3 3" xfId="13989" xr:uid="{00000000-0005-0000-0000-000022320000}"/>
    <cellStyle name="Normal 108 2 4" xfId="4938" xr:uid="{00000000-0005-0000-0000-000023320000}"/>
    <cellStyle name="Normal 108 2 5" xfId="13990" xr:uid="{00000000-0005-0000-0000-000024320000}"/>
    <cellStyle name="Normal 108 2 6" xfId="13991" xr:uid="{00000000-0005-0000-0000-000025320000}"/>
    <cellStyle name="Normal 108 2 7" xfId="13992" xr:uid="{00000000-0005-0000-0000-000026320000}"/>
    <cellStyle name="Normal 109" xfId="4939" xr:uid="{00000000-0005-0000-0000-000027320000}"/>
    <cellStyle name="Normal 109 2" xfId="4940" xr:uid="{00000000-0005-0000-0000-000028320000}"/>
    <cellStyle name="Normal 109 2 2" xfId="4941" xr:uid="{00000000-0005-0000-0000-000029320000}"/>
    <cellStyle name="Normal 109 2 2 2" xfId="4942" xr:uid="{00000000-0005-0000-0000-00002A320000}"/>
    <cellStyle name="Normal 109 2 2 2 2" xfId="4943" xr:uid="{00000000-0005-0000-0000-00002B320000}"/>
    <cellStyle name="Normal 109 2 2 2 3" xfId="13993" xr:uid="{00000000-0005-0000-0000-00002C320000}"/>
    <cellStyle name="Normal 109 2 2 3" xfId="4944" xr:uid="{00000000-0005-0000-0000-00002D320000}"/>
    <cellStyle name="Normal 109 2 2 4" xfId="13994" xr:uid="{00000000-0005-0000-0000-00002E320000}"/>
    <cellStyle name="Normal 109 2 2 5" xfId="13995" xr:uid="{00000000-0005-0000-0000-00002F320000}"/>
    <cellStyle name="Normal 109 2 2 6" xfId="13996" xr:uid="{00000000-0005-0000-0000-000030320000}"/>
    <cellStyle name="Normal 109 2 3" xfId="4945" xr:uid="{00000000-0005-0000-0000-000031320000}"/>
    <cellStyle name="Normal 109 2 3 2" xfId="4946" xr:uid="{00000000-0005-0000-0000-000032320000}"/>
    <cellStyle name="Normal 109 2 3 3" xfId="13997" xr:uid="{00000000-0005-0000-0000-000033320000}"/>
    <cellStyle name="Normal 109 2 4" xfId="4947" xr:uid="{00000000-0005-0000-0000-000034320000}"/>
    <cellStyle name="Normal 109 2 5" xfId="13998" xr:uid="{00000000-0005-0000-0000-000035320000}"/>
    <cellStyle name="Normal 109 2 6" xfId="13999" xr:uid="{00000000-0005-0000-0000-000036320000}"/>
    <cellStyle name="Normal 109 2 7" xfId="14000" xr:uid="{00000000-0005-0000-0000-000037320000}"/>
    <cellStyle name="Normal 11" xfId="4948" xr:uid="{00000000-0005-0000-0000-000038320000}"/>
    <cellStyle name="Normal 11 10" xfId="4949" xr:uid="{00000000-0005-0000-0000-000039320000}"/>
    <cellStyle name="Normal 11 11" xfId="4950" xr:uid="{00000000-0005-0000-0000-00003A320000}"/>
    <cellStyle name="Normal 11 12" xfId="4951" xr:uid="{00000000-0005-0000-0000-00003B320000}"/>
    <cellStyle name="Normal 11 13" xfId="4952" xr:uid="{00000000-0005-0000-0000-00003C320000}"/>
    <cellStyle name="Normal 11 14" xfId="4953" xr:uid="{00000000-0005-0000-0000-00003D320000}"/>
    <cellStyle name="Normal 11 15" xfId="4954" xr:uid="{00000000-0005-0000-0000-00003E320000}"/>
    <cellStyle name="Normal 11 16" xfId="4955" xr:uid="{00000000-0005-0000-0000-00003F320000}"/>
    <cellStyle name="Normal 11 17" xfId="4956" xr:uid="{00000000-0005-0000-0000-000040320000}"/>
    <cellStyle name="Normal 11 18" xfId="4957" xr:uid="{00000000-0005-0000-0000-000041320000}"/>
    <cellStyle name="Normal 11 19" xfId="4958" xr:uid="{00000000-0005-0000-0000-000042320000}"/>
    <cellStyle name="Normal 11 2" xfId="4959" xr:uid="{00000000-0005-0000-0000-000043320000}"/>
    <cellStyle name="Normal 11 2 2" xfId="4960" xr:uid="{00000000-0005-0000-0000-000044320000}"/>
    <cellStyle name="Normal 11 2 2 2" xfId="4961" xr:uid="{00000000-0005-0000-0000-000045320000}"/>
    <cellStyle name="Normal 11 2 2 2 2" xfId="4962" xr:uid="{00000000-0005-0000-0000-000046320000}"/>
    <cellStyle name="Normal 11 2 2 2 2 2" xfId="4963" xr:uid="{00000000-0005-0000-0000-000047320000}"/>
    <cellStyle name="Normal 11 2 2 2 2 3" xfId="14001" xr:uid="{00000000-0005-0000-0000-000048320000}"/>
    <cellStyle name="Normal 11 2 2 2 3" xfId="4964" xr:uid="{00000000-0005-0000-0000-000049320000}"/>
    <cellStyle name="Normal 11 2 2 2 4" xfId="14002" xr:uid="{00000000-0005-0000-0000-00004A320000}"/>
    <cellStyle name="Normal 11 2 2 2 5" xfId="14003" xr:uid="{00000000-0005-0000-0000-00004B320000}"/>
    <cellStyle name="Normal 11 2 2 2 6" xfId="14004" xr:uid="{00000000-0005-0000-0000-00004C320000}"/>
    <cellStyle name="Normal 11 2 2 3" xfId="4965" xr:uid="{00000000-0005-0000-0000-00004D320000}"/>
    <cellStyle name="Normal 11 2 2 3 2" xfId="4966" xr:uid="{00000000-0005-0000-0000-00004E320000}"/>
    <cellStyle name="Normal 11 2 2 3 3" xfId="14005" xr:uid="{00000000-0005-0000-0000-00004F320000}"/>
    <cellStyle name="Normal 11 2 2 4" xfId="4967" xr:uid="{00000000-0005-0000-0000-000050320000}"/>
    <cellStyle name="Normal 11 2 2 5" xfId="14006" xr:uid="{00000000-0005-0000-0000-000051320000}"/>
    <cellStyle name="Normal 11 2 2 6" xfId="14007" xr:uid="{00000000-0005-0000-0000-000052320000}"/>
    <cellStyle name="Normal 11 2 2 7" xfId="14008" xr:uid="{00000000-0005-0000-0000-000053320000}"/>
    <cellStyle name="Normal 11 2 3" xfId="4968" xr:uid="{00000000-0005-0000-0000-000054320000}"/>
    <cellStyle name="Normal 11 2 3 2" xfId="4969" xr:uid="{00000000-0005-0000-0000-000055320000}"/>
    <cellStyle name="Normal 11 2 3 2 2" xfId="4970" xr:uid="{00000000-0005-0000-0000-000056320000}"/>
    <cellStyle name="Normal 11 2 3 2 2 2" xfId="4971" xr:uid="{00000000-0005-0000-0000-000057320000}"/>
    <cellStyle name="Normal 11 2 3 2 2 3" xfId="14009" xr:uid="{00000000-0005-0000-0000-000058320000}"/>
    <cellStyle name="Normal 11 2 3 2 3" xfId="4972" xr:uid="{00000000-0005-0000-0000-000059320000}"/>
    <cellStyle name="Normal 11 2 3 2 4" xfId="14010" xr:uid="{00000000-0005-0000-0000-00005A320000}"/>
    <cellStyle name="Normal 11 2 3 2 5" xfId="14011" xr:uid="{00000000-0005-0000-0000-00005B320000}"/>
    <cellStyle name="Normal 11 2 3 2 6" xfId="14012" xr:uid="{00000000-0005-0000-0000-00005C320000}"/>
    <cellStyle name="Normal 11 2 3 3" xfId="4973" xr:uid="{00000000-0005-0000-0000-00005D320000}"/>
    <cellStyle name="Normal 11 2 3 3 2" xfId="4974" xr:uid="{00000000-0005-0000-0000-00005E320000}"/>
    <cellStyle name="Normal 11 2 3 3 3" xfId="14013" xr:uid="{00000000-0005-0000-0000-00005F320000}"/>
    <cellStyle name="Normal 11 2 3 4" xfId="4975" xr:uid="{00000000-0005-0000-0000-000060320000}"/>
    <cellStyle name="Normal 11 2 3 5" xfId="14014" xr:uid="{00000000-0005-0000-0000-000061320000}"/>
    <cellStyle name="Normal 11 2 3 6" xfId="14015" xr:uid="{00000000-0005-0000-0000-000062320000}"/>
    <cellStyle name="Normal 11 2 3 7" xfId="14016" xr:uid="{00000000-0005-0000-0000-000063320000}"/>
    <cellStyle name="Normal 11 2 4" xfId="4976" xr:uid="{00000000-0005-0000-0000-000064320000}"/>
    <cellStyle name="Normal 11 2 4 2" xfId="4977" xr:uid="{00000000-0005-0000-0000-000065320000}"/>
    <cellStyle name="Normal 11 2 4 2 2" xfId="4978" xr:uid="{00000000-0005-0000-0000-000066320000}"/>
    <cellStyle name="Normal 11 2 4 2 3" xfId="14017" xr:uid="{00000000-0005-0000-0000-000067320000}"/>
    <cellStyle name="Normal 11 2 4 3" xfId="4979" xr:uid="{00000000-0005-0000-0000-000068320000}"/>
    <cellStyle name="Normal 11 2 4 4" xfId="14018" xr:uid="{00000000-0005-0000-0000-000069320000}"/>
    <cellStyle name="Normal 11 2 4 5" xfId="14019" xr:uid="{00000000-0005-0000-0000-00006A320000}"/>
    <cellStyle name="Normal 11 2 4 6" xfId="14020" xr:uid="{00000000-0005-0000-0000-00006B320000}"/>
    <cellStyle name="Normal 11 2 5" xfId="4980" xr:uid="{00000000-0005-0000-0000-00006C320000}"/>
    <cellStyle name="Normal 11 2 5 2" xfId="4981" xr:uid="{00000000-0005-0000-0000-00006D320000}"/>
    <cellStyle name="Normal 11 2 5 3" xfId="14021" xr:uid="{00000000-0005-0000-0000-00006E320000}"/>
    <cellStyle name="Normal 11 2 6" xfId="4982" xr:uid="{00000000-0005-0000-0000-00006F320000}"/>
    <cellStyle name="Normal 11 2 7" xfId="14022" xr:uid="{00000000-0005-0000-0000-000070320000}"/>
    <cellStyle name="Normal 11 20" xfId="4983" xr:uid="{00000000-0005-0000-0000-000071320000}"/>
    <cellStyle name="Normal 11 21" xfId="4984" xr:uid="{00000000-0005-0000-0000-000072320000}"/>
    <cellStyle name="Normal 11 22" xfId="4985" xr:uid="{00000000-0005-0000-0000-000073320000}"/>
    <cellStyle name="Normal 11 23" xfId="4986" xr:uid="{00000000-0005-0000-0000-000074320000}"/>
    <cellStyle name="Normal 11 24" xfId="4987" xr:uid="{00000000-0005-0000-0000-000075320000}"/>
    <cellStyle name="Normal 11 25" xfId="4988" xr:uid="{00000000-0005-0000-0000-000076320000}"/>
    <cellStyle name="Normal 11 26" xfId="4989" xr:uid="{00000000-0005-0000-0000-000077320000}"/>
    <cellStyle name="Normal 11 27" xfId="4990" xr:uid="{00000000-0005-0000-0000-000078320000}"/>
    <cellStyle name="Normal 11 28" xfId="4991" xr:uid="{00000000-0005-0000-0000-000079320000}"/>
    <cellStyle name="Normal 11 29" xfId="4992" xr:uid="{00000000-0005-0000-0000-00007A320000}"/>
    <cellStyle name="Normal 11 3" xfId="4993" xr:uid="{00000000-0005-0000-0000-00007B320000}"/>
    <cellStyle name="Normal 11 3 2" xfId="4994" xr:uid="{00000000-0005-0000-0000-00007C320000}"/>
    <cellStyle name="Normal 11 3 2 2" xfId="4995" xr:uid="{00000000-0005-0000-0000-00007D320000}"/>
    <cellStyle name="Normal 11 3 2 2 2" xfId="4996" xr:uid="{00000000-0005-0000-0000-00007E320000}"/>
    <cellStyle name="Normal 11 3 2 2 3" xfId="14023" xr:uid="{00000000-0005-0000-0000-00007F320000}"/>
    <cellStyle name="Normal 11 3 2 3" xfId="4997" xr:uid="{00000000-0005-0000-0000-000080320000}"/>
    <cellStyle name="Normal 11 3 2 4" xfId="14024" xr:uid="{00000000-0005-0000-0000-000081320000}"/>
    <cellStyle name="Normal 11 3 2 5" xfId="14025" xr:uid="{00000000-0005-0000-0000-000082320000}"/>
    <cellStyle name="Normal 11 3 2 6" xfId="14026" xr:uid="{00000000-0005-0000-0000-000083320000}"/>
    <cellStyle name="Normal 11 3 3" xfId="4998" xr:uid="{00000000-0005-0000-0000-000084320000}"/>
    <cellStyle name="Normal 11 3 3 2" xfId="4999" xr:uid="{00000000-0005-0000-0000-000085320000}"/>
    <cellStyle name="Normal 11 3 3 3" xfId="14027" xr:uid="{00000000-0005-0000-0000-000086320000}"/>
    <cellStyle name="Normal 11 3 4" xfId="5000" xr:uid="{00000000-0005-0000-0000-000087320000}"/>
    <cellStyle name="Normal 11 3 5" xfId="14028" xr:uid="{00000000-0005-0000-0000-000088320000}"/>
    <cellStyle name="Normal 11 3 6" xfId="14029" xr:uid="{00000000-0005-0000-0000-000089320000}"/>
    <cellStyle name="Normal 11 3 7" xfId="14030" xr:uid="{00000000-0005-0000-0000-00008A320000}"/>
    <cellStyle name="Normal 11 30" xfId="5001" xr:uid="{00000000-0005-0000-0000-00008B320000}"/>
    <cellStyle name="Normal 11 31" xfId="5002" xr:uid="{00000000-0005-0000-0000-00008C320000}"/>
    <cellStyle name="Normal 11 32" xfId="5003" xr:uid="{00000000-0005-0000-0000-00008D320000}"/>
    <cellStyle name="Normal 11 33" xfId="5004" xr:uid="{00000000-0005-0000-0000-00008E320000}"/>
    <cellStyle name="Normal 11 34" xfId="5005" xr:uid="{00000000-0005-0000-0000-00008F320000}"/>
    <cellStyle name="Normal 11 35" xfId="5006" xr:uid="{00000000-0005-0000-0000-000090320000}"/>
    <cellStyle name="Normal 11 36" xfId="5007" xr:uid="{00000000-0005-0000-0000-000091320000}"/>
    <cellStyle name="Normal 11 37" xfId="5008" xr:uid="{00000000-0005-0000-0000-000092320000}"/>
    <cellStyle name="Normal 11 38" xfId="5009" xr:uid="{00000000-0005-0000-0000-000093320000}"/>
    <cellStyle name="Normal 11 39" xfId="5010" xr:uid="{00000000-0005-0000-0000-000094320000}"/>
    <cellStyle name="Normal 11 4" xfId="5011" xr:uid="{00000000-0005-0000-0000-000095320000}"/>
    <cellStyle name="Normal 11 40" xfId="5012" xr:uid="{00000000-0005-0000-0000-000096320000}"/>
    <cellStyle name="Normal 11 41" xfId="5013" xr:uid="{00000000-0005-0000-0000-000097320000}"/>
    <cellStyle name="Normal 11 42" xfId="5014" xr:uid="{00000000-0005-0000-0000-000098320000}"/>
    <cellStyle name="Normal 11 43" xfId="5015" xr:uid="{00000000-0005-0000-0000-000099320000}"/>
    <cellStyle name="Normal 11 44" xfId="5016" xr:uid="{00000000-0005-0000-0000-00009A320000}"/>
    <cellStyle name="Normal 11 45" xfId="5017" xr:uid="{00000000-0005-0000-0000-00009B320000}"/>
    <cellStyle name="Normal 11 46" xfId="5018" xr:uid="{00000000-0005-0000-0000-00009C320000}"/>
    <cellStyle name="Normal 11 47" xfId="5019" xr:uid="{00000000-0005-0000-0000-00009D320000}"/>
    <cellStyle name="Normal 11 48" xfId="5020" xr:uid="{00000000-0005-0000-0000-00009E320000}"/>
    <cellStyle name="Normal 11 49" xfId="5021" xr:uid="{00000000-0005-0000-0000-00009F320000}"/>
    <cellStyle name="Normal 11 5" xfId="5022" xr:uid="{00000000-0005-0000-0000-0000A0320000}"/>
    <cellStyle name="Normal 11 50" xfId="5023" xr:uid="{00000000-0005-0000-0000-0000A1320000}"/>
    <cellStyle name="Normal 11 51" xfId="5024" xr:uid="{00000000-0005-0000-0000-0000A2320000}"/>
    <cellStyle name="Normal 11 52" xfId="5025" xr:uid="{00000000-0005-0000-0000-0000A3320000}"/>
    <cellStyle name="Normal 11 53" xfId="5026" xr:uid="{00000000-0005-0000-0000-0000A4320000}"/>
    <cellStyle name="Normal 11 54" xfId="5027" xr:uid="{00000000-0005-0000-0000-0000A5320000}"/>
    <cellStyle name="Normal 11 55" xfId="5028" xr:uid="{00000000-0005-0000-0000-0000A6320000}"/>
    <cellStyle name="Normal 11 56" xfId="5029" xr:uid="{00000000-0005-0000-0000-0000A7320000}"/>
    <cellStyle name="Normal 11 57" xfId="5030" xr:uid="{00000000-0005-0000-0000-0000A8320000}"/>
    <cellStyle name="Normal 11 58" xfId="5031" xr:uid="{00000000-0005-0000-0000-0000A9320000}"/>
    <cellStyle name="Normal 11 59" xfId="5032" xr:uid="{00000000-0005-0000-0000-0000AA320000}"/>
    <cellStyle name="Normal 11 6" xfId="5033" xr:uid="{00000000-0005-0000-0000-0000AB320000}"/>
    <cellStyle name="Normal 11 60" xfId="5034" xr:uid="{00000000-0005-0000-0000-0000AC320000}"/>
    <cellStyle name="Normal 11 61" xfId="5035" xr:uid="{00000000-0005-0000-0000-0000AD320000}"/>
    <cellStyle name="Normal 11 62" xfId="5036" xr:uid="{00000000-0005-0000-0000-0000AE320000}"/>
    <cellStyle name="Normal 11 63" xfId="5037" xr:uid="{00000000-0005-0000-0000-0000AF320000}"/>
    <cellStyle name="Normal 11 64" xfId="5038" xr:uid="{00000000-0005-0000-0000-0000B0320000}"/>
    <cellStyle name="Normal 11 65" xfId="5039" xr:uid="{00000000-0005-0000-0000-0000B1320000}"/>
    <cellStyle name="Normal 11 66" xfId="5040" xr:uid="{00000000-0005-0000-0000-0000B2320000}"/>
    <cellStyle name="Normal 11 67" xfId="5041" xr:uid="{00000000-0005-0000-0000-0000B3320000}"/>
    <cellStyle name="Normal 11 68" xfId="5042" xr:uid="{00000000-0005-0000-0000-0000B4320000}"/>
    <cellStyle name="Normal 11 69" xfId="14031" xr:uid="{00000000-0005-0000-0000-0000B5320000}"/>
    <cellStyle name="Normal 11 7" xfId="5043" xr:uid="{00000000-0005-0000-0000-0000B6320000}"/>
    <cellStyle name="Normal 11 70" xfId="14032" xr:uid="{00000000-0005-0000-0000-0000B7320000}"/>
    <cellStyle name="Normal 11 71" xfId="14033" xr:uid="{00000000-0005-0000-0000-0000B8320000}"/>
    <cellStyle name="Normal 11 8" xfId="5044" xr:uid="{00000000-0005-0000-0000-0000B9320000}"/>
    <cellStyle name="Normal 11 9" xfId="5045" xr:uid="{00000000-0005-0000-0000-0000BA320000}"/>
    <cellStyle name="Normal 11_CSB 13Ene10" xfId="5046" xr:uid="{00000000-0005-0000-0000-0000BB320000}"/>
    <cellStyle name="Normal 110" xfId="5047" xr:uid="{00000000-0005-0000-0000-0000BC320000}"/>
    <cellStyle name="Normal 110 2" xfId="5048" xr:uid="{00000000-0005-0000-0000-0000BD320000}"/>
    <cellStyle name="Normal 110 2 2" xfId="5049" xr:uid="{00000000-0005-0000-0000-0000BE320000}"/>
    <cellStyle name="Normal 110 2 2 2" xfId="5050" xr:uid="{00000000-0005-0000-0000-0000BF320000}"/>
    <cellStyle name="Normal 110 2 2 2 2" xfId="5051" xr:uid="{00000000-0005-0000-0000-0000C0320000}"/>
    <cellStyle name="Normal 110 2 2 2 3" xfId="14034" xr:uid="{00000000-0005-0000-0000-0000C1320000}"/>
    <cellStyle name="Normal 110 2 2 3" xfId="5052" xr:uid="{00000000-0005-0000-0000-0000C2320000}"/>
    <cellStyle name="Normal 110 2 2 4" xfId="14035" xr:uid="{00000000-0005-0000-0000-0000C3320000}"/>
    <cellStyle name="Normal 110 2 2 5" xfId="14036" xr:uid="{00000000-0005-0000-0000-0000C4320000}"/>
    <cellStyle name="Normal 110 2 2 6" xfId="14037" xr:uid="{00000000-0005-0000-0000-0000C5320000}"/>
    <cellStyle name="Normal 110 2 3" xfId="5053" xr:uid="{00000000-0005-0000-0000-0000C6320000}"/>
    <cellStyle name="Normal 110 2 3 2" xfId="5054" xr:uid="{00000000-0005-0000-0000-0000C7320000}"/>
    <cellStyle name="Normal 110 2 3 3" xfId="14038" xr:uid="{00000000-0005-0000-0000-0000C8320000}"/>
    <cellStyle name="Normal 110 2 4" xfId="5055" xr:uid="{00000000-0005-0000-0000-0000C9320000}"/>
    <cellStyle name="Normal 110 2 5" xfId="14039" xr:uid="{00000000-0005-0000-0000-0000CA320000}"/>
    <cellStyle name="Normal 110 2 6" xfId="14040" xr:uid="{00000000-0005-0000-0000-0000CB320000}"/>
    <cellStyle name="Normal 110 2 7" xfId="14041" xr:uid="{00000000-0005-0000-0000-0000CC320000}"/>
    <cellStyle name="Normal 111" xfId="5056" xr:uid="{00000000-0005-0000-0000-0000CD320000}"/>
    <cellStyle name="Normal 111 2" xfId="5057" xr:uid="{00000000-0005-0000-0000-0000CE320000}"/>
    <cellStyle name="Normal 111 2 2" xfId="5058" xr:uid="{00000000-0005-0000-0000-0000CF320000}"/>
    <cellStyle name="Normal 111 2 2 2" xfId="5059" xr:uid="{00000000-0005-0000-0000-0000D0320000}"/>
    <cellStyle name="Normal 111 2 2 2 2" xfId="5060" xr:uid="{00000000-0005-0000-0000-0000D1320000}"/>
    <cellStyle name="Normal 111 2 2 2 3" xfId="14042" xr:uid="{00000000-0005-0000-0000-0000D2320000}"/>
    <cellStyle name="Normal 111 2 2 3" xfId="5061" xr:uid="{00000000-0005-0000-0000-0000D3320000}"/>
    <cellStyle name="Normal 111 2 2 4" xfId="14043" xr:uid="{00000000-0005-0000-0000-0000D4320000}"/>
    <cellStyle name="Normal 111 2 2 5" xfId="14044" xr:uid="{00000000-0005-0000-0000-0000D5320000}"/>
    <cellStyle name="Normal 111 2 2 6" xfId="14045" xr:uid="{00000000-0005-0000-0000-0000D6320000}"/>
    <cellStyle name="Normal 111 2 3" xfId="5062" xr:uid="{00000000-0005-0000-0000-0000D7320000}"/>
    <cellStyle name="Normal 111 2 3 2" xfId="5063" xr:uid="{00000000-0005-0000-0000-0000D8320000}"/>
    <cellStyle name="Normal 111 2 3 3" xfId="14046" xr:uid="{00000000-0005-0000-0000-0000D9320000}"/>
    <cellStyle name="Normal 111 2 4" xfId="5064" xr:uid="{00000000-0005-0000-0000-0000DA320000}"/>
    <cellStyle name="Normal 111 2 5" xfId="14047" xr:uid="{00000000-0005-0000-0000-0000DB320000}"/>
    <cellStyle name="Normal 111 2 6" xfId="14048" xr:uid="{00000000-0005-0000-0000-0000DC320000}"/>
    <cellStyle name="Normal 111 2 7" xfId="14049" xr:uid="{00000000-0005-0000-0000-0000DD320000}"/>
    <cellStyle name="Normal 112" xfId="5065" xr:uid="{00000000-0005-0000-0000-0000DE320000}"/>
    <cellStyle name="Normal 112 2" xfId="5066" xr:uid="{00000000-0005-0000-0000-0000DF320000}"/>
    <cellStyle name="Normal 112 2 2" xfId="5067" xr:uid="{00000000-0005-0000-0000-0000E0320000}"/>
    <cellStyle name="Normal 112 2 2 2" xfId="5068" xr:uid="{00000000-0005-0000-0000-0000E1320000}"/>
    <cellStyle name="Normal 112 2 2 2 2" xfId="5069" xr:uid="{00000000-0005-0000-0000-0000E2320000}"/>
    <cellStyle name="Normal 112 2 2 2 3" xfId="14050" xr:uid="{00000000-0005-0000-0000-0000E3320000}"/>
    <cellStyle name="Normal 112 2 2 3" xfId="5070" xr:uid="{00000000-0005-0000-0000-0000E4320000}"/>
    <cellStyle name="Normal 112 2 2 4" xfId="14051" xr:uid="{00000000-0005-0000-0000-0000E5320000}"/>
    <cellStyle name="Normal 112 2 2 5" xfId="14052" xr:uid="{00000000-0005-0000-0000-0000E6320000}"/>
    <cellStyle name="Normal 112 2 2 6" xfId="14053" xr:uid="{00000000-0005-0000-0000-0000E7320000}"/>
    <cellStyle name="Normal 112 2 3" xfId="5071" xr:uid="{00000000-0005-0000-0000-0000E8320000}"/>
    <cellStyle name="Normal 112 2 3 2" xfId="5072" xr:uid="{00000000-0005-0000-0000-0000E9320000}"/>
    <cellStyle name="Normal 112 2 3 3" xfId="14054" xr:uid="{00000000-0005-0000-0000-0000EA320000}"/>
    <cellStyle name="Normal 112 2 4" xfId="5073" xr:uid="{00000000-0005-0000-0000-0000EB320000}"/>
    <cellStyle name="Normal 112 2 5" xfId="14055" xr:uid="{00000000-0005-0000-0000-0000EC320000}"/>
    <cellStyle name="Normal 112 2 6" xfId="14056" xr:uid="{00000000-0005-0000-0000-0000ED320000}"/>
    <cellStyle name="Normal 112 2 7" xfId="14057" xr:uid="{00000000-0005-0000-0000-0000EE320000}"/>
    <cellStyle name="Normal 113" xfId="5074" xr:uid="{00000000-0005-0000-0000-0000EF320000}"/>
    <cellStyle name="Normal 113 2" xfId="5075" xr:uid="{00000000-0005-0000-0000-0000F0320000}"/>
    <cellStyle name="Normal 113 2 2" xfId="5076" xr:uid="{00000000-0005-0000-0000-0000F1320000}"/>
    <cellStyle name="Normal 113 2 2 2" xfId="5077" xr:uid="{00000000-0005-0000-0000-0000F2320000}"/>
    <cellStyle name="Normal 113 2 2 2 2" xfId="5078" xr:uid="{00000000-0005-0000-0000-0000F3320000}"/>
    <cellStyle name="Normal 113 2 2 2 3" xfId="14058" xr:uid="{00000000-0005-0000-0000-0000F4320000}"/>
    <cellStyle name="Normal 113 2 2 3" xfId="5079" xr:uid="{00000000-0005-0000-0000-0000F5320000}"/>
    <cellStyle name="Normal 113 2 2 4" xfId="14059" xr:uid="{00000000-0005-0000-0000-0000F6320000}"/>
    <cellStyle name="Normal 113 2 2 5" xfId="14060" xr:uid="{00000000-0005-0000-0000-0000F7320000}"/>
    <cellStyle name="Normal 113 2 2 6" xfId="14061" xr:uid="{00000000-0005-0000-0000-0000F8320000}"/>
    <cellStyle name="Normal 113 2 3" xfId="5080" xr:uid="{00000000-0005-0000-0000-0000F9320000}"/>
    <cellStyle name="Normal 113 2 3 2" xfId="5081" xr:uid="{00000000-0005-0000-0000-0000FA320000}"/>
    <cellStyle name="Normal 113 2 3 3" xfId="14062" xr:uid="{00000000-0005-0000-0000-0000FB320000}"/>
    <cellStyle name="Normal 113 2 4" xfId="5082" xr:uid="{00000000-0005-0000-0000-0000FC320000}"/>
    <cellStyle name="Normal 113 2 5" xfId="14063" xr:uid="{00000000-0005-0000-0000-0000FD320000}"/>
    <cellStyle name="Normal 113 2 6" xfId="14064" xr:uid="{00000000-0005-0000-0000-0000FE320000}"/>
    <cellStyle name="Normal 113 2 7" xfId="14065" xr:uid="{00000000-0005-0000-0000-0000FF320000}"/>
    <cellStyle name="Normal 114" xfId="5083" xr:uid="{00000000-0005-0000-0000-000000330000}"/>
    <cellStyle name="Normal 114 2" xfId="5084" xr:uid="{00000000-0005-0000-0000-000001330000}"/>
    <cellStyle name="Normal 114 2 2" xfId="5085" xr:uid="{00000000-0005-0000-0000-000002330000}"/>
    <cellStyle name="Normal 114 2 2 2" xfId="5086" xr:uid="{00000000-0005-0000-0000-000003330000}"/>
    <cellStyle name="Normal 114 2 2 2 2" xfId="5087" xr:uid="{00000000-0005-0000-0000-000004330000}"/>
    <cellStyle name="Normal 114 2 2 2 3" xfId="14066" xr:uid="{00000000-0005-0000-0000-000005330000}"/>
    <cellStyle name="Normal 114 2 2 3" xfId="5088" xr:uid="{00000000-0005-0000-0000-000006330000}"/>
    <cellStyle name="Normal 114 2 2 4" xfId="14067" xr:uid="{00000000-0005-0000-0000-000007330000}"/>
    <cellStyle name="Normal 114 2 2 5" xfId="14068" xr:uid="{00000000-0005-0000-0000-000008330000}"/>
    <cellStyle name="Normal 114 2 2 6" xfId="14069" xr:uid="{00000000-0005-0000-0000-000009330000}"/>
    <cellStyle name="Normal 114 2 3" xfId="5089" xr:uid="{00000000-0005-0000-0000-00000A330000}"/>
    <cellStyle name="Normal 114 2 3 2" xfId="5090" xr:uid="{00000000-0005-0000-0000-00000B330000}"/>
    <cellStyle name="Normal 114 2 3 3" xfId="14070" xr:uid="{00000000-0005-0000-0000-00000C330000}"/>
    <cellStyle name="Normal 114 2 4" xfId="5091" xr:uid="{00000000-0005-0000-0000-00000D330000}"/>
    <cellStyle name="Normal 114 2 5" xfId="14071" xr:uid="{00000000-0005-0000-0000-00000E330000}"/>
    <cellStyle name="Normal 114 2 6" xfId="14072" xr:uid="{00000000-0005-0000-0000-00000F330000}"/>
    <cellStyle name="Normal 114 2 7" xfId="14073" xr:uid="{00000000-0005-0000-0000-000010330000}"/>
    <cellStyle name="Normal 115" xfId="5092" xr:uid="{00000000-0005-0000-0000-000011330000}"/>
    <cellStyle name="Normal 115 2" xfId="5093" xr:uid="{00000000-0005-0000-0000-000012330000}"/>
    <cellStyle name="Normal 115 2 2" xfId="5094" xr:uid="{00000000-0005-0000-0000-000013330000}"/>
    <cellStyle name="Normal 115 2 2 2" xfId="5095" xr:uid="{00000000-0005-0000-0000-000014330000}"/>
    <cellStyle name="Normal 115 2 2 2 2" xfId="5096" xr:uid="{00000000-0005-0000-0000-000015330000}"/>
    <cellStyle name="Normal 115 2 2 2 3" xfId="14074" xr:uid="{00000000-0005-0000-0000-000016330000}"/>
    <cellStyle name="Normal 115 2 2 3" xfId="5097" xr:uid="{00000000-0005-0000-0000-000017330000}"/>
    <cellStyle name="Normal 115 2 2 4" xfId="14075" xr:uid="{00000000-0005-0000-0000-000018330000}"/>
    <cellStyle name="Normal 115 2 2 5" xfId="14076" xr:uid="{00000000-0005-0000-0000-000019330000}"/>
    <cellStyle name="Normal 115 2 2 6" xfId="14077" xr:uid="{00000000-0005-0000-0000-00001A330000}"/>
    <cellStyle name="Normal 115 2 3" xfId="5098" xr:uid="{00000000-0005-0000-0000-00001B330000}"/>
    <cellStyle name="Normal 115 2 3 2" xfId="5099" xr:uid="{00000000-0005-0000-0000-00001C330000}"/>
    <cellStyle name="Normal 115 2 3 3" xfId="14078" xr:uid="{00000000-0005-0000-0000-00001D330000}"/>
    <cellStyle name="Normal 115 2 4" xfId="5100" xr:uid="{00000000-0005-0000-0000-00001E330000}"/>
    <cellStyle name="Normal 115 2 5" xfId="14079" xr:uid="{00000000-0005-0000-0000-00001F330000}"/>
    <cellStyle name="Normal 115 2 6" xfId="14080" xr:uid="{00000000-0005-0000-0000-000020330000}"/>
    <cellStyle name="Normal 115 2 7" xfId="14081" xr:uid="{00000000-0005-0000-0000-000021330000}"/>
    <cellStyle name="Normal 116" xfId="5101" xr:uid="{00000000-0005-0000-0000-000022330000}"/>
    <cellStyle name="Normal 116 2" xfId="5102" xr:uid="{00000000-0005-0000-0000-000023330000}"/>
    <cellStyle name="Normal 116 2 2" xfId="5103" xr:uid="{00000000-0005-0000-0000-000024330000}"/>
    <cellStyle name="Normal 116 2 2 2" xfId="5104" xr:uid="{00000000-0005-0000-0000-000025330000}"/>
    <cellStyle name="Normal 116 2 2 2 2" xfId="5105" xr:uid="{00000000-0005-0000-0000-000026330000}"/>
    <cellStyle name="Normal 116 2 2 2 3" xfId="14082" xr:uid="{00000000-0005-0000-0000-000027330000}"/>
    <cellStyle name="Normal 116 2 2 3" xfId="5106" xr:uid="{00000000-0005-0000-0000-000028330000}"/>
    <cellStyle name="Normal 116 2 2 4" xfId="14083" xr:uid="{00000000-0005-0000-0000-000029330000}"/>
    <cellStyle name="Normal 116 2 2 5" xfId="14084" xr:uid="{00000000-0005-0000-0000-00002A330000}"/>
    <cellStyle name="Normal 116 2 2 6" xfId="14085" xr:uid="{00000000-0005-0000-0000-00002B330000}"/>
    <cellStyle name="Normal 116 2 3" xfId="5107" xr:uid="{00000000-0005-0000-0000-00002C330000}"/>
    <cellStyle name="Normal 116 2 3 2" xfId="5108" xr:uid="{00000000-0005-0000-0000-00002D330000}"/>
    <cellStyle name="Normal 116 2 3 3" xfId="14086" xr:uid="{00000000-0005-0000-0000-00002E330000}"/>
    <cellStyle name="Normal 116 2 4" xfId="5109" xr:uid="{00000000-0005-0000-0000-00002F330000}"/>
    <cellStyle name="Normal 116 2 5" xfId="14087" xr:uid="{00000000-0005-0000-0000-000030330000}"/>
    <cellStyle name="Normal 116 2 6" xfId="14088" xr:uid="{00000000-0005-0000-0000-000031330000}"/>
    <cellStyle name="Normal 116 2 7" xfId="14089" xr:uid="{00000000-0005-0000-0000-000032330000}"/>
    <cellStyle name="Normal 117" xfId="5110" xr:uid="{00000000-0005-0000-0000-000033330000}"/>
    <cellStyle name="Normal 117 2" xfId="5111" xr:uid="{00000000-0005-0000-0000-000034330000}"/>
    <cellStyle name="Normal 117 2 2" xfId="5112" xr:uid="{00000000-0005-0000-0000-000035330000}"/>
    <cellStyle name="Normal 117 2 2 2" xfId="5113" xr:uid="{00000000-0005-0000-0000-000036330000}"/>
    <cellStyle name="Normal 117 2 2 2 2" xfId="5114" xr:uid="{00000000-0005-0000-0000-000037330000}"/>
    <cellStyle name="Normal 117 2 2 2 3" xfId="14090" xr:uid="{00000000-0005-0000-0000-000038330000}"/>
    <cellStyle name="Normal 117 2 2 3" xfId="5115" xr:uid="{00000000-0005-0000-0000-000039330000}"/>
    <cellStyle name="Normal 117 2 2 4" xfId="14091" xr:uid="{00000000-0005-0000-0000-00003A330000}"/>
    <cellStyle name="Normal 117 2 2 5" xfId="14092" xr:uid="{00000000-0005-0000-0000-00003B330000}"/>
    <cellStyle name="Normal 117 2 2 6" xfId="14093" xr:uid="{00000000-0005-0000-0000-00003C330000}"/>
    <cellStyle name="Normal 117 2 3" xfId="5116" xr:uid="{00000000-0005-0000-0000-00003D330000}"/>
    <cellStyle name="Normal 117 2 3 2" xfId="5117" xr:uid="{00000000-0005-0000-0000-00003E330000}"/>
    <cellStyle name="Normal 117 2 3 3" xfId="14094" xr:uid="{00000000-0005-0000-0000-00003F330000}"/>
    <cellStyle name="Normal 117 2 4" xfId="5118" xr:uid="{00000000-0005-0000-0000-000040330000}"/>
    <cellStyle name="Normal 117 2 5" xfId="14095" xr:uid="{00000000-0005-0000-0000-000041330000}"/>
    <cellStyle name="Normal 117 2 6" xfId="14096" xr:uid="{00000000-0005-0000-0000-000042330000}"/>
    <cellStyle name="Normal 117 2 7" xfId="14097" xr:uid="{00000000-0005-0000-0000-000043330000}"/>
    <cellStyle name="Normal 118" xfId="5119" xr:uid="{00000000-0005-0000-0000-000044330000}"/>
    <cellStyle name="Normal 118 2" xfId="5120" xr:uid="{00000000-0005-0000-0000-000045330000}"/>
    <cellStyle name="Normal 118 2 2" xfId="5121" xr:uid="{00000000-0005-0000-0000-000046330000}"/>
    <cellStyle name="Normal 118 2 2 2" xfId="5122" xr:uid="{00000000-0005-0000-0000-000047330000}"/>
    <cellStyle name="Normal 118 2 2 2 2" xfId="5123" xr:uid="{00000000-0005-0000-0000-000048330000}"/>
    <cellStyle name="Normal 118 2 2 2 3" xfId="14098" xr:uid="{00000000-0005-0000-0000-000049330000}"/>
    <cellStyle name="Normal 118 2 2 3" xfId="5124" xr:uid="{00000000-0005-0000-0000-00004A330000}"/>
    <cellStyle name="Normal 118 2 2 4" xfId="14099" xr:uid="{00000000-0005-0000-0000-00004B330000}"/>
    <cellStyle name="Normal 118 2 2 5" xfId="14100" xr:uid="{00000000-0005-0000-0000-00004C330000}"/>
    <cellStyle name="Normal 118 2 2 6" xfId="14101" xr:uid="{00000000-0005-0000-0000-00004D330000}"/>
    <cellStyle name="Normal 118 2 3" xfId="5125" xr:uid="{00000000-0005-0000-0000-00004E330000}"/>
    <cellStyle name="Normal 118 2 3 2" xfId="5126" xr:uid="{00000000-0005-0000-0000-00004F330000}"/>
    <cellStyle name="Normal 118 2 3 3" xfId="14102" xr:uid="{00000000-0005-0000-0000-000050330000}"/>
    <cellStyle name="Normal 118 2 4" xfId="5127" xr:uid="{00000000-0005-0000-0000-000051330000}"/>
    <cellStyle name="Normal 118 2 5" xfId="14103" xr:uid="{00000000-0005-0000-0000-000052330000}"/>
    <cellStyle name="Normal 118 2 6" xfId="14104" xr:uid="{00000000-0005-0000-0000-000053330000}"/>
    <cellStyle name="Normal 118 2 7" xfId="14105" xr:uid="{00000000-0005-0000-0000-000054330000}"/>
    <cellStyle name="Normal 119" xfId="5128" xr:uid="{00000000-0005-0000-0000-000055330000}"/>
    <cellStyle name="Normal 119 2" xfId="5129" xr:uid="{00000000-0005-0000-0000-000056330000}"/>
    <cellStyle name="Normal 119 2 2" xfId="5130" xr:uid="{00000000-0005-0000-0000-000057330000}"/>
    <cellStyle name="Normal 119 2 2 2" xfId="5131" xr:uid="{00000000-0005-0000-0000-000058330000}"/>
    <cellStyle name="Normal 119 2 2 2 2" xfId="5132" xr:uid="{00000000-0005-0000-0000-000059330000}"/>
    <cellStyle name="Normal 119 2 2 2 3" xfId="14106" xr:uid="{00000000-0005-0000-0000-00005A330000}"/>
    <cellStyle name="Normal 119 2 2 3" xfId="5133" xr:uid="{00000000-0005-0000-0000-00005B330000}"/>
    <cellStyle name="Normal 119 2 2 4" xfId="14107" xr:uid="{00000000-0005-0000-0000-00005C330000}"/>
    <cellStyle name="Normal 119 2 2 5" xfId="14108" xr:uid="{00000000-0005-0000-0000-00005D330000}"/>
    <cellStyle name="Normal 119 2 2 6" xfId="14109" xr:uid="{00000000-0005-0000-0000-00005E330000}"/>
    <cellStyle name="Normal 119 2 3" xfId="5134" xr:uid="{00000000-0005-0000-0000-00005F330000}"/>
    <cellStyle name="Normal 119 2 3 2" xfId="5135" xr:uid="{00000000-0005-0000-0000-000060330000}"/>
    <cellStyle name="Normal 119 2 3 3" xfId="14110" xr:uid="{00000000-0005-0000-0000-000061330000}"/>
    <cellStyle name="Normal 119 2 4" xfId="5136" xr:uid="{00000000-0005-0000-0000-000062330000}"/>
    <cellStyle name="Normal 119 2 5" xfId="14111" xr:uid="{00000000-0005-0000-0000-000063330000}"/>
    <cellStyle name="Normal 119 2 6" xfId="14112" xr:uid="{00000000-0005-0000-0000-000064330000}"/>
    <cellStyle name="Normal 119 2 7" xfId="14113" xr:uid="{00000000-0005-0000-0000-000065330000}"/>
    <cellStyle name="Normal 12" xfId="5137" xr:uid="{00000000-0005-0000-0000-000066330000}"/>
    <cellStyle name="Normal 12 2" xfId="5138" xr:uid="{00000000-0005-0000-0000-000067330000}"/>
    <cellStyle name="Normal 12 2 2" xfId="5139" xr:uid="{00000000-0005-0000-0000-000068330000}"/>
    <cellStyle name="Normal 12 2 2 2" xfId="5140" xr:uid="{00000000-0005-0000-0000-000069330000}"/>
    <cellStyle name="Normal 12 2 2 2 2" xfId="5141" xr:uid="{00000000-0005-0000-0000-00006A330000}"/>
    <cellStyle name="Normal 12 2 2 2 2 2" xfId="5142" xr:uid="{00000000-0005-0000-0000-00006B330000}"/>
    <cellStyle name="Normal 12 2 2 2 2 3" xfId="14114" xr:uid="{00000000-0005-0000-0000-00006C330000}"/>
    <cellStyle name="Normal 12 2 2 2 3" xfId="5143" xr:uid="{00000000-0005-0000-0000-00006D330000}"/>
    <cellStyle name="Normal 12 2 2 2 4" xfId="14115" xr:uid="{00000000-0005-0000-0000-00006E330000}"/>
    <cellStyle name="Normal 12 2 2 2 5" xfId="14116" xr:uid="{00000000-0005-0000-0000-00006F330000}"/>
    <cellStyle name="Normal 12 2 2 2 6" xfId="14117" xr:uid="{00000000-0005-0000-0000-000070330000}"/>
    <cellStyle name="Normal 12 2 2 3" xfId="5144" xr:uid="{00000000-0005-0000-0000-000071330000}"/>
    <cellStyle name="Normal 12 2 2 3 2" xfId="5145" xr:uid="{00000000-0005-0000-0000-000072330000}"/>
    <cellStyle name="Normal 12 2 2 3 3" xfId="14118" xr:uid="{00000000-0005-0000-0000-000073330000}"/>
    <cellStyle name="Normal 12 2 2 4" xfId="5146" xr:uid="{00000000-0005-0000-0000-000074330000}"/>
    <cellStyle name="Normal 12 2 2 5" xfId="14119" xr:uid="{00000000-0005-0000-0000-000075330000}"/>
    <cellStyle name="Normal 12 2 2 6" xfId="14120" xr:uid="{00000000-0005-0000-0000-000076330000}"/>
    <cellStyle name="Normal 12 2 2 7" xfId="14121" xr:uid="{00000000-0005-0000-0000-000077330000}"/>
    <cellStyle name="Normal 12 2 3" xfId="5147" xr:uid="{00000000-0005-0000-0000-000078330000}"/>
    <cellStyle name="Normal 12 2 3 2" xfId="5148" xr:uid="{00000000-0005-0000-0000-000079330000}"/>
    <cellStyle name="Normal 12 2 3 2 2" xfId="5149" xr:uid="{00000000-0005-0000-0000-00007A330000}"/>
    <cellStyle name="Normal 12 2 3 2 2 2" xfId="5150" xr:uid="{00000000-0005-0000-0000-00007B330000}"/>
    <cellStyle name="Normal 12 2 3 2 2 3" xfId="14122" xr:uid="{00000000-0005-0000-0000-00007C330000}"/>
    <cellStyle name="Normal 12 2 3 2 3" xfId="5151" xr:uid="{00000000-0005-0000-0000-00007D330000}"/>
    <cellStyle name="Normal 12 2 3 2 4" xfId="14123" xr:uid="{00000000-0005-0000-0000-00007E330000}"/>
    <cellStyle name="Normal 12 2 3 2 5" xfId="14124" xr:uid="{00000000-0005-0000-0000-00007F330000}"/>
    <cellStyle name="Normal 12 2 3 2 6" xfId="14125" xr:uid="{00000000-0005-0000-0000-000080330000}"/>
    <cellStyle name="Normal 12 2 3 3" xfId="5152" xr:uid="{00000000-0005-0000-0000-000081330000}"/>
    <cellStyle name="Normal 12 2 3 3 2" xfId="5153" xr:uid="{00000000-0005-0000-0000-000082330000}"/>
    <cellStyle name="Normal 12 2 3 3 3" xfId="14126" xr:uid="{00000000-0005-0000-0000-000083330000}"/>
    <cellStyle name="Normal 12 2 3 4" xfId="5154" xr:uid="{00000000-0005-0000-0000-000084330000}"/>
    <cellStyle name="Normal 12 2 3 5" xfId="14127" xr:uid="{00000000-0005-0000-0000-000085330000}"/>
    <cellStyle name="Normal 12 2 3 6" xfId="14128" xr:uid="{00000000-0005-0000-0000-000086330000}"/>
    <cellStyle name="Normal 12 2 3 7" xfId="14129" xr:uid="{00000000-0005-0000-0000-000087330000}"/>
    <cellStyle name="Normal 12 2 4" xfId="5155" xr:uid="{00000000-0005-0000-0000-000088330000}"/>
    <cellStyle name="Normal 12 2 4 2" xfId="5156" xr:uid="{00000000-0005-0000-0000-000089330000}"/>
    <cellStyle name="Normal 12 2 4 2 2" xfId="5157" xr:uid="{00000000-0005-0000-0000-00008A330000}"/>
    <cellStyle name="Normal 12 2 4 2 2 2" xfId="5158" xr:uid="{00000000-0005-0000-0000-00008B330000}"/>
    <cellStyle name="Normal 12 2 4 2 2 3" xfId="14130" xr:uid="{00000000-0005-0000-0000-00008C330000}"/>
    <cellStyle name="Normal 12 2 4 2 3" xfId="5159" xr:uid="{00000000-0005-0000-0000-00008D330000}"/>
    <cellStyle name="Normal 12 2 4 2 4" xfId="14131" xr:uid="{00000000-0005-0000-0000-00008E330000}"/>
    <cellStyle name="Normal 12 2 4 2 5" xfId="14132" xr:uid="{00000000-0005-0000-0000-00008F330000}"/>
    <cellStyle name="Normal 12 2 4 2 6" xfId="14133" xr:uid="{00000000-0005-0000-0000-000090330000}"/>
    <cellStyle name="Normal 12 2 4 3" xfId="5160" xr:uid="{00000000-0005-0000-0000-000091330000}"/>
    <cellStyle name="Normal 12 2 4 3 2" xfId="5161" xr:uid="{00000000-0005-0000-0000-000092330000}"/>
    <cellStyle name="Normal 12 2 4 3 3" xfId="14134" xr:uid="{00000000-0005-0000-0000-000093330000}"/>
    <cellStyle name="Normal 12 2 4 4" xfId="5162" xr:uid="{00000000-0005-0000-0000-000094330000}"/>
    <cellStyle name="Normal 12 2 4 5" xfId="14135" xr:uid="{00000000-0005-0000-0000-000095330000}"/>
    <cellStyle name="Normal 12 2 4 6" xfId="14136" xr:uid="{00000000-0005-0000-0000-000096330000}"/>
    <cellStyle name="Normal 12 2 4 7" xfId="14137" xr:uid="{00000000-0005-0000-0000-000097330000}"/>
    <cellStyle name="Normal 12 2 5" xfId="14138" xr:uid="{00000000-0005-0000-0000-000098330000}"/>
    <cellStyle name="Normal 12 2 5 2" xfId="14139" xr:uid="{00000000-0005-0000-0000-000099330000}"/>
    <cellStyle name="Normal 12 3" xfId="5163" xr:uid="{00000000-0005-0000-0000-00009A330000}"/>
    <cellStyle name="Normal 12 3 2" xfId="5164" xr:uid="{00000000-0005-0000-0000-00009B330000}"/>
    <cellStyle name="Normal 12 3 2 2" xfId="5165" xr:uid="{00000000-0005-0000-0000-00009C330000}"/>
    <cellStyle name="Normal 12 3 2 2 2" xfId="5166" xr:uid="{00000000-0005-0000-0000-00009D330000}"/>
    <cellStyle name="Normal 12 3 2 2 3" xfId="14140" xr:uid="{00000000-0005-0000-0000-00009E330000}"/>
    <cellStyle name="Normal 12 3 2 3" xfId="5167" xr:uid="{00000000-0005-0000-0000-00009F330000}"/>
    <cellStyle name="Normal 12 3 2 4" xfId="14141" xr:uid="{00000000-0005-0000-0000-0000A0330000}"/>
    <cellStyle name="Normal 12 3 2 5" xfId="14142" xr:uid="{00000000-0005-0000-0000-0000A1330000}"/>
    <cellStyle name="Normal 12 3 2 6" xfId="14143" xr:uid="{00000000-0005-0000-0000-0000A2330000}"/>
    <cellStyle name="Normal 12 3 3" xfId="5168" xr:uid="{00000000-0005-0000-0000-0000A3330000}"/>
    <cellStyle name="Normal 12 3 3 2" xfId="5169" xr:uid="{00000000-0005-0000-0000-0000A4330000}"/>
    <cellStyle name="Normal 12 3 3 3" xfId="14144" xr:uid="{00000000-0005-0000-0000-0000A5330000}"/>
    <cellStyle name="Normal 12 3 4" xfId="5170" xr:uid="{00000000-0005-0000-0000-0000A6330000}"/>
    <cellStyle name="Normal 12 3 5" xfId="14145" xr:uid="{00000000-0005-0000-0000-0000A7330000}"/>
    <cellStyle name="Normal 12 3 6" xfId="14146" xr:uid="{00000000-0005-0000-0000-0000A8330000}"/>
    <cellStyle name="Normal 12 3 7" xfId="14147" xr:uid="{00000000-0005-0000-0000-0000A9330000}"/>
    <cellStyle name="Normal 12 4" xfId="5171" xr:uid="{00000000-0005-0000-0000-0000AA330000}"/>
    <cellStyle name="Normal 12 5" xfId="5172" xr:uid="{00000000-0005-0000-0000-0000AB330000}"/>
    <cellStyle name="Normal 12 6" xfId="5173" xr:uid="{00000000-0005-0000-0000-0000AC330000}"/>
    <cellStyle name="Normal 12 7" xfId="14148" xr:uid="{00000000-0005-0000-0000-0000AD330000}"/>
    <cellStyle name="Normal 12 8" xfId="14149" xr:uid="{00000000-0005-0000-0000-0000AE330000}"/>
    <cellStyle name="Normal 12 9" xfId="14150" xr:uid="{00000000-0005-0000-0000-0000AF330000}"/>
    <cellStyle name="Normal 12_CSB 13Ene10" xfId="5174" xr:uid="{00000000-0005-0000-0000-0000B0330000}"/>
    <cellStyle name="Normal 120" xfId="5175" xr:uid="{00000000-0005-0000-0000-0000B1330000}"/>
    <cellStyle name="Normal 120 2" xfId="5176" xr:uid="{00000000-0005-0000-0000-0000B2330000}"/>
    <cellStyle name="Normal 120 2 2" xfId="5177" xr:uid="{00000000-0005-0000-0000-0000B3330000}"/>
    <cellStyle name="Normal 120 2 2 2" xfId="5178" xr:uid="{00000000-0005-0000-0000-0000B4330000}"/>
    <cellStyle name="Normal 120 2 2 2 2" xfId="5179" xr:uid="{00000000-0005-0000-0000-0000B5330000}"/>
    <cellStyle name="Normal 120 2 2 2 3" xfId="14151" xr:uid="{00000000-0005-0000-0000-0000B6330000}"/>
    <cellStyle name="Normal 120 2 2 3" xfId="5180" xr:uid="{00000000-0005-0000-0000-0000B7330000}"/>
    <cellStyle name="Normal 120 2 2 4" xfId="14152" xr:uid="{00000000-0005-0000-0000-0000B8330000}"/>
    <cellStyle name="Normal 120 2 2 5" xfId="14153" xr:uid="{00000000-0005-0000-0000-0000B9330000}"/>
    <cellStyle name="Normal 120 2 2 6" xfId="14154" xr:uid="{00000000-0005-0000-0000-0000BA330000}"/>
    <cellStyle name="Normal 120 2 3" xfId="5181" xr:uid="{00000000-0005-0000-0000-0000BB330000}"/>
    <cellStyle name="Normal 120 2 3 2" xfId="5182" xr:uid="{00000000-0005-0000-0000-0000BC330000}"/>
    <cellStyle name="Normal 120 2 3 3" xfId="14155" xr:uid="{00000000-0005-0000-0000-0000BD330000}"/>
    <cellStyle name="Normal 120 2 4" xfId="5183" xr:uid="{00000000-0005-0000-0000-0000BE330000}"/>
    <cellStyle name="Normal 120 2 5" xfId="14156" xr:uid="{00000000-0005-0000-0000-0000BF330000}"/>
    <cellStyle name="Normal 120 2 6" xfId="14157" xr:uid="{00000000-0005-0000-0000-0000C0330000}"/>
    <cellStyle name="Normal 120 2 7" xfId="14158" xr:uid="{00000000-0005-0000-0000-0000C1330000}"/>
    <cellStyle name="Normal 121" xfId="5184" xr:uid="{00000000-0005-0000-0000-0000C2330000}"/>
    <cellStyle name="Normal 121 2" xfId="5185" xr:uid="{00000000-0005-0000-0000-0000C3330000}"/>
    <cellStyle name="Normal 121 2 2" xfId="5186" xr:uid="{00000000-0005-0000-0000-0000C4330000}"/>
    <cellStyle name="Normal 121 2 2 2" xfId="5187" xr:uid="{00000000-0005-0000-0000-0000C5330000}"/>
    <cellStyle name="Normal 121 2 2 2 2" xfId="5188" xr:uid="{00000000-0005-0000-0000-0000C6330000}"/>
    <cellStyle name="Normal 121 2 2 2 3" xfId="14159" xr:uid="{00000000-0005-0000-0000-0000C7330000}"/>
    <cellStyle name="Normal 121 2 2 3" xfId="5189" xr:uid="{00000000-0005-0000-0000-0000C8330000}"/>
    <cellStyle name="Normal 121 2 2 4" xfId="14160" xr:uid="{00000000-0005-0000-0000-0000C9330000}"/>
    <cellStyle name="Normal 121 2 2 5" xfId="14161" xr:uid="{00000000-0005-0000-0000-0000CA330000}"/>
    <cellStyle name="Normal 121 2 2 6" xfId="14162" xr:uid="{00000000-0005-0000-0000-0000CB330000}"/>
    <cellStyle name="Normal 121 2 3" xfId="5190" xr:uid="{00000000-0005-0000-0000-0000CC330000}"/>
    <cellStyle name="Normal 121 2 3 2" xfId="5191" xr:uid="{00000000-0005-0000-0000-0000CD330000}"/>
    <cellStyle name="Normal 121 2 3 3" xfId="14163" xr:uid="{00000000-0005-0000-0000-0000CE330000}"/>
    <cellStyle name="Normal 121 2 4" xfId="5192" xr:uid="{00000000-0005-0000-0000-0000CF330000}"/>
    <cellStyle name="Normal 121 2 5" xfId="14164" xr:uid="{00000000-0005-0000-0000-0000D0330000}"/>
    <cellStyle name="Normal 121 2 6" xfId="14165" xr:uid="{00000000-0005-0000-0000-0000D1330000}"/>
    <cellStyle name="Normal 121 2 7" xfId="14166" xr:uid="{00000000-0005-0000-0000-0000D2330000}"/>
    <cellStyle name="Normal 122" xfId="5193" xr:uid="{00000000-0005-0000-0000-0000D3330000}"/>
    <cellStyle name="Normal 122 2" xfId="5194" xr:uid="{00000000-0005-0000-0000-0000D4330000}"/>
    <cellStyle name="Normal 122 2 2" xfId="5195" xr:uid="{00000000-0005-0000-0000-0000D5330000}"/>
    <cellStyle name="Normal 122 2 2 2" xfId="5196" xr:uid="{00000000-0005-0000-0000-0000D6330000}"/>
    <cellStyle name="Normal 122 2 2 2 2" xfId="5197" xr:uid="{00000000-0005-0000-0000-0000D7330000}"/>
    <cellStyle name="Normal 122 2 2 2 3" xfId="14167" xr:uid="{00000000-0005-0000-0000-0000D8330000}"/>
    <cellStyle name="Normal 122 2 2 3" xfId="5198" xr:uid="{00000000-0005-0000-0000-0000D9330000}"/>
    <cellStyle name="Normal 122 2 2 4" xfId="14168" xr:uid="{00000000-0005-0000-0000-0000DA330000}"/>
    <cellStyle name="Normal 122 2 2 5" xfId="14169" xr:uid="{00000000-0005-0000-0000-0000DB330000}"/>
    <cellStyle name="Normal 122 2 2 6" xfId="14170" xr:uid="{00000000-0005-0000-0000-0000DC330000}"/>
    <cellStyle name="Normal 122 2 3" xfId="5199" xr:uid="{00000000-0005-0000-0000-0000DD330000}"/>
    <cellStyle name="Normal 122 2 3 2" xfId="5200" xr:uid="{00000000-0005-0000-0000-0000DE330000}"/>
    <cellStyle name="Normal 122 2 3 3" xfId="14171" xr:uid="{00000000-0005-0000-0000-0000DF330000}"/>
    <cellStyle name="Normal 122 2 4" xfId="5201" xr:uid="{00000000-0005-0000-0000-0000E0330000}"/>
    <cellStyle name="Normal 122 2 5" xfId="14172" xr:uid="{00000000-0005-0000-0000-0000E1330000}"/>
    <cellStyle name="Normal 122 2 6" xfId="14173" xr:uid="{00000000-0005-0000-0000-0000E2330000}"/>
    <cellStyle name="Normal 122 2 7" xfId="14174" xr:uid="{00000000-0005-0000-0000-0000E3330000}"/>
    <cellStyle name="Normal 123" xfId="5202" xr:uid="{00000000-0005-0000-0000-0000E4330000}"/>
    <cellStyle name="Normal 123 2" xfId="5203" xr:uid="{00000000-0005-0000-0000-0000E5330000}"/>
    <cellStyle name="Normal 123 2 2" xfId="5204" xr:uid="{00000000-0005-0000-0000-0000E6330000}"/>
    <cellStyle name="Normal 123 2 2 2" xfId="5205" xr:uid="{00000000-0005-0000-0000-0000E7330000}"/>
    <cellStyle name="Normal 123 2 2 2 2" xfId="5206" xr:uid="{00000000-0005-0000-0000-0000E8330000}"/>
    <cellStyle name="Normal 123 2 2 2 3" xfId="14175" xr:uid="{00000000-0005-0000-0000-0000E9330000}"/>
    <cellStyle name="Normal 123 2 2 3" xfId="5207" xr:uid="{00000000-0005-0000-0000-0000EA330000}"/>
    <cellStyle name="Normal 123 2 2 4" xfId="14176" xr:uid="{00000000-0005-0000-0000-0000EB330000}"/>
    <cellStyle name="Normal 123 2 2 5" xfId="14177" xr:uid="{00000000-0005-0000-0000-0000EC330000}"/>
    <cellStyle name="Normal 123 2 2 6" xfId="14178" xr:uid="{00000000-0005-0000-0000-0000ED330000}"/>
    <cellStyle name="Normal 123 2 3" xfId="5208" xr:uid="{00000000-0005-0000-0000-0000EE330000}"/>
    <cellStyle name="Normal 123 2 3 2" xfId="5209" xr:uid="{00000000-0005-0000-0000-0000EF330000}"/>
    <cellStyle name="Normal 123 2 3 3" xfId="14179" xr:uid="{00000000-0005-0000-0000-0000F0330000}"/>
    <cellStyle name="Normal 123 2 4" xfId="5210" xr:uid="{00000000-0005-0000-0000-0000F1330000}"/>
    <cellStyle name="Normal 123 2 5" xfId="14180" xr:uid="{00000000-0005-0000-0000-0000F2330000}"/>
    <cellStyle name="Normal 123 2 6" xfId="14181" xr:uid="{00000000-0005-0000-0000-0000F3330000}"/>
    <cellStyle name="Normal 123 2 7" xfId="14182" xr:uid="{00000000-0005-0000-0000-0000F4330000}"/>
    <cellStyle name="Normal 124" xfId="5211" xr:uid="{00000000-0005-0000-0000-0000F5330000}"/>
    <cellStyle name="Normal 124 2" xfId="5212" xr:uid="{00000000-0005-0000-0000-0000F6330000}"/>
    <cellStyle name="Normal 124 2 2" xfId="5213" xr:uid="{00000000-0005-0000-0000-0000F7330000}"/>
    <cellStyle name="Normal 124 2 2 2" xfId="5214" xr:uid="{00000000-0005-0000-0000-0000F8330000}"/>
    <cellStyle name="Normal 124 2 2 2 2" xfId="5215" xr:uid="{00000000-0005-0000-0000-0000F9330000}"/>
    <cellStyle name="Normal 124 2 2 2 3" xfId="14183" xr:uid="{00000000-0005-0000-0000-0000FA330000}"/>
    <cellStyle name="Normal 124 2 2 3" xfId="5216" xr:uid="{00000000-0005-0000-0000-0000FB330000}"/>
    <cellStyle name="Normal 124 2 2 4" xfId="14184" xr:uid="{00000000-0005-0000-0000-0000FC330000}"/>
    <cellStyle name="Normal 124 2 2 5" xfId="14185" xr:uid="{00000000-0005-0000-0000-0000FD330000}"/>
    <cellStyle name="Normal 124 2 2 6" xfId="14186" xr:uid="{00000000-0005-0000-0000-0000FE330000}"/>
    <cellStyle name="Normal 124 2 3" xfId="5217" xr:uid="{00000000-0005-0000-0000-0000FF330000}"/>
    <cellStyle name="Normal 124 2 3 2" xfId="5218" xr:uid="{00000000-0005-0000-0000-000000340000}"/>
    <cellStyle name="Normal 124 2 3 3" xfId="14187" xr:uid="{00000000-0005-0000-0000-000001340000}"/>
    <cellStyle name="Normal 124 2 4" xfId="5219" xr:uid="{00000000-0005-0000-0000-000002340000}"/>
    <cellStyle name="Normal 124 2 5" xfId="14188" xr:uid="{00000000-0005-0000-0000-000003340000}"/>
    <cellStyle name="Normal 124 2 6" xfId="14189" xr:uid="{00000000-0005-0000-0000-000004340000}"/>
    <cellStyle name="Normal 124 2 7" xfId="14190" xr:uid="{00000000-0005-0000-0000-000005340000}"/>
    <cellStyle name="Normal 125" xfId="5220" xr:uid="{00000000-0005-0000-0000-000006340000}"/>
    <cellStyle name="Normal 125 2" xfId="5221" xr:uid="{00000000-0005-0000-0000-000007340000}"/>
    <cellStyle name="Normal 125 2 2" xfId="5222" xr:uid="{00000000-0005-0000-0000-000008340000}"/>
    <cellStyle name="Normal 125 2 2 2" xfId="5223" xr:uid="{00000000-0005-0000-0000-000009340000}"/>
    <cellStyle name="Normal 125 2 2 2 2" xfId="5224" xr:uid="{00000000-0005-0000-0000-00000A340000}"/>
    <cellStyle name="Normal 125 2 2 2 3" xfId="14191" xr:uid="{00000000-0005-0000-0000-00000B340000}"/>
    <cellStyle name="Normal 125 2 2 3" xfId="5225" xr:uid="{00000000-0005-0000-0000-00000C340000}"/>
    <cellStyle name="Normal 125 2 2 4" xfId="14192" xr:uid="{00000000-0005-0000-0000-00000D340000}"/>
    <cellStyle name="Normal 125 2 2 5" xfId="14193" xr:uid="{00000000-0005-0000-0000-00000E340000}"/>
    <cellStyle name="Normal 125 2 2 6" xfId="14194" xr:uid="{00000000-0005-0000-0000-00000F340000}"/>
    <cellStyle name="Normal 125 2 3" xfId="5226" xr:uid="{00000000-0005-0000-0000-000010340000}"/>
    <cellStyle name="Normal 125 2 3 2" xfId="5227" xr:uid="{00000000-0005-0000-0000-000011340000}"/>
    <cellStyle name="Normal 125 2 3 3" xfId="14195" xr:uid="{00000000-0005-0000-0000-000012340000}"/>
    <cellStyle name="Normal 125 2 4" xfId="5228" xr:uid="{00000000-0005-0000-0000-000013340000}"/>
    <cellStyle name="Normal 125 2 5" xfId="14196" xr:uid="{00000000-0005-0000-0000-000014340000}"/>
    <cellStyle name="Normal 125 2 6" xfId="14197" xr:uid="{00000000-0005-0000-0000-000015340000}"/>
    <cellStyle name="Normal 125 2 7" xfId="14198" xr:uid="{00000000-0005-0000-0000-000016340000}"/>
    <cellStyle name="Normal 126" xfId="5229" xr:uid="{00000000-0005-0000-0000-000017340000}"/>
    <cellStyle name="Normal 126 2" xfId="5230" xr:uid="{00000000-0005-0000-0000-000018340000}"/>
    <cellStyle name="Normal 126 2 2" xfId="5231" xr:uid="{00000000-0005-0000-0000-000019340000}"/>
    <cellStyle name="Normal 126 2 2 2" xfId="5232" xr:uid="{00000000-0005-0000-0000-00001A340000}"/>
    <cellStyle name="Normal 126 2 2 2 2" xfId="5233" xr:uid="{00000000-0005-0000-0000-00001B340000}"/>
    <cellStyle name="Normal 126 2 2 2 3" xfId="14199" xr:uid="{00000000-0005-0000-0000-00001C340000}"/>
    <cellStyle name="Normal 126 2 2 3" xfId="5234" xr:uid="{00000000-0005-0000-0000-00001D340000}"/>
    <cellStyle name="Normal 126 2 2 4" xfId="14200" xr:uid="{00000000-0005-0000-0000-00001E340000}"/>
    <cellStyle name="Normal 126 2 2 5" xfId="14201" xr:uid="{00000000-0005-0000-0000-00001F340000}"/>
    <cellStyle name="Normal 126 2 2 6" xfId="14202" xr:uid="{00000000-0005-0000-0000-000020340000}"/>
    <cellStyle name="Normal 126 2 3" xfId="5235" xr:uid="{00000000-0005-0000-0000-000021340000}"/>
    <cellStyle name="Normal 126 2 3 2" xfId="5236" xr:uid="{00000000-0005-0000-0000-000022340000}"/>
    <cellStyle name="Normal 126 2 3 3" xfId="14203" xr:uid="{00000000-0005-0000-0000-000023340000}"/>
    <cellStyle name="Normal 126 2 4" xfId="5237" xr:uid="{00000000-0005-0000-0000-000024340000}"/>
    <cellStyle name="Normal 126 2 5" xfId="14204" xr:uid="{00000000-0005-0000-0000-000025340000}"/>
    <cellStyle name="Normal 126 2 6" xfId="14205" xr:uid="{00000000-0005-0000-0000-000026340000}"/>
    <cellStyle name="Normal 126 2 7" xfId="14206" xr:uid="{00000000-0005-0000-0000-000027340000}"/>
    <cellStyle name="Normal 127" xfId="5238" xr:uid="{00000000-0005-0000-0000-000028340000}"/>
    <cellStyle name="Normal 127 2" xfId="5239" xr:uid="{00000000-0005-0000-0000-000029340000}"/>
    <cellStyle name="Normal 127 2 2" xfId="5240" xr:uid="{00000000-0005-0000-0000-00002A340000}"/>
    <cellStyle name="Normal 127 2 2 2" xfId="5241" xr:uid="{00000000-0005-0000-0000-00002B340000}"/>
    <cellStyle name="Normal 127 2 2 2 2" xfId="5242" xr:uid="{00000000-0005-0000-0000-00002C340000}"/>
    <cellStyle name="Normal 127 2 2 2 3" xfId="14207" xr:uid="{00000000-0005-0000-0000-00002D340000}"/>
    <cellStyle name="Normal 127 2 2 3" xfId="5243" xr:uid="{00000000-0005-0000-0000-00002E340000}"/>
    <cellStyle name="Normal 127 2 2 4" xfId="14208" xr:uid="{00000000-0005-0000-0000-00002F340000}"/>
    <cellStyle name="Normal 127 2 2 5" xfId="14209" xr:uid="{00000000-0005-0000-0000-000030340000}"/>
    <cellStyle name="Normal 127 2 2 6" xfId="14210" xr:uid="{00000000-0005-0000-0000-000031340000}"/>
    <cellStyle name="Normal 127 2 3" xfId="5244" xr:uid="{00000000-0005-0000-0000-000032340000}"/>
    <cellStyle name="Normal 127 2 3 2" xfId="5245" xr:uid="{00000000-0005-0000-0000-000033340000}"/>
    <cellStyle name="Normal 127 2 3 3" xfId="14211" xr:uid="{00000000-0005-0000-0000-000034340000}"/>
    <cellStyle name="Normal 127 2 4" xfId="5246" xr:uid="{00000000-0005-0000-0000-000035340000}"/>
    <cellStyle name="Normal 127 2 5" xfId="14212" xr:uid="{00000000-0005-0000-0000-000036340000}"/>
    <cellStyle name="Normal 127 2 6" xfId="14213" xr:uid="{00000000-0005-0000-0000-000037340000}"/>
    <cellStyle name="Normal 127 2 7" xfId="14214" xr:uid="{00000000-0005-0000-0000-000038340000}"/>
    <cellStyle name="Normal 128" xfId="5247" xr:uid="{00000000-0005-0000-0000-000039340000}"/>
    <cellStyle name="Normal 128 2" xfId="5248" xr:uid="{00000000-0005-0000-0000-00003A340000}"/>
    <cellStyle name="Normal 128 2 2" xfId="5249" xr:uid="{00000000-0005-0000-0000-00003B340000}"/>
    <cellStyle name="Normal 128 2 2 2" xfId="5250" xr:uid="{00000000-0005-0000-0000-00003C340000}"/>
    <cellStyle name="Normal 128 2 2 2 2" xfId="5251" xr:uid="{00000000-0005-0000-0000-00003D340000}"/>
    <cellStyle name="Normal 128 2 2 2 3" xfId="14215" xr:uid="{00000000-0005-0000-0000-00003E340000}"/>
    <cellStyle name="Normal 128 2 2 3" xfId="5252" xr:uid="{00000000-0005-0000-0000-00003F340000}"/>
    <cellStyle name="Normal 128 2 2 4" xfId="14216" xr:uid="{00000000-0005-0000-0000-000040340000}"/>
    <cellStyle name="Normal 128 2 2 5" xfId="14217" xr:uid="{00000000-0005-0000-0000-000041340000}"/>
    <cellStyle name="Normal 128 2 2 6" xfId="14218" xr:uid="{00000000-0005-0000-0000-000042340000}"/>
    <cellStyle name="Normal 128 2 3" xfId="5253" xr:uid="{00000000-0005-0000-0000-000043340000}"/>
    <cellStyle name="Normal 128 2 3 2" xfId="5254" xr:uid="{00000000-0005-0000-0000-000044340000}"/>
    <cellStyle name="Normal 128 2 3 3" xfId="14219" xr:uid="{00000000-0005-0000-0000-000045340000}"/>
    <cellStyle name="Normal 128 2 4" xfId="5255" xr:uid="{00000000-0005-0000-0000-000046340000}"/>
    <cellStyle name="Normal 128 2 5" xfId="14220" xr:uid="{00000000-0005-0000-0000-000047340000}"/>
    <cellStyle name="Normal 128 2 6" xfId="14221" xr:uid="{00000000-0005-0000-0000-000048340000}"/>
    <cellStyle name="Normal 128 2 7" xfId="14222" xr:uid="{00000000-0005-0000-0000-000049340000}"/>
    <cellStyle name="Normal 129" xfId="5256" xr:uid="{00000000-0005-0000-0000-00004A340000}"/>
    <cellStyle name="Normal 129 2" xfId="5257" xr:uid="{00000000-0005-0000-0000-00004B340000}"/>
    <cellStyle name="Normal 129 2 2" xfId="5258" xr:uid="{00000000-0005-0000-0000-00004C340000}"/>
    <cellStyle name="Normal 129 2 2 2" xfId="5259" xr:uid="{00000000-0005-0000-0000-00004D340000}"/>
    <cellStyle name="Normal 129 2 2 2 2" xfId="5260" xr:uid="{00000000-0005-0000-0000-00004E340000}"/>
    <cellStyle name="Normal 129 2 2 2 3" xfId="14223" xr:uid="{00000000-0005-0000-0000-00004F340000}"/>
    <cellStyle name="Normal 129 2 2 3" xfId="5261" xr:uid="{00000000-0005-0000-0000-000050340000}"/>
    <cellStyle name="Normal 129 2 2 4" xfId="14224" xr:uid="{00000000-0005-0000-0000-000051340000}"/>
    <cellStyle name="Normal 129 2 2 5" xfId="14225" xr:uid="{00000000-0005-0000-0000-000052340000}"/>
    <cellStyle name="Normal 129 2 2 6" xfId="14226" xr:uid="{00000000-0005-0000-0000-000053340000}"/>
    <cellStyle name="Normal 129 2 3" xfId="5262" xr:uid="{00000000-0005-0000-0000-000054340000}"/>
    <cellStyle name="Normal 129 2 3 2" xfId="5263" xr:uid="{00000000-0005-0000-0000-000055340000}"/>
    <cellStyle name="Normal 129 2 3 3" xfId="14227" xr:uid="{00000000-0005-0000-0000-000056340000}"/>
    <cellStyle name="Normal 129 2 4" xfId="5264" xr:uid="{00000000-0005-0000-0000-000057340000}"/>
    <cellStyle name="Normal 129 2 5" xfId="14228" xr:uid="{00000000-0005-0000-0000-000058340000}"/>
    <cellStyle name="Normal 129 2 6" xfId="14229" xr:uid="{00000000-0005-0000-0000-000059340000}"/>
    <cellStyle name="Normal 129 2 7" xfId="14230" xr:uid="{00000000-0005-0000-0000-00005A340000}"/>
    <cellStyle name="Normal 13" xfId="5265" xr:uid="{00000000-0005-0000-0000-00005B340000}"/>
    <cellStyle name="Normal 13 10" xfId="5266" xr:uid="{00000000-0005-0000-0000-00005C340000}"/>
    <cellStyle name="Normal 13 11" xfId="5267" xr:uid="{00000000-0005-0000-0000-00005D340000}"/>
    <cellStyle name="Normal 13 12" xfId="5268" xr:uid="{00000000-0005-0000-0000-00005E340000}"/>
    <cellStyle name="Normal 13 13" xfId="5269" xr:uid="{00000000-0005-0000-0000-00005F340000}"/>
    <cellStyle name="Normal 13 14" xfId="5270" xr:uid="{00000000-0005-0000-0000-000060340000}"/>
    <cellStyle name="Normal 13 15" xfId="5271" xr:uid="{00000000-0005-0000-0000-000061340000}"/>
    <cellStyle name="Normal 13 16" xfId="5272" xr:uid="{00000000-0005-0000-0000-000062340000}"/>
    <cellStyle name="Normal 13 17" xfId="5273" xr:uid="{00000000-0005-0000-0000-000063340000}"/>
    <cellStyle name="Normal 13 18" xfId="5274" xr:uid="{00000000-0005-0000-0000-000064340000}"/>
    <cellStyle name="Normal 13 19" xfId="5275" xr:uid="{00000000-0005-0000-0000-000065340000}"/>
    <cellStyle name="Normal 13 2" xfId="5276" xr:uid="{00000000-0005-0000-0000-000066340000}"/>
    <cellStyle name="Normal 13 2 2" xfId="5277" xr:uid="{00000000-0005-0000-0000-000067340000}"/>
    <cellStyle name="Normal 13 2 2 2" xfId="5278" xr:uid="{00000000-0005-0000-0000-000068340000}"/>
    <cellStyle name="Normal 13 2 2 2 2" xfId="5279" xr:uid="{00000000-0005-0000-0000-000069340000}"/>
    <cellStyle name="Normal 13 2 2 2 2 2" xfId="5280" xr:uid="{00000000-0005-0000-0000-00006A340000}"/>
    <cellStyle name="Normal 13 2 2 2 2 2 2" xfId="5281" xr:uid="{00000000-0005-0000-0000-00006B340000}"/>
    <cellStyle name="Normal 13 2 2 2 2 2 3" xfId="14231" xr:uid="{00000000-0005-0000-0000-00006C340000}"/>
    <cellStyle name="Normal 13 2 2 2 2 3" xfId="5282" xr:uid="{00000000-0005-0000-0000-00006D340000}"/>
    <cellStyle name="Normal 13 2 2 2 2 4" xfId="14232" xr:uid="{00000000-0005-0000-0000-00006E340000}"/>
    <cellStyle name="Normal 13 2 2 2 2 5" xfId="14233" xr:uid="{00000000-0005-0000-0000-00006F340000}"/>
    <cellStyle name="Normal 13 2 2 2 2 6" xfId="14234" xr:uid="{00000000-0005-0000-0000-000070340000}"/>
    <cellStyle name="Normal 13 2 2 2 3" xfId="5283" xr:uid="{00000000-0005-0000-0000-000071340000}"/>
    <cellStyle name="Normal 13 2 2 2 3 2" xfId="5284" xr:uid="{00000000-0005-0000-0000-000072340000}"/>
    <cellStyle name="Normal 13 2 2 2 3 3" xfId="14235" xr:uid="{00000000-0005-0000-0000-000073340000}"/>
    <cellStyle name="Normal 13 2 2 2 4" xfId="5285" xr:uid="{00000000-0005-0000-0000-000074340000}"/>
    <cellStyle name="Normal 13 2 2 2 5" xfId="14236" xr:uid="{00000000-0005-0000-0000-000075340000}"/>
    <cellStyle name="Normal 13 2 2 2 6" xfId="14237" xr:uid="{00000000-0005-0000-0000-000076340000}"/>
    <cellStyle name="Normal 13 2 2 2 7" xfId="14238" xr:uid="{00000000-0005-0000-0000-000077340000}"/>
    <cellStyle name="Normal 13 2 2 3" xfId="5286" xr:uid="{00000000-0005-0000-0000-000078340000}"/>
    <cellStyle name="Normal 13 2 2 3 2" xfId="5287" xr:uid="{00000000-0005-0000-0000-000079340000}"/>
    <cellStyle name="Normal 13 2 2 3 2 2" xfId="5288" xr:uid="{00000000-0005-0000-0000-00007A340000}"/>
    <cellStyle name="Normal 13 2 2 3 2 3" xfId="14239" xr:uid="{00000000-0005-0000-0000-00007B340000}"/>
    <cellStyle name="Normal 13 2 2 3 3" xfId="5289" xr:uid="{00000000-0005-0000-0000-00007C340000}"/>
    <cellStyle name="Normal 13 2 2 3 4" xfId="14240" xr:uid="{00000000-0005-0000-0000-00007D340000}"/>
    <cellStyle name="Normal 13 2 2 3 5" xfId="14241" xr:uid="{00000000-0005-0000-0000-00007E340000}"/>
    <cellStyle name="Normal 13 2 2 3 6" xfId="14242" xr:uid="{00000000-0005-0000-0000-00007F340000}"/>
    <cellStyle name="Normal 13 2 2 4" xfId="5290" xr:uid="{00000000-0005-0000-0000-000080340000}"/>
    <cellStyle name="Normal 13 2 2 4 2" xfId="5291" xr:uid="{00000000-0005-0000-0000-000081340000}"/>
    <cellStyle name="Normal 13 2 2 4 3" xfId="14243" xr:uid="{00000000-0005-0000-0000-000082340000}"/>
    <cellStyle name="Normal 13 2 2 5" xfId="5292" xr:uid="{00000000-0005-0000-0000-000083340000}"/>
    <cellStyle name="Normal 13 2 2 6" xfId="14244" xr:uid="{00000000-0005-0000-0000-000084340000}"/>
    <cellStyle name="Normal 13 2 2 7" xfId="14245" xr:uid="{00000000-0005-0000-0000-000085340000}"/>
    <cellStyle name="Normal 13 2 2 8" xfId="14246" xr:uid="{00000000-0005-0000-0000-000086340000}"/>
    <cellStyle name="Normal 13 2 3" xfId="5293" xr:uid="{00000000-0005-0000-0000-000087340000}"/>
    <cellStyle name="Normal 13 2 3 2" xfId="5294" xr:uid="{00000000-0005-0000-0000-000088340000}"/>
    <cellStyle name="Normal 13 2 3 2 2" xfId="5295" xr:uid="{00000000-0005-0000-0000-000089340000}"/>
    <cellStyle name="Normal 13 2 3 2 2 2" xfId="5296" xr:uid="{00000000-0005-0000-0000-00008A340000}"/>
    <cellStyle name="Normal 13 2 3 2 2 3" xfId="14247" xr:uid="{00000000-0005-0000-0000-00008B340000}"/>
    <cellStyle name="Normal 13 2 3 2 3" xfId="5297" xr:uid="{00000000-0005-0000-0000-00008C340000}"/>
    <cellStyle name="Normal 13 2 3 2 4" xfId="14248" xr:uid="{00000000-0005-0000-0000-00008D340000}"/>
    <cellStyle name="Normal 13 2 3 2 5" xfId="14249" xr:uid="{00000000-0005-0000-0000-00008E340000}"/>
    <cellStyle name="Normal 13 2 3 2 6" xfId="14250" xr:uid="{00000000-0005-0000-0000-00008F340000}"/>
    <cellStyle name="Normal 13 2 3 3" xfId="5298" xr:uid="{00000000-0005-0000-0000-000090340000}"/>
    <cellStyle name="Normal 13 2 3 3 2" xfId="5299" xr:uid="{00000000-0005-0000-0000-000091340000}"/>
    <cellStyle name="Normal 13 2 3 3 3" xfId="14251" xr:uid="{00000000-0005-0000-0000-000092340000}"/>
    <cellStyle name="Normal 13 2 3 4" xfId="5300" xr:uid="{00000000-0005-0000-0000-000093340000}"/>
    <cellStyle name="Normal 13 2 3 5" xfId="14252" xr:uid="{00000000-0005-0000-0000-000094340000}"/>
    <cellStyle name="Normal 13 2 3 6" xfId="14253" xr:uid="{00000000-0005-0000-0000-000095340000}"/>
    <cellStyle name="Normal 13 2 3 7" xfId="14254" xr:uid="{00000000-0005-0000-0000-000096340000}"/>
    <cellStyle name="Normal 13 2 4" xfId="5301" xr:uid="{00000000-0005-0000-0000-000097340000}"/>
    <cellStyle name="Normal 13 2 4 2" xfId="5302" xr:uid="{00000000-0005-0000-0000-000098340000}"/>
    <cellStyle name="Normal 13 2 4 2 2" xfId="5303" xr:uid="{00000000-0005-0000-0000-000099340000}"/>
    <cellStyle name="Normal 13 2 4 2 2 2" xfId="5304" xr:uid="{00000000-0005-0000-0000-00009A340000}"/>
    <cellStyle name="Normal 13 2 4 2 2 3" xfId="14255" xr:uid="{00000000-0005-0000-0000-00009B340000}"/>
    <cellStyle name="Normal 13 2 4 2 3" xfId="5305" xr:uid="{00000000-0005-0000-0000-00009C340000}"/>
    <cellStyle name="Normal 13 2 4 2 4" xfId="14256" xr:uid="{00000000-0005-0000-0000-00009D340000}"/>
    <cellStyle name="Normal 13 2 4 2 5" xfId="14257" xr:uid="{00000000-0005-0000-0000-00009E340000}"/>
    <cellStyle name="Normal 13 2 4 2 6" xfId="14258" xr:uid="{00000000-0005-0000-0000-00009F340000}"/>
    <cellStyle name="Normal 13 2 4 3" xfId="5306" xr:uid="{00000000-0005-0000-0000-0000A0340000}"/>
    <cellStyle name="Normal 13 2 4 3 2" xfId="5307" xr:uid="{00000000-0005-0000-0000-0000A1340000}"/>
    <cellStyle name="Normal 13 2 4 3 3" xfId="14259" xr:uid="{00000000-0005-0000-0000-0000A2340000}"/>
    <cellStyle name="Normal 13 2 4 4" xfId="5308" xr:uid="{00000000-0005-0000-0000-0000A3340000}"/>
    <cellStyle name="Normal 13 2 4 5" xfId="14260" xr:uid="{00000000-0005-0000-0000-0000A4340000}"/>
    <cellStyle name="Normal 13 2 4 6" xfId="14261" xr:uid="{00000000-0005-0000-0000-0000A5340000}"/>
    <cellStyle name="Normal 13 2 4 7" xfId="14262" xr:uid="{00000000-0005-0000-0000-0000A6340000}"/>
    <cellStyle name="Normal 13 2 5" xfId="5309" xr:uid="{00000000-0005-0000-0000-0000A7340000}"/>
    <cellStyle name="Normal 13 2 5 2" xfId="5310" xr:uid="{00000000-0005-0000-0000-0000A8340000}"/>
    <cellStyle name="Normal 13 2 5 2 2" xfId="5311" xr:uid="{00000000-0005-0000-0000-0000A9340000}"/>
    <cellStyle name="Normal 13 2 5 2 3" xfId="14263" xr:uid="{00000000-0005-0000-0000-0000AA340000}"/>
    <cellStyle name="Normal 13 2 5 3" xfId="5312" xr:uid="{00000000-0005-0000-0000-0000AB340000}"/>
    <cellStyle name="Normal 13 2 5 4" xfId="14264" xr:uid="{00000000-0005-0000-0000-0000AC340000}"/>
    <cellStyle name="Normal 13 2 5 5" xfId="14265" xr:uid="{00000000-0005-0000-0000-0000AD340000}"/>
    <cellStyle name="Normal 13 2 5 6" xfId="14266" xr:uid="{00000000-0005-0000-0000-0000AE340000}"/>
    <cellStyle name="Normal 13 2 6" xfId="5313" xr:uid="{00000000-0005-0000-0000-0000AF340000}"/>
    <cellStyle name="Normal 13 2 6 2" xfId="5314" xr:uid="{00000000-0005-0000-0000-0000B0340000}"/>
    <cellStyle name="Normal 13 2 6 3" xfId="14267" xr:uid="{00000000-0005-0000-0000-0000B1340000}"/>
    <cellStyle name="Normal 13 2 7" xfId="5315" xr:uid="{00000000-0005-0000-0000-0000B2340000}"/>
    <cellStyle name="Normal 13 2 8" xfId="14268" xr:uid="{00000000-0005-0000-0000-0000B3340000}"/>
    <cellStyle name="Normal 13 20" xfId="5316" xr:uid="{00000000-0005-0000-0000-0000B4340000}"/>
    <cellStyle name="Normal 13 21" xfId="5317" xr:uid="{00000000-0005-0000-0000-0000B5340000}"/>
    <cellStyle name="Normal 13 22" xfId="5318" xr:uid="{00000000-0005-0000-0000-0000B6340000}"/>
    <cellStyle name="Normal 13 23" xfId="5319" xr:uid="{00000000-0005-0000-0000-0000B7340000}"/>
    <cellStyle name="Normal 13 24" xfId="5320" xr:uid="{00000000-0005-0000-0000-0000B8340000}"/>
    <cellStyle name="Normal 13 25" xfId="5321" xr:uid="{00000000-0005-0000-0000-0000B9340000}"/>
    <cellStyle name="Normal 13 26" xfId="5322" xr:uid="{00000000-0005-0000-0000-0000BA340000}"/>
    <cellStyle name="Normal 13 27" xfId="5323" xr:uid="{00000000-0005-0000-0000-0000BB340000}"/>
    <cellStyle name="Normal 13 28" xfId="5324" xr:uid="{00000000-0005-0000-0000-0000BC340000}"/>
    <cellStyle name="Normal 13 29" xfId="5325" xr:uid="{00000000-0005-0000-0000-0000BD340000}"/>
    <cellStyle name="Normal 13 3" xfId="5326" xr:uid="{00000000-0005-0000-0000-0000BE340000}"/>
    <cellStyle name="Normal 13 3 2" xfId="5327" xr:uid="{00000000-0005-0000-0000-0000BF340000}"/>
    <cellStyle name="Normal 13 3 2 2" xfId="5328" xr:uid="{00000000-0005-0000-0000-0000C0340000}"/>
    <cellStyle name="Normal 13 3 2 2 2" xfId="5329" xr:uid="{00000000-0005-0000-0000-0000C1340000}"/>
    <cellStyle name="Normal 13 3 2 2 2 2" xfId="5330" xr:uid="{00000000-0005-0000-0000-0000C2340000}"/>
    <cellStyle name="Normal 13 3 2 2 2 3" xfId="14269" xr:uid="{00000000-0005-0000-0000-0000C3340000}"/>
    <cellStyle name="Normal 13 3 2 2 3" xfId="5331" xr:uid="{00000000-0005-0000-0000-0000C4340000}"/>
    <cellStyle name="Normal 13 3 2 2 4" xfId="14270" xr:uid="{00000000-0005-0000-0000-0000C5340000}"/>
    <cellStyle name="Normal 13 3 2 2 5" xfId="14271" xr:uid="{00000000-0005-0000-0000-0000C6340000}"/>
    <cellStyle name="Normal 13 3 2 2 6" xfId="14272" xr:uid="{00000000-0005-0000-0000-0000C7340000}"/>
    <cellStyle name="Normal 13 3 2 3" xfId="5332" xr:uid="{00000000-0005-0000-0000-0000C8340000}"/>
    <cellStyle name="Normal 13 3 2 3 2" xfId="5333" xr:uid="{00000000-0005-0000-0000-0000C9340000}"/>
    <cellStyle name="Normal 13 3 2 3 3" xfId="14273" xr:uid="{00000000-0005-0000-0000-0000CA340000}"/>
    <cellStyle name="Normal 13 3 2 4" xfId="5334" xr:uid="{00000000-0005-0000-0000-0000CB340000}"/>
    <cellStyle name="Normal 13 3 2 5" xfId="14274" xr:uid="{00000000-0005-0000-0000-0000CC340000}"/>
    <cellStyle name="Normal 13 3 2 6" xfId="14275" xr:uid="{00000000-0005-0000-0000-0000CD340000}"/>
    <cellStyle name="Normal 13 3 2 7" xfId="14276" xr:uid="{00000000-0005-0000-0000-0000CE340000}"/>
    <cellStyle name="Normal 13 3 3" xfId="5335" xr:uid="{00000000-0005-0000-0000-0000CF340000}"/>
    <cellStyle name="Normal 13 3 3 2" xfId="5336" xr:uid="{00000000-0005-0000-0000-0000D0340000}"/>
    <cellStyle name="Normal 13 3 3 2 2" xfId="5337" xr:uid="{00000000-0005-0000-0000-0000D1340000}"/>
    <cellStyle name="Normal 13 3 3 2 3" xfId="14277" xr:uid="{00000000-0005-0000-0000-0000D2340000}"/>
    <cellStyle name="Normal 13 3 3 3" xfId="5338" xr:uid="{00000000-0005-0000-0000-0000D3340000}"/>
    <cellStyle name="Normal 13 3 3 4" xfId="14278" xr:uid="{00000000-0005-0000-0000-0000D4340000}"/>
    <cellStyle name="Normal 13 3 3 5" xfId="14279" xr:uid="{00000000-0005-0000-0000-0000D5340000}"/>
    <cellStyle name="Normal 13 3 3 6" xfId="14280" xr:uid="{00000000-0005-0000-0000-0000D6340000}"/>
    <cellStyle name="Normal 13 3 4" xfId="5339" xr:uid="{00000000-0005-0000-0000-0000D7340000}"/>
    <cellStyle name="Normal 13 3 4 2" xfId="5340" xr:uid="{00000000-0005-0000-0000-0000D8340000}"/>
    <cellStyle name="Normal 13 3 4 3" xfId="14281" xr:uid="{00000000-0005-0000-0000-0000D9340000}"/>
    <cellStyle name="Normal 13 3 5" xfId="5341" xr:uid="{00000000-0005-0000-0000-0000DA340000}"/>
    <cellStyle name="Normal 13 3 6" xfId="14282" xr:uid="{00000000-0005-0000-0000-0000DB340000}"/>
    <cellStyle name="Normal 13 3 7" xfId="14283" xr:uid="{00000000-0005-0000-0000-0000DC340000}"/>
    <cellStyle name="Normal 13 3 8" xfId="14284" xr:uid="{00000000-0005-0000-0000-0000DD340000}"/>
    <cellStyle name="Normal 13 30" xfId="5342" xr:uid="{00000000-0005-0000-0000-0000DE340000}"/>
    <cellStyle name="Normal 13 31" xfId="5343" xr:uid="{00000000-0005-0000-0000-0000DF340000}"/>
    <cellStyle name="Normal 13 32" xfId="5344" xr:uid="{00000000-0005-0000-0000-0000E0340000}"/>
    <cellStyle name="Normal 13 33" xfId="5345" xr:uid="{00000000-0005-0000-0000-0000E1340000}"/>
    <cellStyle name="Normal 13 34" xfId="5346" xr:uid="{00000000-0005-0000-0000-0000E2340000}"/>
    <cellStyle name="Normal 13 35" xfId="5347" xr:uid="{00000000-0005-0000-0000-0000E3340000}"/>
    <cellStyle name="Normal 13 36" xfId="5348" xr:uid="{00000000-0005-0000-0000-0000E4340000}"/>
    <cellStyle name="Normal 13 37" xfId="5349" xr:uid="{00000000-0005-0000-0000-0000E5340000}"/>
    <cellStyle name="Normal 13 38" xfId="5350" xr:uid="{00000000-0005-0000-0000-0000E6340000}"/>
    <cellStyle name="Normal 13 39" xfId="5351" xr:uid="{00000000-0005-0000-0000-0000E7340000}"/>
    <cellStyle name="Normal 13 4" xfId="5352" xr:uid="{00000000-0005-0000-0000-0000E8340000}"/>
    <cellStyle name="Normal 13 4 2" xfId="5353" xr:uid="{00000000-0005-0000-0000-0000E9340000}"/>
    <cellStyle name="Normal 13 4 2 2" xfId="5354" xr:uid="{00000000-0005-0000-0000-0000EA340000}"/>
    <cellStyle name="Normal 13 4 2 2 2" xfId="5355" xr:uid="{00000000-0005-0000-0000-0000EB340000}"/>
    <cellStyle name="Normal 13 4 2 2 3" xfId="14285" xr:uid="{00000000-0005-0000-0000-0000EC340000}"/>
    <cellStyle name="Normal 13 4 2 3" xfId="5356" xr:uid="{00000000-0005-0000-0000-0000ED340000}"/>
    <cellStyle name="Normal 13 4 2 4" xfId="14286" xr:uid="{00000000-0005-0000-0000-0000EE340000}"/>
    <cellStyle name="Normal 13 4 2 5" xfId="14287" xr:uid="{00000000-0005-0000-0000-0000EF340000}"/>
    <cellStyle name="Normal 13 4 2 6" xfId="14288" xr:uid="{00000000-0005-0000-0000-0000F0340000}"/>
    <cellStyle name="Normal 13 4 3" xfId="5357" xr:uid="{00000000-0005-0000-0000-0000F1340000}"/>
    <cellStyle name="Normal 13 4 3 2" xfId="5358" xr:uid="{00000000-0005-0000-0000-0000F2340000}"/>
    <cellStyle name="Normal 13 4 3 3" xfId="14289" xr:uid="{00000000-0005-0000-0000-0000F3340000}"/>
    <cellStyle name="Normal 13 4 4" xfId="5359" xr:uid="{00000000-0005-0000-0000-0000F4340000}"/>
    <cellStyle name="Normal 13 4 5" xfId="14290" xr:uid="{00000000-0005-0000-0000-0000F5340000}"/>
    <cellStyle name="Normal 13 4 6" xfId="14291" xr:uid="{00000000-0005-0000-0000-0000F6340000}"/>
    <cellStyle name="Normal 13 4 7" xfId="14292" xr:uid="{00000000-0005-0000-0000-0000F7340000}"/>
    <cellStyle name="Normal 13 40" xfId="5360" xr:uid="{00000000-0005-0000-0000-0000F8340000}"/>
    <cellStyle name="Normal 13 41" xfId="5361" xr:uid="{00000000-0005-0000-0000-0000F9340000}"/>
    <cellStyle name="Normal 13 42" xfId="5362" xr:uid="{00000000-0005-0000-0000-0000FA340000}"/>
    <cellStyle name="Normal 13 43" xfId="5363" xr:uid="{00000000-0005-0000-0000-0000FB340000}"/>
    <cellStyle name="Normal 13 44" xfId="5364" xr:uid="{00000000-0005-0000-0000-0000FC340000}"/>
    <cellStyle name="Normal 13 45" xfId="5365" xr:uid="{00000000-0005-0000-0000-0000FD340000}"/>
    <cellStyle name="Normal 13 46" xfId="5366" xr:uid="{00000000-0005-0000-0000-0000FE340000}"/>
    <cellStyle name="Normal 13 47" xfId="5367" xr:uid="{00000000-0005-0000-0000-0000FF340000}"/>
    <cellStyle name="Normal 13 48" xfId="5368" xr:uid="{00000000-0005-0000-0000-000000350000}"/>
    <cellStyle name="Normal 13 49" xfId="5369" xr:uid="{00000000-0005-0000-0000-000001350000}"/>
    <cellStyle name="Normal 13 5" xfId="5370" xr:uid="{00000000-0005-0000-0000-000002350000}"/>
    <cellStyle name="Normal 13 5 2" xfId="5371" xr:uid="{00000000-0005-0000-0000-000003350000}"/>
    <cellStyle name="Normal 13 5 2 2" xfId="5372" xr:uid="{00000000-0005-0000-0000-000004350000}"/>
    <cellStyle name="Normal 13 5 2 2 2" xfId="5373" xr:uid="{00000000-0005-0000-0000-000005350000}"/>
    <cellStyle name="Normal 13 5 2 2 3" xfId="14293" xr:uid="{00000000-0005-0000-0000-000006350000}"/>
    <cellStyle name="Normal 13 5 2 3" xfId="5374" xr:uid="{00000000-0005-0000-0000-000007350000}"/>
    <cellStyle name="Normal 13 5 2 4" xfId="14294" xr:uid="{00000000-0005-0000-0000-000008350000}"/>
    <cellStyle name="Normal 13 5 2 5" xfId="14295" xr:uid="{00000000-0005-0000-0000-000009350000}"/>
    <cellStyle name="Normal 13 5 2 6" xfId="14296" xr:uid="{00000000-0005-0000-0000-00000A350000}"/>
    <cellStyle name="Normal 13 5 3" xfId="5375" xr:uid="{00000000-0005-0000-0000-00000B350000}"/>
    <cellStyle name="Normal 13 5 3 2" xfId="5376" xr:uid="{00000000-0005-0000-0000-00000C350000}"/>
    <cellStyle name="Normal 13 5 3 3" xfId="14297" xr:uid="{00000000-0005-0000-0000-00000D350000}"/>
    <cellStyle name="Normal 13 5 4" xfId="5377" xr:uid="{00000000-0005-0000-0000-00000E350000}"/>
    <cellStyle name="Normal 13 5 5" xfId="14298" xr:uid="{00000000-0005-0000-0000-00000F350000}"/>
    <cellStyle name="Normal 13 5 6" xfId="14299" xr:uid="{00000000-0005-0000-0000-000010350000}"/>
    <cellStyle name="Normal 13 5 7" xfId="14300" xr:uid="{00000000-0005-0000-0000-000011350000}"/>
    <cellStyle name="Normal 13 50" xfId="5378" xr:uid="{00000000-0005-0000-0000-000012350000}"/>
    <cellStyle name="Normal 13 51" xfId="5379" xr:uid="{00000000-0005-0000-0000-000013350000}"/>
    <cellStyle name="Normal 13 52" xfId="5380" xr:uid="{00000000-0005-0000-0000-000014350000}"/>
    <cellStyle name="Normal 13 53" xfId="5381" xr:uid="{00000000-0005-0000-0000-000015350000}"/>
    <cellStyle name="Normal 13 54" xfId="5382" xr:uid="{00000000-0005-0000-0000-000016350000}"/>
    <cellStyle name="Normal 13 55" xfId="5383" xr:uid="{00000000-0005-0000-0000-000017350000}"/>
    <cellStyle name="Normal 13 56" xfId="5384" xr:uid="{00000000-0005-0000-0000-000018350000}"/>
    <cellStyle name="Normal 13 57" xfId="5385" xr:uid="{00000000-0005-0000-0000-000019350000}"/>
    <cellStyle name="Normal 13 58" xfId="5386" xr:uid="{00000000-0005-0000-0000-00001A350000}"/>
    <cellStyle name="Normal 13 59" xfId="5387" xr:uid="{00000000-0005-0000-0000-00001B350000}"/>
    <cellStyle name="Normal 13 6" xfId="5388" xr:uid="{00000000-0005-0000-0000-00001C350000}"/>
    <cellStyle name="Normal 13 6 2" xfId="5389" xr:uid="{00000000-0005-0000-0000-00001D350000}"/>
    <cellStyle name="Normal 13 6 2 2" xfId="5390" xr:uid="{00000000-0005-0000-0000-00001E350000}"/>
    <cellStyle name="Normal 13 6 2 2 2" xfId="5391" xr:uid="{00000000-0005-0000-0000-00001F350000}"/>
    <cellStyle name="Normal 13 6 2 2 3" xfId="14301" xr:uid="{00000000-0005-0000-0000-000020350000}"/>
    <cellStyle name="Normal 13 6 2 3" xfId="5392" xr:uid="{00000000-0005-0000-0000-000021350000}"/>
    <cellStyle name="Normal 13 6 2 4" xfId="14302" xr:uid="{00000000-0005-0000-0000-000022350000}"/>
    <cellStyle name="Normal 13 6 2 5" xfId="14303" xr:uid="{00000000-0005-0000-0000-000023350000}"/>
    <cellStyle name="Normal 13 6 2 6" xfId="14304" xr:uid="{00000000-0005-0000-0000-000024350000}"/>
    <cellStyle name="Normal 13 6 3" xfId="5393" xr:uid="{00000000-0005-0000-0000-000025350000}"/>
    <cellStyle name="Normal 13 6 3 2" xfId="5394" xr:uid="{00000000-0005-0000-0000-000026350000}"/>
    <cellStyle name="Normal 13 6 3 3" xfId="14305" xr:uid="{00000000-0005-0000-0000-000027350000}"/>
    <cellStyle name="Normal 13 6 4" xfId="5395" xr:uid="{00000000-0005-0000-0000-000028350000}"/>
    <cellStyle name="Normal 13 6 5" xfId="14306" xr:uid="{00000000-0005-0000-0000-000029350000}"/>
    <cellStyle name="Normal 13 6 6" xfId="14307" xr:uid="{00000000-0005-0000-0000-00002A350000}"/>
    <cellStyle name="Normal 13 6 7" xfId="14308" xr:uid="{00000000-0005-0000-0000-00002B350000}"/>
    <cellStyle name="Normal 13 60" xfId="5396" xr:uid="{00000000-0005-0000-0000-00002C350000}"/>
    <cellStyle name="Normal 13 61" xfId="5397" xr:uid="{00000000-0005-0000-0000-00002D350000}"/>
    <cellStyle name="Normal 13 62" xfId="5398" xr:uid="{00000000-0005-0000-0000-00002E350000}"/>
    <cellStyle name="Normal 13 63" xfId="5399" xr:uid="{00000000-0005-0000-0000-00002F350000}"/>
    <cellStyle name="Normal 13 64" xfId="5400" xr:uid="{00000000-0005-0000-0000-000030350000}"/>
    <cellStyle name="Normal 13 65" xfId="5401" xr:uid="{00000000-0005-0000-0000-000031350000}"/>
    <cellStyle name="Normal 13 66" xfId="5402" xr:uid="{00000000-0005-0000-0000-000032350000}"/>
    <cellStyle name="Normal 13 67" xfId="5403" xr:uid="{00000000-0005-0000-0000-000033350000}"/>
    <cellStyle name="Normal 13 68" xfId="5404" xr:uid="{00000000-0005-0000-0000-000034350000}"/>
    <cellStyle name="Normal 13 69" xfId="14309" xr:uid="{00000000-0005-0000-0000-000035350000}"/>
    <cellStyle name="Normal 13 7" xfId="5405" xr:uid="{00000000-0005-0000-0000-000036350000}"/>
    <cellStyle name="Normal 13 70" xfId="14310" xr:uid="{00000000-0005-0000-0000-000037350000}"/>
    <cellStyle name="Normal 13 71" xfId="14311" xr:uid="{00000000-0005-0000-0000-000038350000}"/>
    <cellStyle name="Normal 13 8" xfId="5406" xr:uid="{00000000-0005-0000-0000-000039350000}"/>
    <cellStyle name="Normal 13 9" xfId="5407" xr:uid="{00000000-0005-0000-0000-00003A350000}"/>
    <cellStyle name="Normal 130" xfId="5408" xr:uid="{00000000-0005-0000-0000-00003B350000}"/>
    <cellStyle name="Normal 130 2" xfId="5409" xr:uid="{00000000-0005-0000-0000-00003C350000}"/>
    <cellStyle name="Normal 130 2 2" xfId="5410" xr:uid="{00000000-0005-0000-0000-00003D350000}"/>
    <cellStyle name="Normal 130 2 2 2" xfId="5411" xr:uid="{00000000-0005-0000-0000-00003E350000}"/>
    <cellStyle name="Normal 130 2 2 2 2" xfId="5412" xr:uid="{00000000-0005-0000-0000-00003F350000}"/>
    <cellStyle name="Normal 130 2 2 2 3" xfId="14312" xr:uid="{00000000-0005-0000-0000-000040350000}"/>
    <cellStyle name="Normal 130 2 2 3" xfId="5413" xr:uid="{00000000-0005-0000-0000-000041350000}"/>
    <cellStyle name="Normal 130 2 2 4" xfId="14313" xr:uid="{00000000-0005-0000-0000-000042350000}"/>
    <cellStyle name="Normal 130 2 2 5" xfId="14314" xr:uid="{00000000-0005-0000-0000-000043350000}"/>
    <cellStyle name="Normal 130 2 2 6" xfId="14315" xr:uid="{00000000-0005-0000-0000-000044350000}"/>
    <cellStyle name="Normal 130 2 3" xfId="5414" xr:uid="{00000000-0005-0000-0000-000045350000}"/>
    <cellStyle name="Normal 130 2 3 2" xfId="5415" xr:uid="{00000000-0005-0000-0000-000046350000}"/>
    <cellStyle name="Normal 130 2 3 3" xfId="14316" xr:uid="{00000000-0005-0000-0000-000047350000}"/>
    <cellStyle name="Normal 130 2 4" xfId="5416" xr:uid="{00000000-0005-0000-0000-000048350000}"/>
    <cellStyle name="Normal 130 2 5" xfId="14317" xr:uid="{00000000-0005-0000-0000-000049350000}"/>
    <cellStyle name="Normal 130 2 6" xfId="14318" xr:uid="{00000000-0005-0000-0000-00004A350000}"/>
    <cellStyle name="Normal 130 2 7" xfId="14319" xr:uid="{00000000-0005-0000-0000-00004B350000}"/>
    <cellStyle name="Normal 131" xfId="5417" xr:uid="{00000000-0005-0000-0000-00004C350000}"/>
    <cellStyle name="Normal 131 2" xfId="5418" xr:uid="{00000000-0005-0000-0000-00004D350000}"/>
    <cellStyle name="Normal 131 2 2" xfId="5419" xr:uid="{00000000-0005-0000-0000-00004E350000}"/>
    <cellStyle name="Normal 131 2 2 2" xfId="5420" xr:uid="{00000000-0005-0000-0000-00004F350000}"/>
    <cellStyle name="Normal 131 2 2 2 2" xfId="5421" xr:uid="{00000000-0005-0000-0000-000050350000}"/>
    <cellStyle name="Normal 131 2 2 2 3" xfId="14320" xr:uid="{00000000-0005-0000-0000-000051350000}"/>
    <cellStyle name="Normal 131 2 2 3" xfId="5422" xr:uid="{00000000-0005-0000-0000-000052350000}"/>
    <cellStyle name="Normal 131 2 2 4" xfId="14321" xr:uid="{00000000-0005-0000-0000-000053350000}"/>
    <cellStyle name="Normal 131 2 2 5" xfId="14322" xr:uid="{00000000-0005-0000-0000-000054350000}"/>
    <cellStyle name="Normal 131 2 2 6" xfId="14323" xr:uid="{00000000-0005-0000-0000-000055350000}"/>
    <cellStyle name="Normal 131 2 3" xfId="5423" xr:uid="{00000000-0005-0000-0000-000056350000}"/>
    <cellStyle name="Normal 131 2 3 2" xfId="5424" xr:uid="{00000000-0005-0000-0000-000057350000}"/>
    <cellStyle name="Normal 131 2 3 3" xfId="14324" xr:uid="{00000000-0005-0000-0000-000058350000}"/>
    <cellStyle name="Normal 131 2 4" xfId="5425" xr:uid="{00000000-0005-0000-0000-000059350000}"/>
    <cellStyle name="Normal 131 2 5" xfId="14325" xr:uid="{00000000-0005-0000-0000-00005A350000}"/>
    <cellStyle name="Normal 131 2 6" xfId="14326" xr:uid="{00000000-0005-0000-0000-00005B350000}"/>
    <cellStyle name="Normal 131 2 7" xfId="14327" xr:uid="{00000000-0005-0000-0000-00005C350000}"/>
    <cellStyle name="Normal 132" xfId="5426" xr:uid="{00000000-0005-0000-0000-00005D350000}"/>
    <cellStyle name="Normal 132 2" xfId="5427" xr:uid="{00000000-0005-0000-0000-00005E350000}"/>
    <cellStyle name="Normal 132 2 2" xfId="5428" xr:uid="{00000000-0005-0000-0000-00005F350000}"/>
    <cellStyle name="Normal 132 2 2 2" xfId="5429" xr:uid="{00000000-0005-0000-0000-000060350000}"/>
    <cellStyle name="Normal 132 2 2 2 2" xfId="5430" xr:uid="{00000000-0005-0000-0000-000061350000}"/>
    <cellStyle name="Normal 132 2 2 2 3" xfId="14328" xr:uid="{00000000-0005-0000-0000-000062350000}"/>
    <cellStyle name="Normal 132 2 2 3" xfId="5431" xr:uid="{00000000-0005-0000-0000-000063350000}"/>
    <cellStyle name="Normal 132 2 2 4" xfId="14329" xr:uid="{00000000-0005-0000-0000-000064350000}"/>
    <cellStyle name="Normal 132 2 2 5" xfId="14330" xr:uid="{00000000-0005-0000-0000-000065350000}"/>
    <cellStyle name="Normal 132 2 2 6" xfId="14331" xr:uid="{00000000-0005-0000-0000-000066350000}"/>
    <cellStyle name="Normal 132 2 3" xfId="5432" xr:uid="{00000000-0005-0000-0000-000067350000}"/>
    <cellStyle name="Normal 132 2 3 2" xfId="5433" xr:uid="{00000000-0005-0000-0000-000068350000}"/>
    <cellStyle name="Normal 132 2 3 3" xfId="14332" xr:uid="{00000000-0005-0000-0000-000069350000}"/>
    <cellStyle name="Normal 132 2 4" xfId="5434" xr:uid="{00000000-0005-0000-0000-00006A350000}"/>
    <cellStyle name="Normal 132 2 5" xfId="14333" xr:uid="{00000000-0005-0000-0000-00006B350000}"/>
    <cellStyle name="Normal 132 2 6" xfId="14334" xr:uid="{00000000-0005-0000-0000-00006C350000}"/>
    <cellStyle name="Normal 132 2 7" xfId="14335" xr:uid="{00000000-0005-0000-0000-00006D350000}"/>
    <cellStyle name="Normal 133" xfId="5435" xr:uid="{00000000-0005-0000-0000-00006E350000}"/>
    <cellStyle name="Normal 133 2" xfId="5436" xr:uid="{00000000-0005-0000-0000-00006F350000}"/>
    <cellStyle name="Normal 133 2 2" xfId="5437" xr:uid="{00000000-0005-0000-0000-000070350000}"/>
    <cellStyle name="Normal 133 2 2 2" xfId="5438" xr:uid="{00000000-0005-0000-0000-000071350000}"/>
    <cellStyle name="Normal 133 2 2 2 2" xfId="5439" xr:uid="{00000000-0005-0000-0000-000072350000}"/>
    <cellStyle name="Normal 133 2 2 2 3" xfId="14336" xr:uid="{00000000-0005-0000-0000-000073350000}"/>
    <cellStyle name="Normal 133 2 2 3" xfId="5440" xr:uid="{00000000-0005-0000-0000-000074350000}"/>
    <cellStyle name="Normal 133 2 2 4" xfId="14337" xr:uid="{00000000-0005-0000-0000-000075350000}"/>
    <cellStyle name="Normal 133 2 2 5" xfId="14338" xr:uid="{00000000-0005-0000-0000-000076350000}"/>
    <cellStyle name="Normal 133 2 2 6" xfId="14339" xr:uid="{00000000-0005-0000-0000-000077350000}"/>
    <cellStyle name="Normal 133 2 3" xfId="5441" xr:uid="{00000000-0005-0000-0000-000078350000}"/>
    <cellStyle name="Normal 133 2 3 2" xfId="5442" xr:uid="{00000000-0005-0000-0000-000079350000}"/>
    <cellStyle name="Normal 133 2 3 3" xfId="14340" xr:uid="{00000000-0005-0000-0000-00007A350000}"/>
    <cellStyle name="Normal 133 2 4" xfId="5443" xr:uid="{00000000-0005-0000-0000-00007B350000}"/>
    <cellStyle name="Normal 133 2 5" xfId="14341" xr:uid="{00000000-0005-0000-0000-00007C350000}"/>
    <cellStyle name="Normal 133 2 6" xfId="14342" xr:uid="{00000000-0005-0000-0000-00007D350000}"/>
    <cellStyle name="Normal 133 2 7" xfId="14343" xr:uid="{00000000-0005-0000-0000-00007E350000}"/>
    <cellStyle name="Normal 134" xfId="5444" xr:uid="{00000000-0005-0000-0000-00007F350000}"/>
    <cellStyle name="Normal 134 2" xfId="5445" xr:uid="{00000000-0005-0000-0000-000080350000}"/>
    <cellStyle name="Normal 134 2 2" xfId="5446" xr:uid="{00000000-0005-0000-0000-000081350000}"/>
    <cellStyle name="Normal 134 2 2 2" xfId="5447" xr:uid="{00000000-0005-0000-0000-000082350000}"/>
    <cellStyle name="Normal 134 2 2 2 2" xfId="5448" xr:uid="{00000000-0005-0000-0000-000083350000}"/>
    <cellStyle name="Normal 134 2 2 2 3" xfId="14344" xr:uid="{00000000-0005-0000-0000-000084350000}"/>
    <cellStyle name="Normal 134 2 2 3" xfId="5449" xr:uid="{00000000-0005-0000-0000-000085350000}"/>
    <cellStyle name="Normal 134 2 2 4" xfId="14345" xr:uid="{00000000-0005-0000-0000-000086350000}"/>
    <cellStyle name="Normal 134 2 2 5" xfId="14346" xr:uid="{00000000-0005-0000-0000-000087350000}"/>
    <cellStyle name="Normal 134 2 2 6" xfId="14347" xr:uid="{00000000-0005-0000-0000-000088350000}"/>
    <cellStyle name="Normal 134 2 3" xfId="5450" xr:uid="{00000000-0005-0000-0000-000089350000}"/>
    <cellStyle name="Normal 134 2 3 2" xfId="5451" xr:uid="{00000000-0005-0000-0000-00008A350000}"/>
    <cellStyle name="Normal 134 2 3 3" xfId="14348" xr:uid="{00000000-0005-0000-0000-00008B350000}"/>
    <cellStyle name="Normal 134 2 4" xfId="5452" xr:uid="{00000000-0005-0000-0000-00008C350000}"/>
    <cellStyle name="Normal 134 2 5" xfId="14349" xr:uid="{00000000-0005-0000-0000-00008D350000}"/>
    <cellStyle name="Normal 134 2 6" xfId="14350" xr:uid="{00000000-0005-0000-0000-00008E350000}"/>
    <cellStyle name="Normal 134 2 7" xfId="14351" xr:uid="{00000000-0005-0000-0000-00008F350000}"/>
    <cellStyle name="Normal 135" xfId="5453" xr:uid="{00000000-0005-0000-0000-000090350000}"/>
    <cellStyle name="Normal 135 2" xfId="5454" xr:uid="{00000000-0005-0000-0000-000091350000}"/>
    <cellStyle name="Normal 135 2 2" xfId="5455" xr:uid="{00000000-0005-0000-0000-000092350000}"/>
    <cellStyle name="Normal 135 2 2 2" xfId="5456" xr:uid="{00000000-0005-0000-0000-000093350000}"/>
    <cellStyle name="Normal 135 2 2 2 2" xfId="5457" xr:uid="{00000000-0005-0000-0000-000094350000}"/>
    <cellStyle name="Normal 135 2 2 2 3" xfId="14352" xr:uid="{00000000-0005-0000-0000-000095350000}"/>
    <cellStyle name="Normal 135 2 2 3" xfId="5458" xr:uid="{00000000-0005-0000-0000-000096350000}"/>
    <cellStyle name="Normal 135 2 2 4" xfId="14353" xr:uid="{00000000-0005-0000-0000-000097350000}"/>
    <cellStyle name="Normal 135 2 2 5" xfId="14354" xr:uid="{00000000-0005-0000-0000-000098350000}"/>
    <cellStyle name="Normal 135 2 2 6" xfId="14355" xr:uid="{00000000-0005-0000-0000-000099350000}"/>
    <cellStyle name="Normal 135 2 3" xfId="5459" xr:uid="{00000000-0005-0000-0000-00009A350000}"/>
    <cellStyle name="Normal 135 2 3 2" xfId="5460" xr:uid="{00000000-0005-0000-0000-00009B350000}"/>
    <cellStyle name="Normal 135 2 3 3" xfId="14356" xr:uid="{00000000-0005-0000-0000-00009C350000}"/>
    <cellStyle name="Normal 135 2 4" xfId="5461" xr:uid="{00000000-0005-0000-0000-00009D350000}"/>
    <cellStyle name="Normal 135 2 5" xfId="14357" xr:uid="{00000000-0005-0000-0000-00009E350000}"/>
    <cellStyle name="Normal 135 2 6" xfId="14358" xr:uid="{00000000-0005-0000-0000-00009F350000}"/>
    <cellStyle name="Normal 135 2 7" xfId="14359" xr:uid="{00000000-0005-0000-0000-0000A0350000}"/>
    <cellStyle name="Normal 136" xfId="5462" xr:uid="{00000000-0005-0000-0000-0000A1350000}"/>
    <cellStyle name="Normal 136 2" xfId="5463" xr:uid="{00000000-0005-0000-0000-0000A2350000}"/>
    <cellStyle name="Normal 136 2 2" xfId="5464" xr:uid="{00000000-0005-0000-0000-0000A3350000}"/>
    <cellStyle name="Normal 136 2 2 2" xfId="5465" xr:uid="{00000000-0005-0000-0000-0000A4350000}"/>
    <cellStyle name="Normal 136 2 2 2 2" xfId="5466" xr:uid="{00000000-0005-0000-0000-0000A5350000}"/>
    <cellStyle name="Normal 136 2 2 2 3" xfId="14360" xr:uid="{00000000-0005-0000-0000-0000A6350000}"/>
    <cellStyle name="Normal 136 2 2 3" xfId="5467" xr:uid="{00000000-0005-0000-0000-0000A7350000}"/>
    <cellStyle name="Normal 136 2 2 4" xfId="14361" xr:uid="{00000000-0005-0000-0000-0000A8350000}"/>
    <cellStyle name="Normal 136 2 2 5" xfId="14362" xr:uid="{00000000-0005-0000-0000-0000A9350000}"/>
    <cellStyle name="Normal 136 2 2 6" xfId="14363" xr:uid="{00000000-0005-0000-0000-0000AA350000}"/>
    <cellStyle name="Normal 136 2 3" xfId="5468" xr:uid="{00000000-0005-0000-0000-0000AB350000}"/>
    <cellStyle name="Normal 136 2 3 2" xfId="5469" xr:uid="{00000000-0005-0000-0000-0000AC350000}"/>
    <cellStyle name="Normal 136 2 3 3" xfId="14364" xr:uid="{00000000-0005-0000-0000-0000AD350000}"/>
    <cellStyle name="Normal 136 2 4" xfId="5470" xr:uid="{00000000-0005-0000-0000-0000AE350000}"/>
    <cellStyle name="Normal 136 2 5" xfId="14365" xr:uid="{00000000-0005-0000-0000-0000AF350000}"/>
    <cellStyle name="Normal 136 2 6" xfId="14366" xr:uid="{00000000-0005-0000-0000-0000B0350000}"/>
    <cellStyle name="Normal 136 2 7" xfId="14367" xr:uid="{00000000-0005-0000-0000-0000B1350000}"/>
    <cellStyle name="Normal 137" xfId="5471" xr:uid="{00000000-0005-0000-0000-0000B2350000}"/>
    <cellStyle name="Normal 137 2" xfId="5472" xr:uid="{00000000-0005-0000-0000-0000B3350000}"/>
    <cellStyle name="Normal 137 2 2" xfId="5473" xr:uid="{00000000-0005-0000-0000-0000B4350000}"/>
    <cellStyle name="Normal 137 2 2 2" xfId="5474" xr:uid="{00000000-0005-0000-0000-0000B5350000}"/>
    <cellStyle name="Normal 137 2 2 2 2" xfId="5475" xr:uid="{00000000-0005-0000-0000-0000B6350000}"/>
    <cellStyle name="Normal 137 2 2 2 3" xfId="14368" xr:uid="{00000000-0005-0000-0000-0000B7350000}"/>
    <cellStyle name="Normal 137 2 2 3" xfId="5476" xr:uid="{00000000-0005-0000-0000-0000B8350000}"/>
    <cellStyle name="Normal 137 2 2 4" xfId="14369" xr:uid="{00000000-0005-0000-0000-0000B9350000}"/>
    <cellStyle name="Normal 137 2 2 5" xfId="14370" xr:uid="{00000000-0005-0000-0000-0000BA350000}"/>
    <cellStyle name="Normal 137 2 2 6" xfId="14371" xr:uid="{00000000-0005-0000-0000-0000BB350000}"/>
    <cellStyle name="Normal 137 2 3" xfId="5477" xr:uid="{00000000-0005-0000-0000-0000BC350000}"/>
    <cellStyle name="Normal 137 2 3 2" xfId="5478" xr:uid="{00000000-0005-0000-0000-0000BD350000}"/>
    <cellStyle name="Normal 137 2 3 3" xfId="14372" xr:uid="{00000000-0005-0000-0000-0000BE350000}"/>
    <cellStyle name="Normal 137 2 4" xfId="5479" xr:uid="{00000000-0005-0000-0000-0000BF350000}"/>
    <cellStyle name="Normal 137 2 5" xfId="14373" xr:uid="{00000000-0005-0000-0000-0000C0350000}"/>
    <cellStyle name="Normal 137 2 6" xfId="14374" xr:uid="{00000000-0005-0000-0000-0000C1350000}"/>
    <cellStyle name="Normal 137 2 7" xfId="14375" xr:uid="{00000000-0005-0000-0000-0000C2350000}"/>
    <cellStyle name="Normal 138" xfId="5480" xr:uid="{00000000-0005-0000-0000-0000C3350000}"/>
    <cellStyle name="Normal 138 2" xfId="5481" xr:uid="{00000000-0005-0000-0000-0000C4350000}"/>
    <cellStyle name="Normal 138 2 2" xfId="5482" xr:uid="{00000000-0005-0000-0000-0000C5350000}"/>
    <cellStyle name="Normal 138 2 2 2" xfId="5483" xr:uid="{00000000-0005-0000-0000-0000C6350000}"/>
    <cellStyle name="Normal 138 2 2 2 2" xfId="5484" xr:uid="{00000000-0005-0000-0000-0000C7350000}"/>
    <cellStyle name="Normal 138 2 2 2 3" xfId="14376" xr:uid="{00000000-0005-0000-0000-0000C8350000}"/>
    <cellStyle name="Normal 138 2 2 3" xfId="5485" xr:uid="{00000000-0005-0000-0000-0000C9350000}"/>
    <cellStyle name="Normal 138 2 2 4" xfId="14377" xr:uid="{00000000-0005-0000-0000-0000CA350000}"/>
    <cellStyle name="Normal 138 2 2 5" xfId="14378" xr:uid="{00000000-0005-0000-0000-0000CB350000}"/>
    <cellStyle name="Normal 138 2 2 6" xfId="14379" xr:uid="{00000000-0005-0000-0000-0000CC350000}"/>
    <cellStyle name="Normal 138 2 3" xfId="5486" xr:uid="{00000000-0005-0000-0000-0000CD350000}"/>
    <cellStyle name="Normal 138 2 3 2" xfId="5487" xr:uid="{00000000-0005-0000-0000-0000CE350000}"/>
    <cellStyle name="Normal 138 2 3 3" xfId="14380" xr:uid="{00000000-0005-0000-0000-0000CF350000}"/>
    <cellStyle name="Normal 138 2 4" xfId="5488" xr:uid="{00000000-0005-0000-0000-0000D0350000}"/>
    <cellStyle name="Normal 138 2 5" xfId="14381" xr:uid="{00000000-0005-0000-0000-0000D1350000}"/>
    <cellStyle name="Normal 138 2 6" xfId="14382" xr:uid="{00000000-0005-0000-0000-0000D2350000}"/>
    <cellStyle name="Normal 138 2 7" xfId="14383" xr:uid="{00000000-0005-0000-0000-0000D3350000}"/>
    <cellStyle name="Normal 138 3" xfId="5489" xr:uid="{00000000-0005-0000-0000-0000D4350000}"/>
    <cellStyle name="Normal 139" xfId="5490" xr:uid="{00000000-0005-0000-0000-0000D5350000}"/>
    <cellStyle name="Normal 139 2" xfId="5491" xr:uid="{00000000-0005-0000-0000-0000D6350000}"/>
    <cellStyle name="Normal 139 2 2" xfId="5492" xr:uid="{00000000-0005-0000-0000-0000D7350000}"/>
    <cellStyle name="Normal 139 2 2 2" xfId="5493" xr:uid="{00000000-0005-0000-0000-0000D8350000}"/>
    <cellStyle name="Normal 139 2 2 2 2" xfId="5494" xr:uid="{00000000-0005-0000-0000-0000D9350000}"/>
    <cellStyle name="Normal 139 2 2 2 3" xfId="14384" xr:uid="{00000000-0005-0000-0000-0000DA350000}"/>
    <cellStyle name="Normal 139 2 2 3" xfId="5495" xr:uid="{00000000-0005-0000-0000-0000DB350000}"/>
    <cellStyle name="Normal 139 2 2 4" xfId="14385" xr:uid="{00000000-0005-0000-0000-0000DC350000}"/>
    <cellStyle name="Normal 139 2 2 5" xfId="14386" xr:uid="{00000000-0005-0000-0000-0000DD350000}"/>
    <cellStyle name="Normal 139 2 2 6" xfId="14387" xr:uid="{00000000-0005-0000-0000-0000DE350000}"/>
    <cellStyle name="Normal 139 2 3" xfId="5496" xr:uid="{00000000-0005-0000-0000-0000DF350000}"/>
    <cellStyle name="Normal 139 2 3 2" xfId="5497" xr:uid="{00000000-0005-0000-0000-0000E0350000}"/>
    <cellStyle name="Normal 139 2 3 3" xfId="14388" xr:uid="{00000000-0005-0000-0000-0000E1350000}"/>
    <cellStyle name="Normal 139 2 4" xfId="5498" xr:uid="{00000000-0005-0000-0000-0000E2350000}"/>
    <cellStyle name="Normal 139 2 5" xfId="14389" xr:uid="{00000000-0005-0000-0000-0000E3350000}"/>
    <cellStyle name="Normal 139 2 6" xfId="14390" xr:uid="{00000000-0005-0000-0000-0000E4350000}"/>
    <cellStyle name="Normal 139 2 7" xfId="14391" xr:uid="{00000000-0005-0000-0000-0000E5350000}"/>
    <cellStyle name="Normal 139 3" xfId="5499" xr:uid="{00000000-0005-0000-0000-0000E6350000}"/>
    <cellStyle name="Normal 14" xfId="5500" xr:uid="{00000000-0005-0000-0000-0000E7350000}"/>
    <cellStyle name="Normal 14 10" xfId="5501" xr:uid="{00000000-0005-0000-0000-0000E8350000}"/>
    <cellStyle name="Normal 14 11" xfId="5502" xr:uid="{00000000-0005-0000-0000-0000E9350000}"/>
    <cellStyle name="Normal 14 12" xfId="5503" xr:uid="{00000000-0005-0000-0000-0000EA350000}"/>
    <cellStyle name="Normal 14 13" xfId="5504" xr:uid="{00000000-0005-0000-0000-0000EB350000}"/>
    <cellStyle name="Normal 14 14" xfId="5505" xr:uid="{00000000-0005-0000-0000-0000EC350000}"/>
    <cellStyle name="Normal 14 15" xfId="5506" xr:uid="{00000000-0005-0000-0000-0000ED350000}"/>
    <cellStyle name="Normal 14 16" xfId="5507" xr:uid="{00000000-0005-0000-0000-0000EE350000}"/>
    <cellStyle name="Normal 14 17" xfId="5508" xr:uid="{00000000-0005-0000-0000-0000EF350000}"/>
    <cellStyle name="Normal 14 18" xfId="5509" xr:uid="{00000000-0005-0000-0000-0000F0350000}"/>
    <cellStyle name="Normal 14 19" xfId="5510" xr:uid="{00000000-0005-0000-0000-0000F1350000}"/>
    <cellStyle name="Normal 14 2" xfId="5511" xr:uid="{00000000-0005-0000-0000-0000F2350000}"/>
    <cellStyle name="Normal 14 20" xfId="5512" xr:uid="{00000000-0005-0000-0000-0000F3350000}"/>
    <cellStyle name="Normal 14 21" xfId="5513" xr:uid="{00000000-0005-0000-0000-0000F4350000}"/>
    <cellStyle name="Normal 14 22" xfId="5514" xr:uid="{00000000-0005-0000-0000-0000F5350000}"/>
    <cellStyle name="Normal 14 23" xfId="5515" xr:uid="{00000000-0005-0000-0000-0000F6350000}"/>
    <cellStyle name="Normal 14 24" xfId="5516" xr:uid="{00000000-0005-0000-0000-0000F7350000}"/>
    <cellStyle name="Normal 14 25" xfId="5517" xr:uid="{00000000-0005-0000-0000-0000F8350000}"/>
    <cellStyle name="Normal 14 26" xfId="5518" xr:uid="{00000000-0005-0000-0000-0000F9350000}"/>
    <cellStyle name="Normal 14 27" xfId="5519" xr:uid="{00000000-0005-0000-0000-0000FA350000}"/>
    <cellStyle name="Normal 14 28" xfId="5520" xr:uid="{00000000-0005-0000-0000-0000FB350000}"/>
    <cellStyle name="Normal 14 29" xfId="5521" xr:uid="{00000000-0005-0000-0000-0000FC350000}"/>
    <cellStyle name="Normal 14 3" xfId="5522" xr:uid="{00000000-0005-0000-0000-0000FD350000}"/>
    <cellStyle name="Normal 14 30" xfId="5523" xr:uid="{00000000-0005-0000-0000-0000FE350000}"/>
    <cellStyle name="Normal 14 31" xfId="5524" xr:uid="{00000000-0005-0000-0000-0000FF350000}"/>
    <cellStyle name="Normal 14 32" xfId="5525" xr:uid="{00000000-0005-0000-0000-000000360000}"/>
    <cellStyle name="Normal 14 33" xfId="5526" xr:uid="{00000000-0005-0000-0000-000001360000}"/>
    <cellStyle name="Normal 14 34" xfId="5527" xr:uid="{00000000-0005-0000-0000-000002360000}"/>
    <cellStyle name="Normal 14 35" xfId="5528" xr:uid="{00000000-0005-0000-0000-000003360000}"/>
    <cellStyle name="Normal 14 36" xfId="5529" xr:uid="{00000000-0005-0000-0000-000004360000}"/>
    <cellStyle name="Normal 14 37" xfId="5530" xr:uid="{00000000-0005-0000-0000-000005360000}"/>
    <cellStyle name="Normal 14 38" xfId="5531" xr:uid="{00000000-0005-0000-0000-000006360000}"/>
    <cellStyle name="Normal 14 39" xfId="5532" xr:uid="{00000000-0005-0000-0000-000007360000}"/>
    <cellStyle name="Normal 14 4" xfId="5533" xr:uid="{00000000-0005-0000-0000-000008360000}"/>
    <cellStyle name="Normal 14 40" xfId="5534" xr:uid="{00000000-0005-0000-0000-000009360000}"/>
    <cellStyle name="Normal 14 41" xfId="5535" xr:uid="{00000000-0005-0000-0000-00000A360000}"/>
    <cellStyle name="Normal 14 42" xfId="5536" xr:uid="{00000000-0005-0000-0000-00000B360000}"/>
    <cellStyle name="Normal 14 43" xfId="5537" xr:uid="{00000000-0005-0000-0000-00000C360000}"/>
    <cellStyle name="Normal 14 44" xfId="5538" xr:uid="{00000000-0005-0000-0000-00000D360000}"/>
    <cellStyle name="Normal 14 45" xfId="5539" xr:uid="{00000000-0005-0000-0000-00000E360000}"/>
    <cellStyle name="Normal 14 46" xfId="5540" xr:uid="{00000000-0005-0000-0000-00000F360000}"/>
    <cellStyle name="Normal 14 47" xfId="5541" xr:uid="{00000000-0005-0000-0000-000010360000}"/>
    <cellStyle name="Normal 14 48" xfId="5542" xr:uid="{00000000-0005-0000-0000-000011360000}"/>
    <cellStyle name="Normal 14 49" xfId="5543" xr:uid="{00000000-0005-0000-0000-000012360000}"/>
    <cellStyle name="Normal 14 5" xfId="5544" xr:uid="{00000000-0005-0000-0000-000013360000}"/>
    <cellStyle name="Normal 14 50" xfId="5545" xr:uid="{00000000-0005-0000-0000-000014360000}"/>
    <cellStyle name="Normal 14 51" xfId="5546" xr:uid="{00000000-0005-0000-0000-000015360000}"/>
    <cellStyle name="Normal 14 52" xfId="5547" xr:uid="{00000000-0005-0000-0000-000016360000}"/>
    <cellStyle name="Normal 14 53" xfId="5548" xr:uid="{00000000-0005-0000-0000-000017360000}"/>
    <cellStyle name="Normal 14 54" xfId="5549" xr:uid="{00000000-0005-0000-0000-000018360000}"/>
    <cellStyle name="Normal 14 55" xfId="5550" xr:uid="{00000000-0005-0000-0000-000019360000}"/>
    <cellStyle name="Normal 14 56" xfId="5551" xr:uid="{00000000-0005-0000-0000-00001A360000}"/>
    <cellStyle name="Normal 14 57" xfId="5552" xr:uid="{00000000-0005-0000-0000-00001B360000}"/>
    <cellStyle name="Normal 14 58" xfId="5553" xr:uid="{00000000-0005-0000-0000-00001C360000}"/>
    <cellStyle name="Normal 14 59" xfId="5554" xr:uid="{00000000-0005-0000-0000-00001D360000}"/>
    <cellStyle name="Normal 14 6" xfId="5555" xr:uid="{00000000-0005-0000-0000-00001E360000}"/>
    <cellStyle name="Normal 14 60" xfId="5556" xr:uid="{00000000-0005-0000-0000-00001F360000}"/>
    <cellStyle name="Normal 14 61" xfId="5557" xr:uid="{00000000-0005-0000-0000-000020360000}"/>
    <cellStyle name="Normal 14 62" xfId="5558" xr:uid="{00000000-0005-0000-0000-000021360000}"/>
    <cellStyle name="Normal 14 63" xfId="5559" xr:uid="{00000000-0005-0000-0000-000022360000}"/>
    <cellStyle name="Normal 14 64" xfId="5560" xr:uid="{00000000-0005-0000-0000-000023360000}"/>
    <cellStyle name="Normal 14 65" xfId="5561" xr:uid="{00000000-0005-0000-0000-000024360000}"/>
    <cellStyle name="Normal 14 66" xfId="5562" xr:uid="{00000000-0005-0000-0000-000025360000}"/>
    <cellStyle name="Normal 14 67" xfId="5563" xr:uid="{00000000-0005-0000-0000-000026360000}"/>
    <cellStyle name="Normal 14 68" xfId="5564" xr:uid="{00000000-0005-0000-0000-000027360000}"/>
    <cellStyle name="Normal 14 69" xfId="14392" xr:uid="{00000000-0005-0000-0000-000028360000}"/>
    <cellStyle name="Normal 14 7" xfId="5565" xr:uid="{00000000-0005-0000-0000-000029360000}"/>
    <cellStyle name="Normal 14 70" xfId="14393" xr:uid="{00000000-0005-0000-0000-00002A360000}"/>
    <cellStyle name="Normal 14 71" xfId="14394" xr:uid="{00000000-0005-0000-0000-00002B360000}"/>
    <cellStyle name="Normal 14 8" xfId="5566" xr:uid="{00000000-0005-0000-0000-00002C360000}"/>
    <cellStyle name="Normal 14 9" xfId="5567" xr:uid="{00000000-0005-0000-0000-00002D360000}"/>
    <cellStyle name="Normal 14_CSB 13Ene10" xfId="5568" xr:uid="{00000000-0005-0000-0000-00002E360000}"/>
    <cellStyle name="Normal 140" xfId="5569" xr:uid="{00000000-0005-0000-0000-00002F360000}"/>
    <cellStyle name="Normal 140 2" xfId="5570" xr:uid="{00000000-0005-0000-0000-000030360000}"/>
    <cellStyle name="Normal 140 2 2" xfId="5571" xr:uid="{00000000-0005-0000-0000-000031360000}"/>
    <cellStyle name="Normal 140 2 2 2" xfId="5572" xr:uid="{00000000-0005-0000-0000-000032360000}"/>
    <cellStyle name="Normal 140 2 2 2 2" xfId="5573" xr:uid="{00000000-0005-0000-0000-000033360000}"/>
    <cellStyle name="Normal 140 2 2 2 3" xfId="14395" xr:uid="{00000000-0005-0000-0000-000034360000}"/>
    <cellStyle name="Normal 140 2 2 3" xfId="5574" xr:uid="{00000000-0005-0000-0000-000035360000}"/>
    <cellStyle name="Normal 140 2 2 4" xfId="14396" xr:uid="{00000000-0005-0000-0000-000036360000}"/>
    <cellStyle name="Normal 140 2 2 5" xfId="14397" xr:uid="{00000000-0005-0000-0000-000037360000}"/>
    <cellStyle name="Normal 140 2 2 6" xfId="14398" xr:uid="{00000000-0005-0000-0000-000038360000}"/>
    <cellStyle name="Normal 140 2 3" xfId="5575" xr:uid="{00000000-0005-0000-0000-000039360000}"/>
    <cellStyle name="Normal 140 2 3 2" xfId="5576" xr:uid="{00000000-0005-0000-0000-00003A360000}"/>
    <cellStyle name="Normal 140 2 3 3" xfId="14399" xr:uid="{00000000-0005-0000-0000-00003B360000}"/>
    <cellStyle name="Normal 140 2 4" xfId="5577" xr:uid="{00000000-0005-0000-0000-00003C360000}"/>
    <cellStyle name="Normal 140 2 5" xfId="14400" xr:uid="{00000000-0005-0000-0000-00003D360000}"/>
    <cellStyle name="Normal 140 2 6" xfId="14401" xr:uid="{00000000-0005-0000-0000-00003E360000}"/>
    <cellStyle name="Normal 140 2 7" xfId="14402" xr:uid="{00000000-0005-0000-0000-00003F360000}"/>
    <cellStyle name="Normal 141" xfId="5578" xr:uid="{00000000-0005-0000-0000-000040360000}"/>
    <cellStyle name="Normal 141 2" xfId="5579" xr:uid="{00000000-0005-0000-0000-000041360000}"/>
    <cellStyle name="Normal 141 2 2" xfId="5580" xr:uid="{00000000-0005-0000-0000-000042360000}"/>
    <cellStyle name="Normal 141 2 2 2" xfId="5581" xr:uid="{00000000-0005-0000-0000-000043360000}"/>
    <cellStyle name="Normal 141 2 2 2 2" xfId="5582" xr:uid="{00000000-0005-0000-0000-000044360000}"/>
    <cellStyle name="Normal 141 2 2 2 3" xfId="14403" xr:uid="{00000000-0005-0000-0000-000045360000}"/>
    <cellStyle name="Normal 141 2 2 3" xfId="5583" xr:uid="{00000000-0005-0000-0000-000046360000}"/>
    <cellStyle name="Normal 141 2 2 4" xfId="14404" xr:uid="{00000000-0005-0000-0000-000047360000}"/>
    <cellStyle name="Normal 141 2 2 5" xfId="14405" xr:uid="{00000000-0005-0000-0000-000048360000}"/>
    <cellStyle name="Normal 141 2 2 6" xfId="14406" xr:uid="{00000000-0005-0000-0000-000049360000}"/>
    <cellStyle name="Normal 141 2 3" xfId="5584" xr:uid="{00000000-0005-0000-0000-00004A360000}"/>
    <cellStyle name="Normal 141 2 3 2" xfId="5585" xr:uid="{00000000-0005-0000-0000-00004B360000}"/>
    <cellStyle name="Normal 141 2 3 3" xfId="14407" xr:uid="{00000000-0005-0000-0000-00004C360000}"/>
    <cellStyle name="Normal 141 2 4" xfId="5586" xr:uid="{00000000-0005-0000-0000-00004D360000}"/>
    <cellStyle name="Normal 141 2 5" xfId="14408" xr:uid="{00000000-0005-0000-0000-00004E360000}"/>
    <cellStyle name="Normal 141 2 6" xfId="14409" xr:uid="{00000000-0005-0000-0000-00004F360000}"/>
    <cellStyle name="Normal 141 2 7" xfId="14410" xr:uid="{00000000-0005-0000-0000-000050360000}"/>
    <cellStyle name="Normal 142" xfId="5587" xr:uid="{00000000-0005-0000-0000-000051360000}"/>
    <cellStyle name="Normal 142 2" xfId="5588" xr:uid="{00000000-0005-0000-0000-000052360000}"/>
    <cellStyle name="Normal 142 2 2" xfId="5589" xr:uid="{00000000-0005-0000-0000-000053360000}"/>
    <cellStyle name="Normal 142 2 2 2" xfId="5590" xr:uid="{00000000-0005-0000-0000-000054360000}"/>
    <cellStyle name="Normal 142 2 2 2 2" xfId="5591" xr:uid="{00000000-0005-0000-0000-000055360000}"/>
    <cellStyle name="Normal 142 2 2 2 3" xfId="14411" xr:uid="{00000000-0005-0000-0000-000056360000}"/>
    <cellStyle name="Normal 142 2 2 3" xfId="5592" xr:uid="{00000000-0005-0000-0000-000057360000}"/>
    <cellStyle name="Normal 142 2 2 4" xfId="14412" xr:uid="{00000000-0005-0000-0000-000058360000}"/>
    <cellStyle name="Normal 142 2 2 5" xfId="14413" xr:uid="{00000000-0005-0000-0000-000059360000}"/>
    <cellStyle name="Normal 142 2 2 6" xfId="14414" xr:uid="{00000000-0005-0000-0000-00005A360000}"/>
    <cellStyle name="Normal 142 2 3" xfId="5593" xr:uid="{00000000-0005-0000-0000-00005B360000}"/>
    <cellStyle name="Normal 142 2 3 2" xfId="5594" xr:uid="{00000000-0005-0000-0000-00005C360000}"/>
    <cellStyle name="Normal 142 2 3 3" xfId="14415" xr:uid="{00000000-0005-0000-0000-00005D360000}"/>
    <cellStyle name="Normal 142 2 4" xfId="5595" xr:uid="{00000000-0005-0000-0000-00005E360000}"/>
    <cellStyle name="Normal 142 2 5" xfId="14416" xr:uid="{00000000-0005-0000-0000-00005F360000}"/>
    <cellStyle name="Normal 142 2 6" xfId="14417" xr:uid="{00000000-0005-0000-0000-000060360000}"/>
    <cellStyle name="Normal 142 2 7" xfId="14418" xr:uid="{00000000-0005-0000-0000-000061360000}"/>
    <cellStyle name="Normal 143" xfId="5596" xr:uid="{00000000-0005-0000-0000-000062360000}"/>
    <cellStyle name="Normal 143 2" xfId="5597" xr:uid="{00000000-0005-0000-0000-000063360000}"/>
    <cellStyle name="Normal 143 3" xfId="10423" xr:uid="{00000000-0005-0000-0000-000064360000}"/>
    <cellStyle name="Normal 144" xfId="5598" xr:uid="{00000000-0005-0000-0000-000065360000}"/>
    <cellStyle name="Normal 144 2" xfId="5599" xr:uid="{00000000-0005-0000-0000-000066360000}"/>
    <cellStyle name="Normal 144 3" xfId="10424" xr:uid="{00000000-0005-0000-0000-000067360000}"/>
    <cellStyle name="Normal 145" xfId="5600" xr:uid="{00000000-0005-0000-0000-000068360000}"/>
    <cellStyle name="Normal 145 2" xfId="10425" xr:uid="{00000000-0005-0000-0000-000069360000}"/>
    <cellStyle name="Normal 146" xfId="5601" xr:uid="{00000000-0005-0000-0000-00006A360000}"/>
    <cellStyle name="Normal 146 2" xfId="10432" xr:uid="{00000000-0005-0000-0000-00006B360000}"/>
    <cellStyle name="Normal 147" xfId="5602" xr:uid="{00000000-0005-0000-0000-00006C360000}"/>
    <cellStyle name="Normal 148" xfId="5603" xr:uid="{00000000-0005-0000-0000-00006D360000}"/>
    <cellStyle name="Normal 149" xfId="5604" xr:uid="{00000000-0005-0000-0000-00006E360000}"/>
    <cellStyle name="Normal 15" xfId="5605" xr:uid="{00000000-0005-0000-0000-00006F360000}"/>
    <cellStyle name="Normal 15 10" xfId="5606" xr:uid="{00000000-0005-0000-0000-000070360000}"/>
    <cellStyle name="Normal 15 11" xfId="5607" xr:uid="{00000000-0005-0000-0000-000071360000}"/>
    <cellStyle name="Normal 15 12" xfId="5608" xr:uid="{00000000-0005-0000-0000-000072360000}"/>
    <cellStyle name="Normal 15 13" xfId="5609" xr:uid="{00000000-0005-0000-0000-000073360000}"/>
    <cellStyle name="Normal 15 14" xfId="5610" xr:uid="{00000000-0005-0000-0000-000074360000}"/>
    <cellStyle name="Normal 15 15" xfId="5611" xr:uid="{00000000-0005-0000-0000-000075360000}"/>
    <cellStyle name="Normal 15 16" xfId="5612" xr:uid="{00000000-0005-0000-0000-000076360000}"/>
    <cellStyle name="Normal 15 17" xfId="5613" xr:uid="{00000000-0005-0000-0000-000077360000}"/>
    <cellStyle name="Normal 15 18" xfId="5614" xr:uid="{00000000-0005-0000-0000-000078360000}"/>
    <cellStyle name="Normal 15 19" xfId="5615" xr:uid="{00000000-0005-0000-0000-000079360000}"/>
    <cellStyle name="Normal 15 2" xfId="5616" xr:uid="{00000000-0005-0000-0000-00007A360000}"/>
    <cellStyle name="Normal 15 2 10" xfId="5617" xr:uid="{00000000-0005-0000-0000-00007B360000}"/>
    <cellStyle name="Normal 15 2 10 2" xfId="5618" xr:uid="{00000000-0005-0000-0000-00007C360000}"/>
    <cellStyle name="Normal 15 2 10 2 2" xfId="5619" xr:uid="{00000000-0005-0000-0000-00007D360000}"/>
    <cellStyle name="Normal 15 2 10 2 3" xfId="14419" xr:uid="{00000000-0005-0000-0000-00007E360000}"/>
    <cellStyle name="Normal 15 2 10 3" xfId="5620" xr:uid="{00000000-0005-0000-0000-00007F360000}"/>
    <cellStyle name="Normal 15 2 10 4" xfId="14420" xr:uid="{00000000-0005-0000-0000-000080360000}"/>
    <cellStyle name="Normal 15 2 10 5" xfId="14421" xr:uid="{00000000-0005-0000-0000-000081360000}"/>
    <cellStyle name="Normal 15 2 10 6" xfId="14422" xr:uid="{00000000-0005-0000-0000-000082360000}"/>
    <cellStyle name="Normal 15 2 11" xfId="5621" xr:uid="{00000000-0005-0000-0000-000083360000}"/>
    <cellStyle name="Normal 15 2 11 2" xfId="5622" xr:uid="{00000000-0005-0000-0000-000084360000}"/>
    <cellStyle name="Normal 15 2 11 3" xfId="14423" xr:uid="{00000000-0005-0000-0000-000085360000}"/>
    <cellStyle name="Normal 15 2 12" xfId="5623" xr:uid="{00000000-0005-0000-0000-000086360000}"/>
    <cellStyle name="Normal 15 2 13" xfId="14424" xr:uid="{00000000-0005-0000-0000-000087360000}"/>
    <cellStyle name="Normal 15 2 14" xfId="14425" xr:uid="{00000000-0005-0000-0000-000088360000}"/>
    <cellStyle name="Normal 15 2 15" xfId="14426" xr:uid="{00000000-0005-0000-0000-000089360000}"/>
    <cellStyle name="Normal 15 2 2" xfId="5624" xr:uid="{00000000-0005-0000-0000-00008A360000}"/>
    <cellStyle name="Normal 15 2 2 2" xfId="5625" xr:uid="{00000000-0005-0000-0000-00008B360000}"/>
    <cellStyle name="Normal 15 2 2 2 2" xfId="5626" xr:uid="{00000000-0005-0000-0000-00008C360000}"/>
    <cellStyle name="Normal 15 2 2 2 2 2" xfId="5627" xr:uid="{00000000-0005-0000-0000-00008D360000}"/>
    <cellStyle name="Normal 15 2 2 2 2 2 2" xfId="5628" xr:uid="{00000000-0005-0000-0000-00008E360000}"/>
    <cellStyle name="Normal 15 2 2 2 2 2 3" xfId="14427" xr:uid="{00000000-0005-0000-0000-00008F360000}"/>
    <cellStyle name="Normal 15 2 2 2 2 3" xfId="5629" xr:uid="{00000000-0005-0000-0000-000090360000}"/>
    <cellStyle name="Normal 15 2 2 2 2 4" xfId="14428" xr:uid="{00000000-0005-0000-0000-000091360000}"/>
    <cellStyle name="Normal 15 2 2 2 2 5" xfId="14429" xr:uid="{00000000-0005-0000-0000-000092360000}"/>
    <cellStyle name="Normal 15 2 2 2 2 6" xfId="14430" xr:uid="{00000000-0005-0000-0000-000093360000}"/>
    <cellStyle name="Normal 15 2 2 2 3" xfId="5630" xr:uid="{00000000-0005-0000-0000-000094360000}"/>
    <cellStyle name="Normal 15 2 2 2 3 2" xfId="5631" xr:uid="{00000000-0005-0000-0000-000095360000}"/>
    <cellStyle name="Normal 15 2 2 2 3 3" xfId="14431" xr:uid="{00000000-0005-0000-0000-000096360000}"/>
    <cellStyle name="Normal 15 2 2 2 4" xfId="5632" xr:uid="{00000000-0005-0000-0000-000097360000}"/>
    <cellStyle name="Normal 15 2 2 2 5" xfId="14432" xr:uid="{00000000-0005-0000-0000-000098360000}"/>
    <cellStyle name="Normal 15 2 2 2 6" xfId="14433" xr:uid="{00000000-0005-0000-0000-000099360000}"/>
    <cellStyle name="Normal 15 2 2 2 7" xfId="14434" xr:uid="{00000000-0005-0000-0000-00009A360000}"/>
    <cellStyle name="Normal 15 2 2 3" xfId="5633" xr:uid="{00000000-0005-0000-0000-00009B360000}"/>
    <cellStyle name="Normal 15 2 2 3 2" xfId="5634" xr:uid="{00000000-0005-0000-0000-00009C360000}"/>
    <cellStyle name="Normal 15 2 2 3 2 2" xfId="5635" xr:uid="{00000000-0005-0000-0000-00009D360000}"/>
    <cellStyle name="Normal 15 2 2 3 2 2 2" xfId="5636" xr:uid="{00000000-0005-0000-0000-00009E360000}"/>
    <cellStyle name="Normal 15 2 2 3 2 2 2 2" xfId="5637" xr:uid="{00000000-0005-0000-0000-00009F360000}"/>
    <cellStyle name="Normal 15 2 2 3 2 2 2 3" xfId="14435" xr:uid="{00000000-0005-0000-0000-0000A0360000}"/>
    <cellStyle name="Normal 15 2 2 3 2 2 3" xfId="5638" xr:uid="{00000000-0005-0000-0000-0000A1360000}"/>
    <cellStyle name="Normal 15 2 2 3 2 2 4" xfId="14436" xr:uid="{00000000-0005-0000-0000-0000A2360000}"/>
    <cellStyle name="Normal 15 2 2 3 2 2 5" xfId="14437" xr:uid="{00000000-0005-0000-0000-0000A3360000}"/>
    <cellStyle name="Normal 15 2 2 3 2 2 6" xfId="14438" xr:uid="{00000000-0005-0000-0000-0000A4360000}"/>
    <cellStyle name="Normal 15 2 2 3 2 3" xfId="5639" xr:uid="{00000000-0005-0000-0000-0000A5360000}"/>
    <cellStyle name="Normal 15 2 2 3 2 3 2" xfId="5640" xr:uid="{00000000-0005-0000-0000-0000A6360000}"/>
    <cellStyle name="Normal 15 2 2 3 2 3 2 2" xfId="5641" xr:uid="{00000000-0005-0000-0000-0000A7360000}"/>
    <cellStyle name="Normal 15 2 2 3 2 3 2 2 2" xfId="5642" xr:uid="{00000000-0005-0000-0000-0000A8360000}"/>
    <cellStyle name="Normal 15 2 2 3 2 3 2 2 2 2" xfId="5643" xr:uid="{00000000-0005-0000-0000-0000A9360000}"/>
    <cellStyle name="Normal 15 2 2 3 2 3 2 2 2 2 2" xfId="5644" xr:uid="{00000000-0005-0000-0000-0000AA360000}"/>
    <cellStyle name="Normal 15 2 2 3 2 3 2 2 2 3" xfId="5645" xr:uid="{00000000-0005-0000-0000-0000AB360000}"/>
    <cellStyle name="Normal 15 2 2 3 2 3 2 2 2 3 2" xfId="5646" xr:uid="{00000000-0005-0000-0000-0000AC360000}"/>
    <cellStyle name="Normal 15 2 2 3 2 3 2 2 2 4" xfId="5647" xr:uid="{00000000-0005-0000-0000-0000AD360000}"/>
    <cellStyle name="Normal 15 2 2 3 2 3 2 2 2 5" xfId="14439" xr:uid="{00000000-0005-0000-0000-0000AE360000}"/>
    <cellStyle name="Normal 15 2 2 3 2 3 2 2 3" xfId="5648" xr:uid="{00000000-0005-0000-0000-0000AF360000}"/>
    <cellStyle name="Normal 15 2 2 3 2 3 2 2 3 2" xfId="5649" xr:uid="{00000000-0005-0000-0000-0000B0360000}"/>
    <cellStyle name="Normal 15 2 2 3 2 3 2 2 4" xfId="5650" xr:uid="{00000000-0005-0000-0000-0000B1360000}"/>
    <cellStyle name="Normal 15 2 2 3 2 3 2 2 5" xfId="14440" xr:uid="{00000000-0005-0000-0000-0000B2360000}"/>
    <cellStyle name="Normal 15 2 2 3 2 3 2 3" xfId="5651" xr:uid="{00000000-0005-0000-0000-0000B3360000}"/>
    <cellStyle name="Normal 15 2 2 3 2 3 2 3 2" xfId="5652" xr:uid="{00000000-0005-0000-0000-0000B4360000}"/>
    <cellStyle name="Normal 15 2 2 3 2 3 2 4" xfId="5653" xr:uid="{00000000-0005-0000-0000-0000B5360000}"/>
    <cellStyle name="Normal 15 2 2 3 2 3 2 5" xfId="14441" xr:uid="{00000000-0005-0000-0000-0000B6360000}"/>
    <cellStyle name="Normal 15 2 2 3 2 3 3" xfId="5654" xr:uid="{00000000-0005-0000-0000-0000B7360000}"/>
    <cellStyle name="Normal 15 2 2 3 2 3 3 2" xfId="5655" xr:uid="{00000000-0005-0000-0000-0000B8360000}"/>
    <cellStyle name="Normal 15 2 2 3 2 3 3 3" xfId="14442" xr:uid="{00000000-0005-0000-0000-0000B9360000}"/>
    <cellStyle name="Normal 15 2 2 3 2 3 4" xfId="5656" xr:uid="{00000000-0005-0000-0000-0000BA360000}"/>
    <cellStyle name="Normal 15 2 2 3 2 3 5" xfId="14443" xr:uid="{00000000-0005-0000-0000-0000BB360000}"/>
    <cellStyle name="Normal 15 2 2 3 2 3 6" xfId="14444" xr:uid="{00000000-0005-0000-0000-0000BC360000}"/>
    <cellStyle name="Normal 15 2 2 3 2 3 7" xfId="14445" xr:uid="{00000000-0005-0000-0000-0000BD360000}"/>
    <cellStyle name="Normal 15 2 2 3 2 4" xfId="5657" xr:uid="{00000000-0005-0000-0000-0000BE360000}"/>
    <cellStyle name="Normal 15 2 2 3 2 4 2" xfId="5658" xr:uid="{00000000-0005-0000-0000-0000BF360000}"/>
    <cellStyle name="Normal 15 2 2 3 2 4 3" xfId="14446" xr:uid="{00000000-0005-0000-0000-0000C0360000}"/>
    <cellStyle name="Normal 15 2 2 3 2 5" xfId="5659" xr:uid="{00000000-0005-0000-0000-0000C1360000}"/>
    <cellStyle name="Normal 15 2 2 3 2 6" xfId="14447" xr:uid="{00000000-0005-0000-0000-0000C2360000}"/>
    <cellStyle name="Normal 15 2 2 3 2 7" xfId="14448" xr:uid="{00000000-0005-0000-0000-0000C3360000}"/>
    <cellStyle name="Normal 15 2 2 3 2 8" xfId="14449" xr:uid="{00000000-0005-0000-0000-0000C4360000}"/>
    <cellStyle name="Normal 15 2 2 3 3" xfId="5660" xr:uid="{00000000-0005-0000-0000-0000C5360000}"/>
    <cellStyle name="Normal 15 2 2 3 3 2" xfId="5661" xr:uid="{00000000-0005-0000-0000-0000C6360000}"/>
    <cellStyle name="Normal 15 2 2 3 3 2 2" xfId="5662" xr:uid="{00000000-0005-0000-0000-0000C7360000}"/>
    <cellStyle name="Normal 15 2 2 3 3 2 3" xfId="14450" xr:uid="{00000000-0005-0000-0000-0000C8360000}"/>
    <cellStyle name="Normal 15 2 2 3 3 3" xfId="5663" xr:uid="{00000000-0005-0000-0000-0000C9360000}"/>
    <cellStyle name="Normal 15 2 2 3 3 4" xfId="14451" xr:uid="{00000000-0005-0000-0000-0000CA360000}"/>
    <cellStyle name="Normal 15 2 2 3 3 5" xfId="14452" xr:uid="{00000000-0005-0000-0000-0000CB360000}"/>
    <cellStyle name="Normal 15 2 2 3 3 6" xfId="14453" xr:uid="{00000000-0005-0000-0000-0000CC360000}"/>
    <cellStyle name="Normal 15 2 2 3 4" xfId="5664" xr:uid="{00000000-0005-0000-0000-0000CD360000}"/>
    <cellStyle name="Normal 15 2 2 3 4 2" xfId="5665" xr:uid="{00000000-0005-0000-0000-0000CE360000}"/>
    <cellStyle name="Normal 15 2 2 3 4 3" xfId="14454" xr:uid="{00000000-0005-0000-0000-0000CF360000}"/>
    <cellStyle name="Normal 15 2 2 3 5" xfId="5666" xr:uid="{00000000-0005-0000-0000-0000D0360000}"/>
    <cellStyle name="Normal 15 2 2 3 6" xfId="14455" xr:uid="{00000000-0005-0000-0000-0000D1360000}"/>
    <cellStyle name="Normal 15 2 2 3 7" xfId="14456" xr:uid="{00000000-0005-0000-0000-0000D2360000}"/>
    <cellStyle name="Normal 15 2 2 3 8" xfId="14457" xr:uid="{00000000-0005-0000-0000-0000D3360000}"/>
    <cellStyle name="Normal 15 2 2 4" xfId="5667" xr:uid="{00000000-0005-0000-0000-0000D4360000}"/>
    <cellStyle name="Normal 15 2 2 4 2" xfId="5668" xr:uid="{00000000-0005-0000-0000-0000D5360000}"/>
    <cellStyle name="Normal 15 2 2 4 2 2" xfId="5669" xr:uid="{00000000-0005-0000-0000-0000D6360000}"/>
    <cellStyle name="Normal 15 2 2 4 2 3" xfId="14458" xr:uid="{00000000-0005-0000-0000-0000D7360000}"/>
    <cellStyle name="Normal 15 2 2 4 3" xfId="5670" xr:uid="{00000000-0005-0000-0000-0000D8360000}"/>
    <cellStyle name="Normal 15 2 2 4 4" xfId="14459" xr:uid="{00000000-0005-0000-0000-0000D9360000}"/>
    <cellStyle name="Normal 15 2 2 4 5" xfId="14460" xr:uid="{00000000-0005-0000-0000-0000DA360000}"/>
    <cellStyle name="Normal 15 2 2 4 6" xfId="14461" xr:uid="{00000000-0005-0000-0000-0000DB360000}"/>
    <cellStyle name="Normal 15 2 2 5" xfId="5671" xr:uid="{00000000-0005-0000-0000-0000DC360000}"/>
    <cellStyle name="Normal 15 2 2 5 2" xfId="5672" xr:uid="{00000000-0005-0000-0000-0000DD360000}"/>
    <cellStyle name="Normal 15 2 2 5 3" xfId="14462" xr:uid="{00000000-0005-0000-0000-0000DE360000}"/>
    <cellStyle name="Normal 15 2 2 6" xfId="5673" xr:uid="{00000000-0005-0000-0000-0000DF360000}"/>
    <cellStyle name="Normal 15 2 2 7" xfId="14463" xr:uid="{00000000-0005-0000-0000-0000E0360000}"/>
    <cellStyle name="Normal 15 2 2 8" xfId="14464" xr:uid="{00000000-0005-0000-0000-0000E1360000}"/>
    <cellStyle name="Normal 15 2 2 9" xfId="14465" xr:uid="{00000000-0005-0000-0000-0000E2360000}"/>
    <cellStyle name="Normal 15 2 3" xfId="5674" xr:uid="{00000000-0005-0000-0000-0000E3360000}"/>
    <cellStyle name="Normal 15 2 3 2" xfId="5675" xr:uid="{00000000-0005-0000-0000-0000E4360000}"/>
    <cellStyle name="Normal 15 2 3 2 2" xfId="5676" xr:uid="{00000000-0005-0000-0000-0000E5360000}"/>
    <cellStyle name="Normal 15 2 3 2 2 2" xfId="5677" xr:uid="{00000000-0005-0000-0000-0000E6360000}"/>
    <cellStyle name="Normal 15 2 3 2 2 3" xfId="14466" xr:uid="{00000000-0005-0000-0000-0000E7360000}"/>
    <cellStyle name="Normal 15 2 3 2 3" xfId="5678" xr:uid="{00000000-0005-0000-0000-0000E8360000}"/>
    <cellStyle name="Normal 15 2 3 2 4" xfId="14467" xr:uid="{00000000-0005-0000-0000-0000E9360000}"/>
    <cellStyle name="Normal 15 2 3 2 5" xfId="14468" xr:uid="{00000000-0005-0000-0000-0000EA360000}"/>
    <cellStyle name="Normal 15 2 3 2 6" xfId="14469" xr:uid="{00000000-0005-0000-0000-0000EB360000}"/>
    <cellStyle name="Normal 15 2 3 3" xfId="5679" xr:uid="{00000000-0005-0000-0000-0000EC360000}"/>
    <cellStyle name="Normal 15 2 3 3 2" xfId="5680" xr:uid="{00000000-0005-0000-0000-0000ED360000}"/>
    <cellStyle name="Normal 15 2 3 3 3" xfId="14470" xr:uid="{00000000-0005-0000-0000-0000EE360000}"/>
    <cellStyle name="Normal 15 2 3 4" xfId="5681" xr:uid="{00000000-0005-0000-0000-0000EF360000}"/>
    <cellStyle name="Normal 15 2 3 5" xfId="14471" xr:uid="{00000000-0005-0000-0000-0000F0360000}"/>
    <cellStyle name="Normal 15 2 3 6" xfId="14472" xr:uid="{00000000-0005-0000-0000-0000F1360000}"/>
    <cellStyle name="Normal 15 2 3 7" xfId="14473" xr:uid="{00000000-0005-0000-0000-0000F2360000}"/>
    <cellStyle name="Normal 15 2 4" xfId="5682" xr:uid="{00000000-0005-0000-0000-0000F3360000}"/>
    <cellStyle name="Normal 15 2 4 2" xfId="5683" xr:uid="{00000000-0005-0000-0000-0000F4360000}"/>
    <cellStyle name="Normal 15 2 4 2 2" xfId="5684" xr:uid="{00000000-0005-0000-0000-0000F5360000}"/>
    <cellStyle name="Normal 15 2 4 2 2 2" xfId="5685" xr:uid="{00000000-0005-0000-0000-0000F6360000}"/>
    <cellStyle name="Normal 15 2 4 2 2 2 2" xfId="5686" xr:uid="{00000000-0005-0000-0000-0000F7360000}"/>
    <cellStyle name="Normal 15 2 4 2 2 2 3" xfId="14474" xr:uid="{00000000-0005-0000-0000-0000F8360000}"/>
    <cellStyle name="Normal 15 2 4 2 2 3" xfId="5687" xr:uid="{00000000-0005-0000-0000-0000F9360000}"/>
    <cellStyle name="Normal 15 2 4 2 2 4" xfId="14475" xr:uid="{00000000-0005-0000-0000-0000FA360000}"/>
    <cellStyle name="Normal 15 2 4 2 2 5" xfId="14476" xr:uid="{00000000-0005-0000-0000-0000FB360000}"/>
    <cellStyle name="Normal 15 2 4 2 2 6" xfId="14477" xr:uid="{00000000-0005-0000-0000-0000FC360000}"/>
    <cellStyle name="Normal 15 2 4 2 3" xfId="5688" xr:uid="{00000000-0005-0000-0000-0000FD360000}"/>
    <cellStyle name="Normal 15 2 4 2 3 2" xfId="5689" xr:uid="{00000000-0005-0000-0000-0000FE360000}"/>
    <cellStyle name="Normal 15 2 4 2 3 2 2" xfId="5690" xr:uid="{00000000-0005-0000-0000-0000FF360000}"/>
    <cellStyle name="Normal 15 2 4 2 3 3" xfId="5691" xr:uid="{00000000-0005-0000-0000-000000370000}"/>
    <cellStyle name="Normal 15 2 4 2 3 3 2" xfId="5692" xr:uid="{00000000-0005-0000-0000-000001370000}"/>
    <cellStyle name="Normal 15 2 4 2 3 4" xfId="5693" xr:uid="{00000000-0005-0000-0000-000002370000}"/>
    <cellStyle name="Normal 15 2 4 2 3 5" xfId="14478" xr:uid="{00000000-0005-0000-0000-000003370000}"/>
    <cellStyle name="Normal 15 2 4 2 4" xfId="5694" xr:uid="{00000000-0005-0000-0000-000004370000}"/>
    <cellStyle name="Normal 15 2 4 2 4 2" xfId="5695" xr:uid="{00000000-0005-0000-0000-000005370000}"/>
    <cellStyle name="Normal 15 2 4 2 4 3" xfId="14479" xr:uid="{00000000-0005-0000-0000-000006370000}"/>
    <cellStyle name="Normal 15 2 4 2 5" xfId="5696" xr:uid="{00000000-0005-0000-0000-000007370000}"/>
    <cellStyle name="Normal 15 2 4 2 6" xfId="14480" xr:uid="{00000000-0005-0000-0000-000008370000}"/>
    <cellStyle name="Normal 15 2 4 2 7" xfId="14481" xr:uid="{00000000-0005-0000-0000-000009370000}"/>
    <cellStyle name="Normal 15 2 4 2 8" xfId="14482" xr:uid="{00000000-0005-0000-0000-00000A370000}"/>
    <cellStyle name="Normal 15 2 4 3" xfId="5697" xr:uid="{00000000-0005-0000-0000-00000B370000}"/>
    <cellStyle name="Normal 15 2 4 3 10" xfId="14483" xr:uid="{00000000-0005-0000-0000-00000C370000}"/>
    <cellStyle name="Normal 15 2 4 3 2" xfId="5698" xr:uid="{00000000-0005-0000-0000-00000D370000}"/>
    <cellStyle name="Normal 15 2 4 3 2 2" xfId="5699" xr:uid="{00000000-0005-0000-0000-00000E370000}"/>
    <cellStyle name="Normal 15 2 4 3 2 2 2" xfId="5700" xr:uid="{00000000-0005-0000-0000-00000F370000}"/>
    <cellStyle name="Normal 15 2 4 3 2 2 2 2" xfId="5701" xr:uid="{00000000-0005-0000-0000-000010370000}"/>
    <cellStyle name="Normal 15 2 4 3 2 2 2 3" xfId="14484" xr:uid="{00000000-0005-0000-0000-000011370000}"/>
    <cellStyle name="Normal 15 2 4 3 2 2 3" xfId="5702" xr:uid="{00000000-0005-0000-0000-000012370000}"/>
    <cellStyle name="Normal 15 2 4 3 2 2 4" xfId="14485" xr:uid="{00000000-0005-0000-0000-000013370000}"/>
    <cellStyle name="Normal 15 2 4 3 2 2 5" xfId="14486" xr:uid="{00000000-0005-0000-0000-000014370000}"/>
    <cellStyle name="Normal 15 2 4 3 2 2 6" xfId="14487" xr:uid="{00000000-0005-0000-0000-000015370000}"/>
    <cellStyle name="Normal 15 2 4 3 2 3" xfId="5703" xr:uid="{00000000-0005-0000-0000-000016370000}"/>
    <cellStyle name="Normal 15 2 4 3 2 3 2" xfId="5704" xr:uid="{00000000-0005-0000-0000-000017370000}"/>
    <cellStyle name="Normal 15 2 4 3 2 3 2 2" xfId="5705" xr:uid="{00000000-0005-0000-0000-000018370000}"/>
    <cellStyle name="Normal 15 2 4 3 2 3 3" xfId="5706" xr:uid="{00000000-0005-0000-0000-000019370000}"/>
    <cellStyle name="Normal 15 2 4 3 2 3 3 2" xfId="5707" xr:uid="{00000000-0005-0000-0000-00001A370000}"/>
    <cellStyle name="Normal 15 2 4 3 2 3 4" xfId="5708" xr:uid="{00000000-0005-0000-0000-00001B370000}"/>
    <cellStyle name="Normal 15 2 4 3 2 3 5" xfId="14488" xr:uid="{00000000-0005-0000-0000-00001C370000}"/>
    <cellStyle name="Normal 15 2 4 3 2 4" xfId="5709" xr:uid="{00000000-0005-0000-0000-00001D370000}"/>
    <cellStyle name="Normal 15 2 4 3 2 4 2" xfId="5710" xr:uid="{00000000-0005-0000-0000-00001E370000}"/>
    <cellStyle name="Normal 15 2 4 3 2 4 3" xfId="14489" xr:uid="{00000000-0005-0000-0000-00001F370000}"/>
    <cellStyle name="Normal 15 2 4 3 2 5" xfId="5711" xr:uid="{00000000-0005-0000-0000-000020370000}"/>
    <cellStyle name="Normal 15 2 4 3 2 6" xfId="14490" xr:uid="{00000000-0005-0000-0000-000021370000}"/>
    <cellStyle name="Normal 15 2 4 3 2 7" xfId="14491" xr:uid="{00000000-0005-0000-0000-000022370000}"/>
    <cellStyle name="Normal 15 2 4 3 2 8" xfId="14492" xr:uid="{00000000-0005-0000-0000-000023370000}"/>
    <cellStyle name="Normal 15 2 4 3 3" xfId="5712" xr:uid="{00000000-0005-0000-0000-000024370000}"/>
    <cellStyle name="Normal 15 2 4 3 3 2" xfId="5713" xr:uid="{00000000-0005-0000-0000-000025370000}"/>
    <cellStyle name="Normal 15 2 4 3 3 2 2" xfId="5714" xr:uid="{00000000-0005-0000-0000-000026370000}"/>
    <cellStyle name="Normal 15 2 4 3 3 2 2 2" xfId="5715" xr:uid="{00000000-0005-0000-0000-000027370000}"/>
    <cellStyle name="Normal 15 2 4 3 3 2 2 3" xfId="14493" xr:uid="{00000000-0005-0000-0000-000028370000}"/>
    <cellStyle name="Normal 15 2 4 3 3 2 3" xfId="5716" xr:uid="{00000000-0005-0000-0000-000029370000}"/>
    <cellStyle name="Normal 15 2 4 3 3 2 4" xfId="14494" xr:uid="{00000000-0005-0000-0000-00002A370000}"/>
    <cellStyle name="Normal 15 2 4 3 3 2 5" xfId="14495" xr:uid="{00000000-0005-0000-0000-00002B370000}"/>
    <cellStyle name="Normal 15 2 4 3 3 2 6" xfId="14496" xr:uid="{00000000-0005-0000-0000-00002C370000}"/>
    <cellStyle name="Normal 15 2 4 3 3 3" xfId="5717" xr:uid="{00000000-0005-0000-0000-00002D370000}"/>
    <cellStyle name="Normal 15 2 4 3 3 3 2" xfId="5718" xr:uid="{00000000-0005-0000-0000-00002E370000}"/>
    <cellStyle name="Normal 15 2 4 3 3 3 3" xfId="14497" xr:uid="{00000000-0005-0000-0000-00002F370000}"/>
    <cellStyle name="Normal 15 2 4 3 3 4" xfId="5719" xr:uid="{00000000-0005-0000-0000-000030370000}"/>
    <cellStyle name="Normal 15 2 4 3 3 5" xfId="14498" xr:uid="{00000000-0005-0000-0000-000031370000}"/>
    <cellStyle name="Normal 15 2 4 3 3 6" xfId="14499" xr:uid="{00000000-0005-0000-0000-000032370000}"/>
    <cellStyle name="Normal 15 2 4 3 3 7" xfId="14500" xr:uid="{00000000-0005-0000-0000-000033370000}"/>
    <cellStyle name="Normal 15 2 4 3 4" xfId="5720" xr:uid="{00000000-0005-0000-0000-000034370000}"/>
    <cellStyle name="Normal 15 2 4 3 4 2" xfId="5721" xr:uid="{00000000-0005-0000-0000-000035370000}"/>
    <cellStyle name="Normal 15 2 4 3 4 2 2" xfId="5722" xr:uid="{00000000-0005-0000-0000-000036370000}"/>
    <cellStyle name="Normal 15 2 4 3 4 2 3" xfId="14501" xr:uid="{00000000-0005-0000-0000-000037370000}"/>
    <cellStyle name="Normal 15 2 4 3 4 3" xfId="5723" xr:uid="{00000000-0005-0000-0000-000038370000}"/>
    <cellStyle name="Normal 15 2 4 3 4 4" xfId="14502" xr:uid="{00000000-0005-0000-0000-000039370000}"/>
    <cellStyle name="Normal 15 2 4 3 4 5" xfId="14503" xr:uid="{00000000-0005-0000-0000-00003A370000}"/>
    <cellStyle name="Normal 15 2 4 3 4 6" xfId="14504" xr:uid="{00000000-0005-0000-0000-00003B370000}"/>
    <cellStyle name="Normal 15 2 4 3 5" xfId="5724" xr:uid="{00000000-0005-0000-0000-00003C370000}"/>
    <cellStyle name="Normal 15 2 4 3 5 2" xfId="5725" xr:uid="{00000000-0005-0000-0000-00003D370000}"/>
    <cellStyle name="Normal 15 2 4 3 5 2 2" xfId="5726" xr:uid="{00000000-0005-0000-0000-00003E370000}"/>
    <cellStyle name="Normal 15 2 4 3 5 2 2 2" xfId="5727" xr:uid="{00000000-0005-0000-0000-00003F370000}"/>
    <cellStyle name="Normal 15 2 4 3 5 2 2 2 2" xfId="5728" xr:uid="{00000000-0005-0000-0000-000040370000}"/>
    <cellStyle name="Normal 15 2 4 3 5 2 2 3" xfId="5729" xr:uid="{00000000-0005-0000-0000-000041370000}"/>
    <cellStyle name="Normal 15 2 4 3 5 2 2 3 2" xfId="5730" xr:uid="{00000000-0005-0000-0000-000042370000}"/>
    <cellStyle name="Normal 15 2 4 3 5 2 2 4" xfId="5731" xr:uid="{00000000-0005-0000-0000-000043370000}"/>
    <cellStyle name="Normal 15 2 4 3 5 2 2 5" xfId="14505" xr:uid="{00000000-0005-0000-0000-000044370000}"/>
    <cellStyle name="Normal 15 2 4 3 5 2 3" xfId="5732" xr:uid="{00000000-0005-0000-0000-000045370000}"/>
    <cellStyle name="Normal 15 2 4 3 5 2 3 2" xfId="5733" xr:uid="{00000000-0005-0000-0000-000046370000}"/>
    <cellStyle name="Normal 15 2 4 3 5 2 4" xfId="5734" xr:uid="{00000000-0005-0000-0000-000047370000}"/>
    <cellStyle name="Normal 15 2 4 3 5 2 5" xfId="14506" xr:uid="{00000000-0005-0000-0000-000048370000}"/>
    <cellStyle name="Normal 15 2 4 3 5 3" xfId="5735" xr:uid="{00000000-0005-0000-0000-000049370000}"/>
    <cellStyle name="Normal 15 2 4 3 5 3 2" xfId="5736" xr:uid="{00000000-0005-0000-0000-00004A370000}"/>
    <cellStyle name="Normal 15 2 4 3 5 3 3" xfId="14507" xr:uid="{00000000-0005-0000-0000-00004B370000}"/>
    <cellStyle name="Normal 15 2 4 3 5 4" xfId="5737" xr:uid="{00000000-0005-0000-0000-00004C370000}"/>
    <cellStyle name="Normal 15 2 4 3 5 5" xfId="14508" xr:uid="{00000000-0005-0000-0000-00004D370000}"/>
    <cellStyle name="Normal 15 2 4 3 5 6" xfId="14509" xr:uid="{00000000-0005-0000-0000-00004E370000}"/>
    <cellStyle name="Normal 15 2 4 3 5 7" xfId="14510" xr:uid="{00000000-0005-0000-0000-00004F370000}"/>
    <cellStyle name="Normal 15 2 4 3 6" xfId="5738" xr:uid="{00000000-0005-0000-0000-000050370000}"/>
    <cellStyle name="Normal 15 2 4 3 6 2" xfId="5739" xr:uid="{00000000-0005-0000-0000-000051370000}"/>
    <cellStyle name="Normal 15 2 4 3 6 3" xfId="14511" xr:uid="{00000000-0005-0000-0000-000052370000}"/>
    <cellStyle name="Normal 15 2 4 3 7" xfId="5740" xr:uid="{00000000-0005-0000-0000-000053370000}"/>
    <cellStyle name="Normal 15 2 4 3 8" xfId="14512" xr:uid="{00000000-0005-0000-0000-000054370000}"/>
    <cellStyle name="Normal 15 2 4 3 9" xfId="14513" xr:uid="{00000000-0005-0000-0000-000055370000}"/>
    <cellStyle name="Normal 15 2 4 4" xfId="5741" xr:uid="{00000000-0005-0000-0000-000056370000}"/>
    <cellStyle name="Normal 15 2 4 4 2" xfId="5742" xr:uid="{00000000-0005-0000-0000-000057370000}"/>
    <cellStyle name="Normal 15 2 4 4 2 2" xfId="5743" xr:uid="{00000000-0005-0000-0000-000058370000}"/>
    <cellStyle name="Normal 15 2 4 4 2 3" xfId="14514" xr:uid="{00000000-0005-0000-0000-000059370000}"/>
    <cellStyle name="Normal 15 2 4 4 3" xfId="5744" xr:uid="{00000000-0005-0000-0000-00005A370000}"/>
    <cellStyle name="Normal 15 2 4 4 4" xfId="14515" xr:uid="{00000000-0005-0000-0000-00005B370000}"/>
    <cellStyle name="Normal 15 2 4 4 5" xfId="14516" xr:uid="{00000000-0005-0000-0000-00005C370000}"/>
    <cellStyle name="Normal 15 2 4 4 6" xfId="14517" xr:uid="{00000000-0005-0000-0000-00005D370000}"/>
    <cellStyle name="Normal 15 2 4 5" xfId="5745" xr:uid="{00000000-0005-0000-0000-00005E370000}"/>
    <cellStyle name="Normal 15 2 4 5 2" xfId="5746" xr:uid="{00000000-0005-0000-0000-00005F370000}"/>
    <cellStyle name="Normal 15 2 4 5 3" xfId="14518" xr:uid="{00000000-0005-0000-0000-000060370000}"/>
    <cellStyle name="Normal 15 2 4 6" xfId="5747" xr:uid="{00000000-0005-0000-0000-000061370000}"/>
    <cellStyle name="Normal 15 2 4 7" xfId="14519" xr:uid="{00000000-0005-0000-0000-000062370000}"/>
    <cellStyle name="Normal 15 2 4 8" xfId="14520" xr:uid="{00000000-0005-0000-0000-000063370000}"/>
    <cellStyle name="Normal 15 2 4 9" xfId="14521" xr:uid="{00000000-0005-0000-0000-000064370000}"/>
    <cellStyle name="Normal 15 2 5" xfId="5748" xr:uid="{00000000-0005-0000-0000-000065370000}"/>
    <cellStyle name="Normal 15 2 5 2" xfId="5749" xr:uid="{00000000-0005-0000-0000-000066370000}"/>
    <cellStyle name="Normal 15 2 5 2 2" xfId="5750" xr:uid="{00000000-0005-0000-0000-000067370000}"/>
    <cellStyle name="Normal 15 2 5 2 2 2" xfId="5751" xr:uid="{00000000-0005-0000-0000-000068370000}"/>
    <cellStyle name="Normal 15 2 5 2 2 2 2" xfId="5752" xr:uid="{00000000-0005-0000-0000-000069370000}"/>
    <cellStyle name="Normal 15 2 5 2 2 2 3" xfId="14522" xr:uid="{00000000-0005-0000-0000-00006A370000}"/>
    <cellStyle name="Normal 15 2 5 2 2 3" xfId="5753" xr:uid="{00000000-0005-0000-0000-00006B370000}"/>
    <cellStyle name="Normal 15 2 5 2 2 4" xfId="14523" xr:uid="{00000000-0005-0000-0000-00006C370000}"/>
    <cellStyle name="Normal 15 2 5 2 2 5" xfId="14524" xr:uid="{00000000-0005-0000-0000-00006D370000}"/>
    <cellStyle name="Normal 15 2 5 2 2 6" xfId="14525" xr:uid="{00000000-0005-0000-0000-00006E370000}"/>
    <cellStyle name="Normal 15 2 5 2 3" xfId="5754" xr:uid="{00000000-0005-0000-0000-00006F370000}"/>
    <cellStyle name="Normal 15 2 5 2 3 2" xfId="5755" xr:uid="{00000000-0005-0000-0000-000070370000}"/>
    <cellStyle name="Normal 15 2 5 2 3 2 2" xfId="5756" xr:uid="{00000000-0005-0000-0000-000071370000}"/>
    <cellStyle name="Normal 15 2 5 2 3 3" xfId="5757" xr:uid="{00000000-0005-0000-0000-000072370000}"/>
    <cellStyle name="Normal 15 2 5 2 3 3 2" xfId="5758" xr:uid="{00000000-0005-0000-0000-000073370000}"/>
    <cellStyle name="Normal 15 2 5 2 3 4" xfId="5759" xr:uid="{00000000-0005-0000-0000-000074370000}"/>
    <cellStyle name="Normal 15 2 5 2 3 5" xfId="14526" xr:uid="{00000000-0005-0000-0000-000075370000}"/>
    <cellStyle name="Normal 15 2 5 2 4" xfId="5760" xr:uid="{00000000-0005-0000-0000-000076370000}"/>
    <cellStyle name="Normal 15 2 5 2 4 2" xfId="5761" xr:uid="{00000000-0005-0000-0000-000077370000}"/>
    <cellStyle name="Normal 15 2 5 2 4 3" xfId="14527" xr:uid="{00000000-0005-0000-0000-000078370000}"/>
    <cellStyle name="Normal 15 2 5 2 5" xfId="5762" xr:uid="{00000000-0005-0000-0000-000079370000}"/>
    <cellStyle name="Normal 15 2 5 2 6" xfId="14528" xr:uid="{00000000-0005-0000-0000-00007A370000}"/>
    <cellStyle name="Normal 15 2 5 2 7" xfId="14529" xr:uid="{00000000-0005-0000-0000-00007B370000}"/>
    <cellStyle name="Normal 15 2 5 2 8" xfId="14530" xr:uid="{00000000-0005-0000-0000-00007C370000}"/>
    <cellStyle name="Normal 15 2 5 3" xfId="5763" xr:uid="{00000000-0005-0000-0000-00007D370000}"/>
    <cellStyle name="Normal 15 2 5 3 2" xfId="5764" xr:uid="{00000000-0005-0000-0000-00007E370000}"/>
    <cellStyle name="Normal 15 2 5 3 2 2" xfId="5765" xr:uid="{00000000-0005-0000-0000-00007F370000}"/>
    <cellStyle name="Normal 15 2 5 3 2 2 2" xfId="5766" xr:uid="{00000000-0005-0000-0000-000080370000}"/>
    <cellStyle name="Normal 15 2 5 3 2 2 2 2" xfId="5767" xr:uid="{00000000-0005-0000-0000-000081370000}"/>
    <cellStyle name="Normal 15 2 5 3 2 2 2 3" xfId="14531" xr:uid="{00000000-0005-0000-0000-000082370000}"/>
    <cellStyle name="Normal 15 2 5 3 2 2 3" xfId="5768" xr:uid="{00000000-0005-0000-0000-000083370000}"/>
    <cellStyle name="Normal 15 2 5 3 2 2 4" xfId="14532" xr:uid="{00000000-0005-0000-0000-000084370000}"/>
    <cellStyle name="Normal 15 2 5 3 2 2 5" xfId="14533" xr:uid="{00000000-0005-0000-0000-000085370000}"/>
    <cellStyle name="Normal 15 2 5 3 2 2 6" xfId="14534" xr:uid="{00000000-0005-0000-0000-000086370000}"/>
    <cellStyle name="Normal 15 2 5 3 2 3" xfId="5769" xr:uid="{00000000-0005-0000-0000-000087370000}"/>
    <cellStyle name="Normal 15 2 5 3 2 3 2" xfId="5770" xr:uid="{00000000-0005-0000-0000-000088370000}"/>
    <cellStyle name="Normal 15 2 5 3 2 3 3" xfId="14535" xr:uid="{00000000-0005-0000-0000-000089370000}"/>
    <cellStyle name="Normal 15 2 5 3 2 4" xfId="5771" xr:uid="{00000000-0005-0000-0000-00008A370000}"/>
    <cellStyle name="Normal 15 2 5 3 2 5" xfId="14536" xr:uid="{00000000-0005-0000-0000-00008B370000}"/>
    <cellStyle name="Normal 15 2 5 3 2 6" xfId="14537" xr:uid="{00000000-0005-0000-0000-00008C370000}"/>
    <cellStyle name="Normal 15 2 5 3 2 7" xfId="14538" xr:uid="{00000000-0005-0000-0000-00008D370000}"/>
    <cellStyle name="Normal 15 2 5 3 3" xfId="5772" xr:uid="{00000000-0005-0000-0000-00008E370000}"/>
    <cellStyle name="Normal 15 2 5 3 3 2" xfId="5773" xr:uid="{00000000-0005-0000-0000-00008F370000}"/>
    <cellStyle name="Normal 15 2 5 3 3 2 2" xfId="5774" xr:uid="{00000000-0005-0000-0000-000090370000}"/>
    <cellStyle name="Normal 15 2 5 3 3 2 3" xfId="14539" xr:uid="{00000000-0005-0000-0000-000091370000}"/>
    <cellStyle name="Normal 15 2 5 3 3 3" xfId="5775" xr:uid="{00000000-0005-0000-0000-000092370000}"/>
    <cellStyle name="Normal 15 2 5 3 3 4" xfId="14540" xr:uid="{00000000-0005-0000-0000-000093370000}"/>
    <cellStyle name="Normal 15 2 5 3 3 5" xfId="14541" xr:uid="{00000000-0005-0000-0000-000094370000}"/>
    <cellStyle name="Normal 15 2 5 3 3 6" xfId="14542" xr:uid="{00000000-0005-0000-0000-000095370000}"/>
    <cellStyle name="Normal 15 2 5 3 4" xfId="5776" xr:uid="{00000000-0005-0000-0000-000096370000}"/>
    <cellStyle name="Normal 15 2 5 3 4 2" xfId="5777" xr:uid="{00000000-0005-0000-0000-000097370000}"/>
    <cellStyle name="Normal 15 2 5 3 4 2 2" xfId="5778" xr:uid="{00000000-0005-0000-0000-000098370000}"/>
    <cellStyle name="Normal 15 2 5 3 4 3" xfId="5779" xr:uid="{00000000-0005-0000-0000-000099370000}"/>
    <cellStyle name="Normal 15 2 5 3 4 3 2" xfId="5780" xr:uid="{00000000-0005-0000-0000-00009A370000}"/>
    <cellStyle name="Normal 15 2 5 3 4 4" xfId="5781" xr:uid="{00000000-0005-0000-0000-00009B370000}"/>
    <cellStyle name="Normal 15 2 5 3 4 5" xfId="14543" xr:uid="{00000000-0005-0000-0000-00009C370000}"/>
    <cellStyle name="Normal 15 2 5 3 5" xfId="5782" xr:uid="{00000000-0005-0000-0000-00009D370000}"/>
    <cellStyle name="Normal 15 2 5 3 5 2" xfId="5783" xr:uid="{00000000-0005-0000-0000-00009E370000}"/>
    <cellStyle name="Normal 15 2 5 3 5 3" xfId="14544" xr:uid="{00000000-0005-0000-0000-00009F370000}"/>
    <cellStyle name="Normal 15 2 5 3 6" xfId="5784" xr:uid="{00000000-0005-0000-0000-0000A0370000}"/>
    <cellStyle name="Normal 15 2 5 3 7" xfId="14545" xr:uid="{00000000-0005-0000-0000-0000A1370000}"/>
    <cellStyle name="Normal 15 2 5 3 8" xfId="14546" xr:uid="{00000000-0005-0000-0000-0000A2370000}"/>
    <cellStyle name="Normal 15 2 5 3 9" xfId="14547" xr:uid="{00000000-0005-0000-0000-0000A3370000}"/>
    <cellStyle name="Normal 15 2 5 4" xfId="5785" xr:uid="{00000000-0005-0000-0000-0000A4370000}"/>
    <cellStyle name="Normal 15 2 5 4 2" xfId="5786" xr:uid="{00000000-0005-0000-0000-0000A5370000}"/>
    <cellStyle name="Normal 15 2 5 4 2 2" xfId="5787" xr:uid="{00000000-0005-0000-0000-0000A6370000}"/>
    <cellStyle name="Normal 15 2 5 4 2 3" xfId="14548" xr:uid="{00000000-0005-0000-0000-0000A7370000}"/>
    <cellStyle name="Normal 15 2 5 4 3" xfId="5788" xr:uid="{00000000-0005-0000-0000-0000A8370000}"/>
    <cellStyle name="Normal 15 2 5 4 4" xfId="14549" xr:uid="{00000000-0005-0000-0000-0000A9370000}"/>
    <cellStyle name="Normal 15 2 5 4 5" xfId="14550" xr:uid="{00000000-0005-0000-0000-0000AA370000}"/>
    <cellStyle name="Normal 15 2 5 4 6" xfId="14551" xr:uid="{00000000-0005-0000-0000-0000AB370000}"/>
    <cellStyle name="Normal 15 2 5 5" xfId="5789" xr:uid="{00000000-0005-0000-0000-0000AC370000}"/>
    <cellStyle name="Normal 15 2 5 5 2" xfId="5790" xr:uid="{00000000-0005-0000-0000-0000AD370000}"/>
    <cellStyle name="Normal 15 2 5 5 3" xfId="14552" xr:uid="{00000000-0005-0000-0000-0000AE370000}"/>
    <cellStyle name="Normal 15 2 5 6" xfId="5791" xr:uid="{00000000-0005-0000-0000-0000AF370000}"/>
    <cellStyle name="Normal 15 2 5 7" xfId="14553" xr:uid="{00000000-0005-0000-0000-0000B0370000}"/>
    <cellStyle name="Normal 15 2 5 8" xfId="14554" xr:uid="{00000000-0005-0000-0000-0000B1370000}"/>
    <cellStyle name="Normal 15 2 5 9" xfId="14555" xr:uid="{00000000-0005-0000-0000-0000B2370000}"/>
    <cellStyle name="Normal 15 2 6" xfId="5792" xr:uid="{00000000-0005-0000-0000-0000B3370000}"/>
    <cellStyle name="Normal 15 2 6 2" xfId="5793" xr:uid="{00000000-0005-0000-0000-0000B4370000}"/>
    <cellStyle name="Normal 15 2 6 2 2" xfId="5794" xr:uid="{00000000-0005-0000-0000-0000B5370000}"/>
    <cellStyle name="Normal 15 2 6 2 2 2" xfId="5795" xr:uid="{00000000-0005-0000-0000-0000B6370000}"/>
    <cellStyle name="Normal 15 2 6 2 2 2 2" xfId="5796" xr:uid="{00000000-0005-0000-0000-0000B7370000}"/>
    <cellStyle name="Normal 15 2 6 2 2 2 3" xfId="14556" xr:uid="{00000000-0005-0000-0000-0000B8370000}"/>
    <cellStyle name="Normal 15 2 6 2 2 3" xfId="5797" xr:uid="{00000000-0005-0000-0000-0000B9370000}"/>
    <cellStyle name="Normal 15 2 6 2 2 4" xfId="14557" xr:uid="{00000000-0005-0000-0000-0000BA370000}"/>
    <cellStyle name="Normal 15 2 6 2 2 5" xfId="14558" xr:uid="{00000000-0005-0000-0000-0000BB370000}"/>
    <cellStyle name="Normal 15 2 6 2 2 6" xfId="14559" xr:uid="{00000000-0005-0000-0000-0000BC370000}"/>
    <cellStyle name="Normal 15 2 6 2 3" xfId="5798" xr:uid="{00000000-0005-0000-0000-0000BD370000}"/>
    <cellStyle name="Normal 15 2 6 2 3 2" xfId="5799" xr:uid="{00000000-0005-0000-0000-0000BE370000}"/>
    <cellStyle name="Normal 15 2 6 2 3 2 2" xfId="5800" xr:uid="{00000000-0005-0000-0000-0000BF370000}"/>
    <cellStyle name="Normal 15 2 6 2 3 3" xfId="5801" xr:uid="{00000000-0005-0000-0000-0000C0370000}"/>
    <cellStyle name="Normal 15 2 6 2 3 3 2" xfId="5802" xr:uid="{00000000-0005-0000-0000-0000C1370000}"/>
    <cellStyle name="Normal 15 2 6 2 3 4" xfId="5803" xr:uid="{00000000-0005-0000-0000-0000C2370000}"/>
    <cellStyle name="Normal 15 2 6 2 3 5" xfId="14560" xr:uid="{00000000-0005-0000-0000-0000C3370000}"/>
    <cellStyle name="Normal 15 2 6 2 4" xfId="5804" xr:uid="{00000000-0005-0000-0000-0000C4370000}"/>
    <cellStyle name="Normal 15 2 6 2 4 2" xfId="5805" xr:uid="{00000000-0005-0000-0000-0000C5370000}"/>
    <cellStyle name="Normal 15 2 6 2 4 3" xfId="14561" xr:uid="{00000000-0005-0000-0000-0000C6370000}"/>
    <cellStyle name="Normal 15 2 6 2 5" xfId="5806" xr:uid="{00000000-0005-0000-0000-0000C7370000}"/>
    <cellStyle name="Normal 15 2 6 2 6" xfId="14562" xr:uid="{00000000-0005-0000-0000-0000C8370000}"/>
    <cellStyle name="Normal 15 2 6 2 7" xfId="14563" xr:uid="{00000000-0005-0000-0000-0000C9370000}"/>
    <cellStyle name="Normal 15 2 6 2 8" xfId="14564" xr:uid="{00000000-0005-0000-0000-0000CA370000}"/>
    <cellStyle name="Normal 15 2 6 3" xfId="5807" xr:uid="{00000000-0005-0000-0000-0000CB370000}"/>
    <cellStyle name="Normal 15 2 6 3 2" xfId="5808" xr:uid="{00000000-0005-0000-0000-0000CC370000}"/>
    <cellStyle name="Normal 15 2 6 3 2 2" xfId="5809" xr:uid="{00000000-0005-0000-0000-0000CD370000}"/>
    <cellStyle name="Normal 15 2 6 3 2 3" xfId="14565" xr:uid="{00000000-0005-0000-0000-0000CE370000}"/>
    <cellStyle name="Normal 15 2 6 3 3" xfId="5810" xr:uid="{00000000-0005-0000-0000-0000CF370000}"/>
    <cellStyle name="Normal 15 2 6 3 4" xfId="14566" xr:uid="{00000000-0005-0000-0000-0000D0370000}"/>
    <cellStyle name="Normal 15 2 6 3 5" xfId="14567" xr:uid="{00000000-0005-0000-0000-0000D1370000}"/>
    <cellStyle name="Normal 15 2 6 3 6" xfId="14568" xr:uid="{00000000-0005-0000-0000-0000D2370000}"/>
    <cellStyle name="Normal 15 2 6 4" xfId="5811" xr:uid="{00000000-0005-0000-0000-0000D3370000}"/>
    <cellStyle name="Normal 15 2 6 4 2" xfId="5812" xr:uid="{00000000-0005-0000-0000-0000D4370000}"/>
    <cellStyle name="Normal 15 2 6 4 3" xfId="14569" xr:uid="{00000000-0005-0000-0000-0000D5370000}"/>
    <cellStyle name="Normal 15 2 6 5" xfId="5813" xr:uid="{00000000-0005-0000-0000-0000D6370000}"/>
    <cellStyle name="Normal 15 2 6 6" xfId="14570" xr:uid="{00000000-0005-0000-0000-0000D7370000}"/>
    <cellStyle name="Normal 15 2 6 7" xfId="14571" xr:uid="{00000000-0005-0000-0000-0000D8370000}"/>
    <cellStyle name="Normal 15 2 6 8" xfId="14572" xr:uid="{00000000-0005-0000-0000-0000D9370000}"/>
    <cellStyle name="Normal 15 2 7" xfId="5814" xr:uid="{00000000-0005-0000-0000-0000DA370000}"/>
    <cellStyle name="Normal 15 2 7 2" xfId="5815" xr:uid="{00000000-0005-0000-0000-0000DB370000}"/>
    <cellStyle name="Normal 15 2 7 2 2" xfId="5816" xr:uid="{00000000-0005-0000-0000-0000DC370000}"/>
    <cellStyle name="Normal 15 2 7 2 2 2" xfId="5817" xr:uid="{00000000-0005-0000-0000-0000DD370000}"/>
    <cellStyle name="Normal 15 2 7 2 2 3" xfId="14573" xr:uid="{00000000-0005-0000-0000-0000DE370000}"/>
    <cellStyle name="Normal 15 2 7 2 3" xfId="5818" xr:uid="{00000000-0005-0000-0000-0000DF370000}"/>
    <cellStyle name="Normal 15 2 7 2 4" xfId="14574" xr:uid="{00000000-0005-0000-0000-0000E0370000}"/>
    <cellStyle name="Normal 15 2 7 2 5" xfId="14575" xr:uid="{00000000-0005-0000-0000-0000E1370000}"/>
    <cellStyle name="Normal 15 2 7 2 6" xfId="14576" xr:uid="{00000000-0005-0000-0000-0000E2370000}"/>
    <cellStyle name="Normal 15 2 7 3" xfId="5819" xr:uid="{00000000-0005-0000-0000-0000E3370000}"/>
    <cellStyle name="Normal 15 2 7 3 2" xfId="5820" xr:uid="{00000000-0005-0000-0000-0000E4370000}"/>
    <cellStyle name="Normal 15 2 7 3 2 2" xfId="5821" xr:uid="{00000000-0005-0000-0000-0000E5370000}"/>
    <cellStyle name="Normal 15 2 7 3 2 3" xfId="14577" xr:uid="{00000000-0005-0000-0000-0000E6370000}"/>
    <cellStyle name="Normal 15 2 7 3 3" xfId="5822" xr:uid="{00000000-0005-0000-0000-0000E7370000}"/>
    <cellStyle name="Normal 15 2 7 3 3 2" xfId="5823" xr:uid="{00000000-0005-0000-0000-0000E8370000}"/>
    <cellStyle name="Normal 15 2 7 3 4" xfId="5824" xr:uid="{00000000-0005-0000-0000-0000E9370000}"/>
    <cellStyle name="Normal 15 2 7 3 5" xfId="14578" xr:uid="{00000000-0005-0000-0000-0000EA370000}"/>
    <cellStyle name="Normal 15 2 7 4" xfId="5825" xr:uid="{00000000-0005-0000-0000-0000EB370000}"/>
    <cellStyle name="Normal 15 2 7 4 2" xfId="5826" xr:uid="{00000000-0005-0000-0000-0000EC370000}"/>
    <cellStyle name="Normal 15 2 7 4 3" xfId="14579" xr:uid="{00000000-0005-0000-0000-0000ED370000}"/>
    <cellStyle name="Normal 15 2 7 5" xfId="5827" xr:uid="{00000000-0005-0000-0000-0000EE370000}"/>
    <cellStyle name="Normal 15 2 7 6" xfId="14580" xr:uid="{00000000-0005-0000-0000-0000EF370000}"/>
    <cellStyle name="Normal 15 2 7 7" xfId="14581" xr:uid="{00000000-0005-0000-0000-0000F0370000}"/>
    <cellStyle name="Normal 15 2 7 8" xfId="14582" xr:uid="{00000000-0005-0000-0000-0000F1370000}"/>
    <cellStyle name="Normal 15 2 8" xfId="5828" xr:uid="{00000000-0005-0000-0000-0000F2370000}"/>
    <cellStyle name="Normal 15 2 8 2" xfId="5829" xr:uid="{00000000-0005-0000-0000-0000F3370000}"/>
    <cellStyle name="Normal 15 2 8 2 2" xfId="5830" xr:uid="{00000000-0005-0000-0000-0000F4370000}"/>
    <cellStyle name="Normal 15 2 8 2 2 2" xfId="5831" xr:uid="{00000000-0005-0000-0000-0000F5370000}"/>
    <cellStyle name="Normal 15 2 8 2 2 3" xfId="14583" xr:uid="{00000000-0005-0000-0000-0000F6370000}"/>
    <cellStyle name="Normal 15 2 8 2 3" xfId="5832" xr:uid="{00000000-0005-0000-0000-0000F7370000}"/>
    <cellStyle name="Normal 15 2 8 2 4" xfId="14584" xr:uid="{00000000-0005-0000-0000-0000F8370000}"/>
    <cellStyle name="Normal 15 2 8 2 5" xfId="14585" xr:uid="{00000000-0005-0000-0000-0000F9370000}"/>
    <cellStyle name="Normal 15 2 8 2 6" xfId="14586" xr:uid="{00000000-0005-0000-0000-0000FA370000}"/>
    <cellStyle name="Normal 15 2 8 3" xfId="5833" xr:uid="{00000000-0005-0000-0000-0000FB370000}"/>
    <cellStyle name="Normal 15 2 8 3 2" xfId="5834" xr:uid="{00000000-0005-0000-0000-0000FC370000}"/>
    <cellStyle name="Normal 15 2 8 3 2 2" xfId="5835" xr:uid="{00000000-0005-0000-0000-0000FD370000}"/>
    <cellStyle name="Normal 15 2 8 3 3" xfId="5836" xr:uid="{00000000-0005-0000-0000-0000FE370000}"/>
    <cellStyle name="Normal 15 2 8 3 3 2" xfId="5837" xr:uid="{00000000-0005-0000-0000-0000FF370000}"/>
    <cellStyle name="Normal 15 2 8 3 4" xfId="5838" xr:uid="{00000000-0005-0000-0000-000000380000}"/>
    <cellStyle name="Normal 15 2 8 3 5" xfId="14587" xr:uid="{00000000-0005-0000-0000-000001380000}"/>
    <cellStyle name="Normal 15 2 8 4" xfId="5839" xr:uid="{00000000-0005-0000-0000-000002380000}"/>
    <cellStyle name="Normal 15 2 8 4 2" xfId="5840" xr:uid="{00000000-0005-0000-0000-000003380000}"/>
    <cellStyle name="Normal 15 2 8 4 3" xfId="14588" xr:uid="{00000000-0005-0000-0000-000004380000}"/>
    <cellStyle name="Normal 15 2 8 5" xfId="5841" xr:uid="{00000000-0005-0000-0000-000005380000}"/>
    <cellStyle name="Normal 15 2 8 6" xfId="14589" xr:uid="{00000000-0005-0000-0000-000006380000}"/>
    <cellStyle name="Normal 15 2 8 7" xfId="14590" xr:uid="{00000000-0005-0000-0000-000007380000}"/>
    <cellStyle name="Normal 15 2 8 8" xfId="14591" xr:uid="{00000000-0005-0000-0000-000008380000}"/>
    <cellStyle name="Normal 15 2 9" xfId="5842" xr:uid="{00000000-0005-0000-0000-000009380000}"/>
    <cellStyle name="Normal 15 2 9 2" xfId="5843" xr:uid="{00000000-0005-0000-0000-00000A380000}"/>
    <cellStyle name="Normal 15 2 9 2 2" xfId="5844" xr:uid="{00000000-0005-0000-0000-00000B380000}"/>
    <cellStyle name="Normal 15 2 9 2 2 2" xfId="5845" xr:uid="{00000000-0005-0000-0000-00000C380000}"/>
    <cellStyle name="Normal 15 2 9 2 2 3" xfId="14592" xr:uid="{00000000-0005-0000-0000-00000D380000}"/>
    <cellStyle name="Normal 15 2 9 2 3" xfId="5846" xr:uid="{00000000-0005-0000-0000-00000E380000}"/>
    <cellStyle name="Normal 15 2 9 2 4" xfId="14593" xr:uid="{00000000-0005-0000-0000-00000F380000}"/>
    <cellStyle name="Normal 15 2 9 2 5" xfId="14594" xr:uid="{00000000-0005-0000-0000-000010380000}"/>
    <cellStyle name="Normal 15 2 9 2 6" xfId="14595" xr:uid="{00000000-0005-0000-0000-000011380000}"/>
    <cellStyle name="Normal 15 2 9 3" xfId="5847" xr:uid="{00000000-0005-0000-0000-000012380000}"/>
    <cellStyle name="Normal 15 2 9 3 2" xfId="5848" xr:uid="{00000000-0005-0000-0000-000013380000}"/>
    <cellStyle name="Normal 15 2 9 3 2 2" xfId="5849" xr:uid="{00000000-0005-0000-0000-000014380000}"/>
    <cellStyle name="Normal 15 2 9 3 2 2 2" xfId="5850" xr:uid="{00000000-0005-0000-0000-000015380000}"/>
    <cellStyle name="Normal 15 2 9 3 2 2 2 2" xfId="5851" xr:uid="{00000000-0005-0000-0000-000016380000}"/>
    <cellStyle name="Normal 15 2 9 3 2 2 3" xfId="5852" xr:uid="{00000000-0005-0000-0000-000017380000}"/>
    <cellStyle name="Normal 15 2 9 3 2 2 3 2" xfId="5853" xr:uid="{00000000-0005-0000-0000-000018380000}"/>
    <cellStyle name="Normal 15 2 9 3 2 2 4" xfId="5854" xr:uid="{00000000-0005-0000-0000-000019380000}"/>
    <cellStyle name="Normal 15 2 9 3 2 2 5" xfId="14596" xr:uid="{00000000-0005-0000-0000-00001A380000}"/>
    <cellStyle name="Normal 15 2 9 3 2 3" xfId="5855" xr:uid="{00000000-0005-0000-0000-00001B380000}"/>
    <cellStyle name="Normal 15 2 9 3 2 3 2" xfId="5856" xr:uid="{00000000-0005-0000-0000-00001C380000}"/>
    <cellStyle name="Normal 15 2 9 3 2 4" xfId="5857" xr:uid="{00000000-0005-0000-0000-00001D380000}"/>
    <cellStyle name="Normal 15 2 9 3 2 5" xfId="14597" xr:uid="{00000000-0005-0000-0000-00001E380000}"/>
    <cellStyle name="Normal 15 2 9 3 3" xfId="5858" xr:uid="{00000000-0005-0000-0000-00001F380000}"/>
    <cellStyle name="Normal 15 2 9 3 3 2" xfId="5859" xr:uid="{00000000-0005-0000-0000-000020380000}"/>
    <cellStyle name="Normal 15 2 9 3 3 3" xfId="14598" xr:uid="{00000000-0005-0000-0000-000021380000}"/>
    <cellStyle name="Normal 15 2 9 3 4" xfId="5860" xr:uid="{00000000-0005-0000-0000-000022380000}"/>
    <cellStyle name="Normal 15 2 9 3 5" xfId="14599" xr:uid="{00000000-0005-0000-0000-000023380000}"/>
    <cellStyle name="Normal 15 2 9 3 6" xfId="14600" xr:uid="{00000000-0005-0000-0000-000024380000}"/>
    <cellStyle name="Normal 15 2 9 3 7" xfId="14601" xr:uid="{00000000-0005-0000-0000-000025380000}"/>
    <cellStyle name="Normal 15 2 9 4" xfId="5861" xr:uid="{00000000-0005-0000-0000-000026380000}"/>
    <cellStyle name="Normal 15 2 9 4 2" xfId="5862" xr:uid="{00000000-0005-0000-0000-000027380000}"/>
    <cellStyle name="Normal 15 2 9 4 3" xfId="14602" xr:uid="{00000000-0005-0000-0000-000028380000}"/>
    <cellStyle name="Normal 15 2 9 5" xfId="5863" xr:uid="{00000000-0005-0000-0000-000029380000}"/>
    <cellStyle name="Normal 15 2 9 6" xfId="14603" xr:uid="{00000000-0005-0000-0000-00002A380000}"/>
    <cellStyle name="Normal 15 2 9 7" xfId="14604" xr:uid="{00000000-0005-0000-0000-00002B380000}"/>
    <cellStyle name="Normal 15 2 9 8" xfId="14605" xr:uid="{00000000-0005-0000-0000-00002C380000}"/>
    <cellStyle name="Normal 15 20" xfId="5864" xr:uid="{00000000-0005-0000-0000-00002D380000}"/>
    <cellStyle name="Normal 15 21" xfId="5865" xr:uid="{00000000-0005-0000-0000-00002E380000}"/>
    <cellStyle name="Normal 15 22" xfId="5866" xr:uid="{00000000-0005-0000-0000-00002F380000}"/>
    <cellStyle name="Normal 15 23" xfId="5867" xr:uid="{00000000-0005-0000-0000-000030380000}"/>
    <cellStyle name="Normal 15 24" xfId="5868" xr:uid="{00000000-0005-0000-0000-000031380000}"/>
    <cellStyle name="Normal 15 25" xfId="5869" xr:uid="{00000000-0005-0000-0000-000032380000}"/>
    <cellStyle name="Normal 15 26" xfId="5870" xr:uid="{00000000-0005-0000-0000-000033380000}"/>
    <cellStyle name="Normal 15 27" xfId="5871" xr:uid="{00000000-0005-0000-0000-000034380000}"/>
    <cellStyle name="Normal 15 28" xfId="5872" xr:uid="{00000000-0005-0000-0000-000035380000}"/>
    <cellStyle name="Normal 15 29" xfId="5873" xr:uid="{00000000-0005-0000-0000-000036380000}"/>
    <cellStyle name="Normal 15 3" xfId="5874" xr:uid="{00000000-0005-0000-0000-000037380000}"/>
    <cellStyle name="Normal 15 3 2" xfId="5875" xr:uid="{00000000-0005-0000-0000-000038380000}"/>
    <cellStyle name="Normal 15 3 2 2" xfId="5876" xr:uid="{00000000-0005-0000-0000-000039380000}"/>
    <cellStyle name="Normal 15 3 2 2 2" xfId="5877" xr:uid="{00000000-0005-0000-0000-00003A380000}"/>
    <cellStyle name="Normal 15 3 2 2 2 2" xfId="5878" xr:uid="{00000000-0005-0000-0000-00003B380000}"/>
    <cellStyle name="Normal 15 3 2 2 2 3" xfId="14606" xr:uid="{00000000-0005-0000-0000-00003C380000}"/>
    <cellStyle name="Normal 15 3 2 2 3" xfId="5879" xr:uid="{00000000-0005-0000-0000-00003D380000}"/>
    <cellStyle name="Normal 15 3 2 2 4" xfId="14607" xr:uid="{00000000-0005-0000-0000-00003E380000}"/>
    <cellStyle name="Normal 15 3 2 2 5" xfId="14608" xr:uid="{00000000-0005-0000-0000-00003F380000}"/>
    <cellStyle name="Normal 15 3 2 2 6" xfId="14609" xr:uid="{00000000-0005-0000-0000-000040380000}"/>
    <cellStyle name="Normal 15 3 2 3" xfId="5880" xr:uid="{00000000-0005-0000-0000-000041380000}"/>
    <cellStyle name="Normal 15 3 2 3 2" xfId="5881" xr:uid="{00000000-0005-0000-0000-000042380000}"/>
    <cellStyle name="Normal 15 3 2 3 3" xfId="14610" xr:uid="{00000000-0005-0000-0000-000043380000}"/>
    <cellStyle name="Normal 15 3 2 4" xfId="5882" xr:uid="{00000000-0005-0000-0000-000044380000}"/>
    <cellStyle name="Normal 15 3 2 5" xfId="14611" xr:uid="{00000000-0005-0000-0000-000045380000}"/>
    <cellStyle name="Normal 15 3 2 6" xfId="14612" xr:uid="{00000000-0005-0000-0000-000046380000}"/>
    <cellStyle name="Normal 15 3 2 7" xfId="14613" xr:uid="{00000000-0005-0000-0000-000047380000}"/>
    <cellStyle name="Normal 15 3 3" xfId="5883" xr:uid="{00000000-0005-0000-0000-000048380000}"/>
    <cellStyle name="Normal 15 3 3 2" xfId="5884" xr:uid="{00000000-0005-0000-0000-000049380000}"/>
    <cellStyle name="Normal 15 3 3 2 2" xfId="5885" xr:uid="{00000000-0005-0000-0000-00004A380000}"/>
    <cellStyle name="Normal 15 3 3 2 3" xfId="14614" xr:uid="{00000000-0005-0000-0000-00004B380000}"/>
    <cellStyle name="Normal 15 3 3 3" xfId="5886" xr:uid="{00000000-0005-0000-0000-00004C380000}"/>
    <cellStyle name="Normal 15 3 3 4" xfId="14615" xr:uid="{00000000-0005-0000-0000-00004D380000}"/>
    <cellStyle name="Normal 15 3 3 5" xfId="14616" xr:uid="{00000000-0005-0000-0000-00004E380000}"/>
    <cellStyle name="Normal 15 3 3 6" xfId="14617" xr:uid="{00000000-0005-0000-0000-00004F380000}"/>
    <cellStyle name="Normal 15 3 4" xfId="5887" xr:uid="{00000000-0005-0000-0000-000050380000}"/>
    <cellStyle name="Normal 15 3 4 2" xfId="5888" xr:uid="{00000000-0005-0000-0000-000051380000}"/>
    <cellStyle name="Normal 15 3 4 3" xfId="14618" xr:uid="{00000000-0005-0000-0000-000052380000}"/>
    <cellStyle name="Normal 15 3 5" xfId="5889" xr:uid="{00000000-0005-0000-0000-000053380000}"/>
    <cellStyle name="Normal 15 3 6" xfId="14619" xr:uid="{00000000-0005-0000-0000-000054380000}"/>
    <cellStyle name="Normal 15 3 7" xfId="14620" xr:uid="{00000000-0005-0000-0000-000055380000}"/>
    <cellStyle name="Normal 15 3 8" xfId="14621" xr:uid="{00000000-0005-0000-0000-000056380000}"/>
    <cellStyle name="Normal 15 30" xfId="5890" xr:uid="{00000000-0005-0000-0000-000057380000}"/>
    <cellStyle name="Normal 15 31" xfId="5891" xr:uid="{00000000-0005-0000-0000-000058380000}"/>
    <cellStyle name="Normal 15 32" xfId="5892" xr:uid="{00000000-0005-0000-0000-000059380000}"/>
    <cellStyle name="Normal 15 33" xfId="5893" xr:uid="{00000000-0005-0000-0000-00005A380000}"/>
    <cellStyle name="Normal 15 34" xfId="5894" xr:uid="{00000000-0005-0000-0000-00005B380000}"/>
    <cellStyle name="Normal 15 35" xfId="5895" xr:uid="{00000000-0005-0000-0000-00005C380000}"/>
    <cellStyle name="Normal 15 36" xfId="5896" xr:uid="{00000000-0005-0000-0000-00005D380000}"/>
    <cellStyle name="Normal 15 37" xfId="5897" xr:uid="{00000000-0005-0000-0000-00005E380000}"/>
    <cellStyle name="Normal 15 38" xfId="5898" xr:uid="{00000000-0005-0000-0000-00005F380000}"/>
    <cellStyle name="Normal 15 39" xfId="5899" xr:uid="{00000000-0005-0000-0000-000060380000}"/>
    <cellStyle name="Normal 15 4" xfId="5900" xr:uid="{00000000-0005-0000-0000-000061380000}"/>
    <cellStyle name="Normal 15 4 2" xfId="5901" xr:uid="{00000000-0005-0000-0000-000062380000}"/>
    <cellStyle name="Normal 15 4 2 2" xfId="5902" xr:uid="{00000000-0005-0000-0000-000063380000}"/>
    <cellStyle name="Normal 15 4 2 2 2" xfId="5903" xr:uid="{00000000-0005-0000-0000-000064380000}"/>
    <cellStyle name="Normal 15 4 2 2 3" xfId="14622" xr:uid="{00000000-0005-0000-0000-000065380000}"/>
    <cellStyle name="Normal 15 4 2 3" xfId="5904" xr:uid="{00000000-0005-0000-0000-000066380000}"/>
    <cellStyle name="Normal 15 4 2 4" xfId="14623" xr:uid="{00000000-0005-0000-0000-000067380000}"/>
    <cellStyle name="Normal 15 4 2 5" xfId="14624" xr:uid="{00000000-0005-0000-0000-000068380000}"/>
    <cellStyle name="Normal 15 4 2 6" xfId="14625" xr:uid="{00000000-0005-0000-0000-000069380000}"/>
    <cellStyle name="Normal 15 4 3" xfId="5905" xr:uid="{00000000-0005-0000-0000-00006A380000}"/>
    <cellStyle name="Normal 15 4 3 2" xfId="5906" xr:uid="{00000000-0005-0000-0000-00006B380000}"/>
    <cellStyle name="Normal 15 4 3 3" xfId="14626" xr:uid="{00000000-0005-0000-0000-00006C380000}"/>
    <cellStyle name="Normal 15 4 4" xfId="5907" xr:uid="{00000000-0005-0000-0000-00006D380000}"/>
    <cellStyle name="Normal 15 4 5" xfId="14627" xr:uid="{00000000-0005-0000-0000-00006E380000}"/>
    <cellStyle name="Normal 15 4 6" xfId="14628" xr:uid="{00000000-0005-0000-0000-00006F380000}"/>
    <cellStyle name="Normal 15 4 7" xfId="14629" xr:uid="{00000000-0005-0000-0000-000070380000}"/>
    <cellStyle name="Normal 15 40" xfId="5908" xr:uid="{00000000-0005-0000-0000-000071380000}"/>
    <cellStyle name="Normal 15 41" xfId="5909" xr:uid="{00000000-0005-0000-0000-000072380000}"/>
    <cellStyle name="Normal 15 42" xfId="5910" xr:uid="{00000000-0005-0000-0000-000073380000}"/>
    <cellStyle name="Normal 15 43" xfId="5911" xr:uid="{00000000-0005-0000-0000-000074380000}"/>
    <cellStyle name="Normal 15 44" xfId="5912" xr:uid="{00000000-0005-0000-0000-000075380000}"/>
    <cellStyle name="Normal 15 45" xfId="5913" xr:uid="{00000000-0005-0000-0000-000076380000}"/>
    <cellStyle name="Normal 15 46" xfId="5914" xr:uid="{00000000-0005-0000-0000-000077380000}"/>
    <cellStyle name="Normal 15 47" xfId="5915" xr:uid="{00000000-0005-0000-0000-000078380000}"/>
    <cellStyle name="Normal 15 48" xfId="5916" xr:uid="{00000000-0005-0000-0000-000079380000}"/>
    <cellStyle name="Normal 15 49" xfId="5917" xr:uid="{00000000-0005-0000-0000-00007A380000}"/>
    <cellStyle name="Normal 15 5" xfId="5918" xr:uid="{00000000-0005-0000-0000-00007B380000}"/>
    <cellStyle name="Normal 15 5 2" xfId="14630" xr:uid="{00000000-0005-0000-0000-00007C380000}"/>
    <cellStyle name="Normal 15 50" xfId="5919" xr:uid="{00000000-0005-0000-0000-00007D380000}"/>
    <cellStyle name="Normal 15 51" xfId="5920" xr:uid="{00000000-0005-0000-0000-00007E380000}"/>
    <cellStyle name="Normal 15 52" xfId="5921" xr:uid="{00000000-0005-0000-0000-00007F380000}"/>
    <cellStyle name="Normal 15 53" xfId="5922" xr:uid="{00000000-0005-0000-0000-000080380000}"/>
    <cellStyle name="Normal 15 54" xfId="5923" xr:uid="{00000000-0005-0000-0000-000081380000}"/>
    <cellStyle name="Normal 15 55" xfId="5924" xr:uid="{00000000-0005-0000-0000-000082380000}"/>
    <cellStyle name="Normal 15 56" xfId="5925" xr:uid="{00000000-0005-0000-0000-000083380000}"/>
    <cellStyle name="Normal 15 57" xfId="5926" xr:uid="{00000000-0005-0000-0000-000084380000}"/>
    <cellStyle name="Normal 15 58" xfId="5927" xr:uid="{00000000-0005-0000-0000-000085380000}"/>
    <cellStyle name="Normal 15 59" xfId="5928" xr:uid="{00000000-0005-0000-0000-000086380000}"/>
    <cellStyle name="Normal 15 6" xfId="5929" xr:uid="{00000000-0005-0000-0000-000087380000}"/>
    <cellStyle name="Normal 15 60" xfId="5930" xr:uid="{00000000-0005-0000-0000-000088380000}"/>
    <cellStyle name="Normal 15 61" xfId="5931" xr:uid="{00000000-0005-0000-0000-000089380000}"/>
    <cellStyle name="Normal 15 62" xfId="5932" xr:uid="{00000000-0005-0000-0000-00008A380000}"/>
    <cellStyle name="Normal 15 63" xfId="5933" xr:uid="{00000000-0005-0000-0000-00008B380000}"/>
    <cellStyle name="Normal 15 64" xfId="5934" xr:uid="{00000000-0005-0000-0000-00008C380000}"/>
    <cellStyle name="Normal 15 65" xfId="5935" xr:uid="{00000000-0005-0000-0000-00008D380000}"/>
    <cellStyle name="Normal 15 66" xfId="5936" xr:uid="{00000000-0005-0000-0000-00008E380000}"/>
    <cellStyle name="Normal 15 67" xfId="5937" xr:uid="{00000000-0005-0000-0000-00008F380000}"/>
    <cellStyle name="Normal 15 68" xfId="5938" xr:uid="{00000000-0005-0000-0000-000090380000}"/>
    <cellStyle name="Normal 15 69" xfId="14631" xr:uid="{00000000-0005-0000-0000-000091380000}"/>
    <cellStyle name="Normal 15 7" xfId="5939" xr:uid="{00000000-0005-0000-0000-000092380000}"/>
    <cellStyle name="Normal 15 8" xfId="5940" xr:uid="{00000000-0005-0000-0000-000093380000}"/>
    <cellStyle name="Normal 15 9" xfId="5941" xr:uid="{00000000-0005-0000-0000-000094380000}"/>
    <cellStyle name="Normal 150" xfId="5942" xr:uid="{00000000-0005-0000-0000-000095380000}"/>
    <cellStyle name="Normal 151" xfId="5943" xr:uid="{00000000-0005-0000-0000-000096380000}"/>
    <cellStyle name="Normal 152" xfId="5944" xr:uid="{00000000-0005-0000-0000-000097380000}"/>
    <cellStyle name="Normal 153" xfId="5945" xr:uid="{00000000-0005-0000-0000-000098380000}"/>
    <cellStyle name="Normal 154" xfId="5946" xr:uid="{00000000-0005-0000-0000-000099380000}"/>
    <cellStyle name="Normal 155" xfId="5947" xr:uid="{00000000-0005-0000-0000-00009A380000}"/>
    <cellStyle name="Normal 156" xfId="5948" xr:uid="{00000000-0005-0000-0000-00009B380000}"/>
    <cellStyle name="Normal 157" xfId="5949" xr:uid="{00000000-0005-0000-0000-00009C380000}"/>
    <cellStyle name="Normal 158" xfId="5950" xr:uid="{00000000-0005-0000-0000-00009D380000}"/>
    <cellStyle name="Normal 159" xfId="5951" xr:uid="{00000000-0005-0000-0000-00009E380000}"/>
    <cellStyle name="Normal 16" xfId="5952" xr:uid="{00000000-0005-0000-0000-00009F380000}"/>
    <cellStyle name="Normal 16 2" xfId="5953" xr:uid="{00000000-0005-0000-0000-0000A0380000}"/>
    <cellStyle name="Normal 16 3" xfId="5954" xr:uid="{00000000-0005-0000-0000-0000A1380000}"/>
    <cellStyle name="Normal 16 4" xfId="5955" xr:uid="{00000000-0005-0000-0000-0000A2380000}"/>
    <cellStyle name="Normal 16 4 2" xfId="14632" xr:uid="{00000000-0005-0000-0000-0000A3380000}"/>
    <cellStyle name="Normal 16 4 2 2" xfId="14633" xr:uid="{00000000-0005-0000-0000-0000A4380000}"/>
    <cellStyle name="Normal 16 4 2 2 2" xfId="14634" xr:uid="{00000000-0005-0000-0000-0000A5380000}"/>
    <cellStyle name="Normal 16 4 2 3" xfId="14635" xr:uid="{00000000-0005-0000-0000-0000A6380000}"/>
    <cellStyle name="Normal 16 4 3" xfId="14636" xr:uid="{00000000-0005-0000-0000-0000A7380000}"/>
    <cellStyle name="Normal 16 5" xfId="5956" xr:uid="{00000000-0005-0000-0000-0000A8380000}"/>
    <cellStyle name="Normal 16 5 2" xfId="5957" xr:uid="{00000000-0005-0000-0000-0000A9380000}"/>
    <cellStyle name="Normal 16 5 2 2" xfId="14637" xr:uid="{00000000-0005-0000-0000-0000AA380000}"/>
    <cellStyle name="Normal 16 5 2 2 2" xfId="14638" xr:uid="{00000000-0005-0000-0000-0000AB380000}"/>
    <cellStyle name="Normal 16 5 2 2 2 2" xfId="14639" xr:uid="{00000000-0005-0000-0000-0000AC380000}"/>
    <cellStyle name="Normal 16 5 2 2 3" xfId="14640" xr:uid="{00000000-0005-0000-0000-0000AD380000}"/>
    <cellStyle name="Normal 16 5 2 3" xfId="14641" xr:uid="{00000000-0005-0000-0000-0000AE380000}"/>
    <cellStyle name="Normal 16 5 3" xfId="14642" xr:uid="{00000000-0005-0000-0000-0000AF380000}"/>
    <cellStyle name="Normal 16 5 3 2" xfId="14643" xr:uid="{00000000-0005-0000-0000-0000B0380000}"/>
    <cellStyle name="Normal 16 5 4" xfId="14644" xr:uid="{00000000-0005-0000-0000-0000B1380000}"/>
    <cellStyle name="Normal 16 5 5" xfId="14645" xr:uid="{00000000-0005-0000-0000-0000B2380000}"/>
    <cellStyle name="Normal 16 6" xfId="14646" xr:uid="{00000000-0005-0000-0000-0000B3380000}"/>
    <cellStyle name="Normal 16 6 2" xfId="14647" xr:uid="{00000000-0005-0000-0000-0000B4380000}"/>
    <cellStyle name="Normal 16 7" xfId="14648" xr:uid="{00000000-0005-0000-0000-0000B5380000}"/>
    <cellStyle name="Normal 16 8" xfId="14649" xr:uid="{00000000-0005-0000-0000-0000B6380000}"/>
    <cellStyle name="Normal 16 9" xfId="14650" xr:uid="{00000000-0005-0000-0000-0000B7380000}"/>
    <cellStyle name="Normal 160" xfId="5958" xr:uid="{00000000-0005-0000-0000-0000B8380000}"/>
    <cellStyle name="Normal 161" xfId="5959" xr:uid="{00000000-0005-0000-0000-0000B9380000}"/>
    <cellStyle name="Normal 162" xfId="5960" xr:uid="{00000000-0005-0000-0000-0000BA380000}"/>
    <cellStyle name="Normal 163" xfId="5961" xr:uid="{00000000-0005-0000-0000-0000BB380000}"/>
    <cellStyle name="Normal 164" xfId="5962" xr:uid="{00000000-0005-0000-0000-0000BC380000}"/>
    <cellStyle name="Normal 165" xfId="5963" xr:uid="{00000000-0005-0000-0000-0000BD380000}"/>
    <cellStyle name="Normal 166" xfId="5964" xr:uid="{00000000-0005-0000-0000-0000BE380000}"/>
    <cellStyle name="Normal 167" xfId="5965" xr:uid="{00000000-0005-0000-0000-0000BF380000}"/>
    <cellStyle name="Normal 168" xfId="5966" xr:uid="{00000000-0005-0000-0000-0000C0380000}"/>
    <cellStyle name="Normal 169" xfId="5967" xr:uid="{00000000-0005-0000-0000-0000C1380000}"/>
    <cellStyle name="Normal 17" xfId="5968" xr:uid="{00000000-0005-0000-0000-0000C2380000}"/>
    <cellStyle name="Normal 17 2" xfId="5969" xr:uid="{00000000-0005-0000-0000-0000C3380000}"/>
    <cellStyle name="Normal 17 3" xfId="5970" xr:uid="{00000000-0005-0000-0000-0000C4380000}"/>
    <cellStyle name="Normal 17 4" xfId="5971" xr:uid="{00000000-0005-0000-0000-0000C5380000}"/>
    <cellStyle name="Normal 17 4 2" xfId="14651" xr:uid="{00000000-0005-0000-0000-0000C6380000}"/>
    <cellStyle name="Normal 17 5" xfId="14652" xr:uid="{00000000-0005-0000-0000-0000C7380000}"/>
    <cellStyle name="Normal 17 6" xfId="14653" xr:uid="{00000000-0005-0000-0000-0000C8380000}"/>
    <cellStyle name="Normal 17 7" xfId="14654" xr:uid="{00000000-0005-0000-0000-0000C9380000}"/>
    <cellStyle name="Normal 170" xfId="5972" xr:uid="{00000000-0005-0000-0000-0000CA380000}"/>
    <cellStyle name="Normal 171" xfId="5973" xr:uid="{00000000-0005-0000-0000-0000CB380000}"/>
    <cellStyle name="Normal 172" xfId="5974" xr:uid="{00000000-0005-0000-0000-0000CC380000}"/>
    <cellStyle name="Normal 173" xfId="5975" xr:uid="{00000000-0005-0000-0000-0000CD380000}"/>
    <cellStyle name="Normal 174" xfId="5976" xr:uid="{00000000-0005-0000-0000-0000CE380000}"/>
    <cellStyle name="Normal 175" xfId="5977" xr:uid="{00000000-0005-0000-0000-0000CF380000}"/>
    <cellStyle name="Normal 176" xfId="5978" xr:uid="{00000000-0005-0000-0000-0000D0380000}"/>
    <cellStyle name="Normal 177" xfId="5979" xr:uid="{00000000-0005-0000-0000-0000D1380000}"/>
    <cellStyle name="Normal 178" xfId="5980" xr:uid="{00000000-0005-0000-0000-0000D2380000}"/>
    <cellStyle name="Normal 179" xfId="5981" xr:uid="{00000000-0005-0000-0000-0000D3380000}"/>
    <cellStyle name="Normal 18" xfId="5982" xr:uid="{00000000-0005-0000-0000-0000D4380000}"/>
    <cellStyle name="Normal 18 2" xfId="5983" xr:uid="{00000000-0005-0000-0000-0000D5380000}"/>
    <cellStyle name="Normal 18 2 2" xfId="5984" xr:uid="{00000000-0005-0000-0000-0000D6380000}"/>
    <cellStyle name="Normal 18 2 2 2" xfId="5985" xr:uid="{00000000-0005-0000-0000-0000D7380000}"/>
    <cellStyle name="Normal 18 2 2 2 2" xfId="5986" xr:uid="{00000000-0005-0000-0000-0000D8380000}"/>
    <cellStyle name="Normal 18 2 2 2 2 2" xfId="5987" xr:uid="{00000000-0005-0000-0000-0000D9380000}"/>
    <cellStyle name="Normal 18 2 2 2 2 3" xfId="14655" xr:uid="{00000000-0005-0000-0000-0000DA380000}"/>
    <cellStyle name="Normal 18 2 2 2 3" xfId="5988" xr:uid="{00000000-0005-0000-0000-0000DB380000}"/>
    <cellStyle name="Normal 18 2 2 2 4" xfId="14656" xr:uid="{00000000-0005-0000-0000-0000DC380000}"/>
    <cellStyle name="Normal 18 2 2 2 5" xfId="14657" xr:uid="{00000000-0005-0000-0000-0000DD380000}"/>
    <cellStyle name="Normal 18 2 2 2 6" xfId="14658" xr:uid="{00000000-0005-0000-0000-0000DE380000}"/>
    <cellStyle name="Normal 18 2 2 3" xfId="5989" xr:uid="{00000000-0005-0000-0000-0000DF380000}"/>
    <cellStyle name="Normal 18 2 2 3 2" xfId="5990" xr:uid="{00000000-0005-0000-0000-0000E0380000}"/>
    <cellStyle name="Normal 18 2 2 3 3" xfId="14659" xr:uid="{00000000-0005-0000-0000-0000E1380000}"/>
    <cellStyle name="Normal 18 2 2 4" xfId="5991" xr:uid="{00000000-0005-0000-0000-0000E2380000}"/>
    <cellStyle name="Normal 18 2 2 5" xfId="14660" xr:uid="{00000000-0005-0000-0000-0000E3380000}"/>
    <cellStyle name="Normal 18 2 2 6" xfId="14661" xr:uid="{00000000-0005-0000-0000-0000E4380000}"/>
    <cellStyle name="Normal 18 2 2 7" xfId="14662" xr:uid="{00000000-0005-0000-0000-0000E5380000}"/>
    <cellStyle name="Normal 18 2 3" xfId="5992" xr:uid="{00000000-0005-0000-0000-0000E6380000}"/>
    <cellStyle name="Normal 18 2 3 2" xfId="5993" xr:uid="{00000000-0005-0000-0000-0000E7380000}"/>
    <cellStyle name="Normal 18 2 3 2 2" xfId="5994" xr:uid="{00000000-0005-0000-0000-0000E8380000}"/>
    <cellStyle name="Normal 18 2 3 2 3" xfId="14663" xr:uid="{00000000-0005-0000-0000-0000E9380000}"/>
    <cellStyle name="Normal 18 2 3 3" xfId="5995" xr:uid="{00000000-0005-0000-0000-0000EA380000}"/>
    <cellStyle name="Normal 18 2 3 4" xfId="14664" xr:uid="{00000000-0005-0000-0000-0000EB380000}"/>
    <cellStyle name="Normal 18 2 3 5" xfId="14665" xr:uid="{00000000-0005-0000-0000-0000EC380000}"/>
    <cellStyle name="Normal 18 2 3 6" xfId="14666" xr:uid="{00000000-0005-0000-0000-0000ED380000}"/>
    <cellStyle name="Normal 18 2 4" xfId="5996" xr:uid="{00000000-0005-0000-0000-0000EE380000}"/>
    <cellStyle name="Normal 18 2 4 2" xfId="5997" xr:uid="{00000000-0005-0000-0000-0000EF380000}"/>
    <cellStyle name="Normal 18 2 4 3" xfId="14667" xr:uid="{00000000-0005-0000-0000-0000F0380000}"/>
    <cellStyle name="Normal 18 2 5" xfId="5998" xr:uid="{00000000-0005-0000-0000-0000F1380000}"/>
    <cellStyle name="Normal 18 2 6" xfId="14668" xr:uid="{00000000-0005-0000-0000-0000F2380000}"/>
    <cellStyle name="Normal 18 2 7" xfId="14669" xr:uid="{00000000-0005-0000-0000-0000F3380000}"/>
    <cellStyle name="Normal 18 2 8" xfId="14670" xr:uid="{00000000-0005-0000-0000-0000F4380000}"/>
    <cellStyle name="Normal 18 3" xfId="5999" xr:uid="{00000000-0005-0000-0000-0000F5380000}"/>
    <cellStyle name="Normal 18 3 2" xfId="6000" xr:uid="{00000000-0005-0000-0000-0000F6380000}"/>
    <cellStyle name="Normal 18 3 2 2" xfId="6001" xr:uid="{00000000-0005-0000-0000-0000F7380000}"/>
    <cellStyle name="Normal 18 3 2 2 2" xfId="6002" xr:uid="{00000000-0005-0000-0000-0000F8380000}"/>
    <cellStyle name="Normal 18 3 2 2 3" xfId="14671" xr:uid="{00000000-0005-0000-0000-0000F9380000}"/>
    <cellStyle name="Normal 18 3 2 3" xfId="6003" xr:uid="{00000000-0005-0000-0000-0000FA380000}"/>
    <cellStyle name="Normal 18 3 2 4" xfId="14672" xr:uid="{00000000-0005-0000-0000-0000FB380000}"/>
    <cellStyle name="Normal 18 3 2 5" xfId="14673" xr:uid="{00000000-0005-0000-0000-0000FC380000}"/>
    <cellStyle name="Normal 18 3 2 6" xfId="14674" xr:uid="{00000000-0005-0000-0000-0000FD380000}"/>
    <cellStyle name="Normal 18 3 3" xfId="6004" xr:uid="{00000000-0005-0000-0000-0000FE380000}"/>
    <cellStyle name="Normal 18 3 3 2" xfId="6005" xr:uid="{00000000-0005-0000-0000-0000FF380000}"/>
    <cellStyle name="Normal 18 3 3 3" xfId="14675" xr:uid="{00000000-0005-0000-0000-000000390000}"/>
    <cellStyle name="Normal 18 3 4" xfId="6006" xr:uid="{00000000-0005-0000-0000-000001390000}"/>
    <cellStyle name="Normal 18 3 5" xfId="14676" xr:uid="{00000000-0005-0000-0000-000002390000}"/>
    <cellStyle name="Normal 18 3 6" xfId="14677" xr:uid="{00000000-0005-0000-0000-000003390000}"/>
    <cellStyle name="Normal 18 3 7" xfId="14678" xr:uid="{00000000-0005-0000-0000-000004390000}"/>
    <cellStyle name="Normal 18 4" xfId="6007" xr:uid="{00000000-0005-0000-0000-000005390000}"/>
    <cellStyle name="Normal 18 4 2" xfId="6008" xr:uid="{00000000-0005-0000-0000-000006390000}"/>
    <cellStyle name="Normal 18 4 2 2" xfId="6009" xr:uid="{00000000-0005-0000-0000-000007390000}"/>
    <cellStyle name="Normal 18 4 2 2 2" xfId="6010" xr:uid="{00000000-0005-0000-0000-000008390000}"/>
    <cellStyle name="Normal 18 4 2 2 3" xfId="14679" xr:uid="{00000000-0005-0000-0000-000009390000}"/>
    <cellStyle name="Normal 18 4 2 3" xfId="6011" xr:uid="{00000000-0005-0000-0000-00000A390000}"/>
    <cellStyle name="Normal 18 4 2 4" xfId="14680" xr:uid="{00000000-0005-0000-0000-00000B390000}"/>
    <cellStyle name="Normal 18 4 2 5" xfId="14681" xr:uid="{00000000-0005-0000-0000-00000C390000}"/>
    <cellStyle name="Normal 18 4 2 6" xfId="14682" xr:uid="{00000000-0005-0000-0000-00000D390000}"/>
    <cellStyle name="Normal 18 4 3" xfId="6012" xr:uid="{00000000-0005-0000-0000-00000E390000}"/>
    <cellStyle name="Normal 18 4 3 2" xfId="6013" xr:uid="{00000000-0005-0000-0000-00000F390000}"/>
    <cellStyle name="Normal 18 4 3 3" xfId="14683" xr:uid="{00000000-0005-0000-0000-000010390000}"/>
    <cellStyle name="Normal 18 4 4" xfId="6014" xr:uid="{00000000-0005-0000-0000-000011390000}"/>
    <cellStyle name="Normal 18 4 5" xfId="14684" xr:uid="{00000000-0005-0000-0000-000012390000}"/>
    <cellStyle name="Normal 18 4 6" xfId="14685" xr:uid="{00000000-0005-0000-0000-000013390000}"/>
    <cellStyle name="Normal 18 4 7" xfId="14686" xr:uid="{00000000-0005-0000-0000-000014390000}"/>
    <cellStyle name="Normal 18 5" xfId="14687" xr:uid="{00000000-0005-0000-0000-000015390000}"/>
    <cellStyle name="Normal 18 5 2" xfId="14688" xr:uid="{00000000-0005-0000-0000-000016390000}"/>
    <cellStyle name="Normal 18 6" xfId="14689" xr:uid="{00000000-0005-0000-0000-000017390000}"/>
    <cellStyle name="Normal 18 7" xfId="14690" xr:uid="{00000000-0005-0000-0000-000018390000}"/>
    <cellStyle name="Normal 180" xfId="6015" xr:uid="{00000000-0005-0000-0000-000019390000}"/>
    <cellStyle name="Normal 181" xfId="6016" xr:uid="{00000000-0005-0000-0000-00001A390000}"/>
    <cellStyle name="Normal 182" xfId="6017" xr:uid="{00000000-0005-0000-0000-00001B390000}"/>
    <cellStyle name="Normal 183" xfId="6018" xr:uid="{00000000-0005-0000-0000-00001C390000}"/>
    <cellStyle name="Normal 184" xfId="6019" xr:uid="{00000000-0005-0000-0000-00001D390000}"/>
    <cellStyle name="Normal 185" xfId="6020" xr:uid="{00000000-0005-0000-0000-00001E390000}"/>
    <cellStyle name="Normal 186" xfId="6021" xr:uid="{00000000-0005-0000-0000-00001F390000}"/>
    <cellStyle name="Normal 187" xfId="6022" xr:uid="{00000000-0005-0000-0000-000020390000}"/>
    <cellStyle name="Normal 188" xfId="6023" xr:uid="{00000000-0005-0000-0000-000021390000}"/>
    <cellStyle name="Normal 189" xfId="6024" xr:uid="{00000000-0005-0000-0000-000022390000}"/>
    <cellStyle name="Normal 19" xfId="6025" xr:uid="{00000000-0005-0000-0000-000023390000}"/>
    <cellStyle name="Normal 19 2" xfId="6026" xr:uid="{00000000-0005-0000-0000-000024390000}"/>
    <cellStyle name="Normal 19 2 2" xfId="6027" xr:uid="{00000000-0005-0000-0000-000025390000}"/>
    <cellStyle name="Normal 19 2 2 2" xfId="6028" xr:uid="{00000000-0005-0000-0000-000026390000}"/>
    <cellStyle name="Normal 19 2 2 2 2" xfId="6029" xr:uid="{00000000-0005-0000-0000-000027390000}"/>
    <cellStyle name="Normal 19 2 2 2 2 2" xfId="6030" xr:uid="{00000000-0005-0000-0000-000028390000}"/>
    <cellStyle name="Normal 19 2 2 2 2 3" xfId="14691" xr:uid="{00000000-0005-0000-0000-000029390000}"/>
    <cellStyle name="Normal 19 2 2 2 3" xfId="6031" xr:uid="{00000000-0005-0000-0000-00002A390000}"/>
    <cellStyle name="Normal 19 2 2 2 4" xfId="14692" xr:uid="{00000000-0005-0000-0000-00002B390000}"/>
    <cellStyle name="Normal 19 2 2 2 5" xfId="14693" xr:uid="{00000000-0005-0000-0000-00002C390000}"/>
    <cellStyle name="Normal 19 2 2 2 6" xfId="14694" xr:uid="{00000000-0005-0000-0000-00002D390000}"/>
    <cellStyle name="Normal 19 2 2 3" xfId="6032" xr:uid="{00000000-0005-0000-0000-00002E390000}"/>
    <cellStyle name="Normal 19 2 2 3 2" xfId="6033" xr:uid="{00000000-0005-0000-0000-00002F390000}"/>
    <cellStyle name="Normal 19 2 2 3 3" xfId="14695" xr:uid="{00000000-0005-0000-0000-000030390000}"/>
    <cellStyle name="Normal 19 2 2 4" xfId="6034" xr:uid="{00000000-0005-0000-0000-000031390000}"/>
    <cellStyle name="Normal 19 2 2 5" xfId="14696" xr:uid="{00000000-0005-0000-0000-000032390000}"/>
    <cellStyle name="Normal 19 2 2 6" xfId="14697" xr:uid="{00000000-0005-0000-0000-000033390000}"/>
    <cellStyle name="Normal 19 2 2 7" xfId="14698" xr:uid="{00000000-0005-0000-0000-000034390000}"/>
    <cellStyle name="Normal 19 2 3" xfId="6035" xr:uid="{00000000-0005-0000-0000-000035390000}"/>
    <cellStyle name="Normal 19 2 3 2" xfId="6036" xr:uid="{00000000-0005-0000-0000-000036390000}"/>
    <cellStyle name="Normal 19 2 3 2 2" xfId="6037" xr:uid="{00000000-0005-0000-0000-000037390000}"/>
    <cellStyle name="Normal 19 2 3 2 3" xfId="14699" xr:uid="{00000000-0005-0000-0000-000038390000}"/>
    <cellStyle name="Normal 19 2 3 3" xfId="6038" xr:uid="{00000000-0005-0000-0000-000039390000}"/>
    <cellStyle name="Normal 19 2 3 4" xfId="14700" xr:uid="{00000000-0005-0000-0000-00003A390000}"/>
    <cellStyle name="Normal 19 2 3 5" xfId="14701" xr:uid="{00000000-0005-0000-0000-00003B390000}"/>
    <cellStyle name="Normal 19 2 3 6" xfId="14702" xr:uid="{00000000-0005-0000-0000-00003C390000}"/>
    <cellStyle name="Normal 19 2 4" xfId="6039" xr:uid="{00000000-0005-0000-0000-00003D390000}"/>
    <cellStyle name="Normal 19 2 4 2" xfId="6040" xr:uid="{00000000-0005-0000-0000-00003E390000}"/>
    <cellStyle name="Normal 19 2 4 3" xfId="14703" xr:uid="{00000000-0005-0000-0000-00003F390000}"/>
    <cellStyle name="Normal 19 2 5" xfId="6041" xr:uid="{00000000-0005-0000-0000-000040390000}"/>
    <cellStyle name="Normal 19 2 6" xfId="14704" xr:uid="{00000000-0005-0000-0000-000041390000}"/>
    <cellStyle name="Normal 19 2 7" xfId="14705" xr:uid="{00000000-0005-0000-0000-000042390000}"/>
    <cellStyle name="Normal 19 2 8" xfId="14706" xr:uid="{00000000-0005-0000-0000-000043390000}"/>
    <cellStyle name="Normal 19 3" xfId="6042" xr:uid="{00000000-0005-0000-0000-000044390000}"/>
    <cellStyle name="Normal 19 3 2" xfId="6043" xr:uid="{00000000-0005-0000-0000-000045390000}"/>
    <cellStyle name="Normal 19 3 2 2" xfId="6044" xr:uid="{00000000-0005-0000-0000-000046390000}"/>
    <cellStyle name="Normal 19 3 2 2 2" xfId="6045" xr:uid="{00000000-0005-0000-0000-000047390000}"/>
    <cellStyle name="Normal 19 3 2 2 3" xfId="14707" xr:uid="{00000000-0005-0000-0000-000048390000}"/>
    <cellStyle name="Normal 19 3 2 3" xfId="6046" xr:uid="{00000000-0005-0000-0000-000049390000}"/>
    <cellStyle name="Normal 19 3 2 4" xfId="14708" xr:uid="{00000000-0005-0000-0000-00004A390000}"/>
    <cellStyle name="Normal 19 3 2 5" xfId="14709" xr:uid="{00000000-0005-0000-0000-00004B390000}"/>
    <cellStyle name="Normal 19 3 2 6" xfId="14710" xr:uid="{00000000-0005-0000-0000-00004C390000}"/>
    <cellStyle name="Normal 19 3 3" xfId="6047" xr:uid="{00000000-0005-0000-0000-00004D390000}"/>
    <cellStyle name="Normal 19 3 3 2" xfId="6048" xr:uid="{00000000-0005-0000-0000-00004E390000}"/>
    <cellStyle name="Normal 19 3 3 3" xfId="14711" xr:uid="{00000000-0005-0000-0000-00004F390000}"/>
    <cellStyle name="Normal 19 3 4" xfId="6049" xr:uid="{00000000-0005-0000-0000-000050390000}"/>
    <cellStyle name="Normal 19 3 5" xfId="14712" xr:uid="{00000000-0005-0000-0000-000051390000}"/>
    <cellStyle name="Normal 19 3 6" xfId="14713" xr:uid="{00000000-0005-0000-0000-000052390000}"/>
    <cellStyle name="Normal 19 3 7" xfId="14714" xr:uid="{00000000-0005-0000-0000-000053390000}"/>
    <cellStyle name="Normal 19 4" xfId="6050" xr:uid="{00000000-0005-0000-0000-000054390000}"/>
    <cellStyle name="Normal 19 4 2" xfId="6051" xr:uid="{00000000-0005-0000-0000-000055390000}"/>
    <cellStyle name="Normal 19 4 2 2" xfId="6052" xr:uid="{00000000-0005-0000-0000-000056390000}"/>
    <cellStyle name="Normal 19 4 2 2 2" xfId="6053" xr:uid="{00000000-0005-0000-0000-000057390000}"/>
    <cellStyle name="Normal 19 4 2 2 3" xfId="14715" xr:uid="{00000000-0005-0000-0000-000058390000}"/>
    <cellStyle name="Normal 19 4 2 3" xfId="6054" xr:uid="{00000000-0005-0000-0000-000059390000}"/>
    <cellStyle name="Normal 19 4 2 4" xfId="14716" xr:uid="{00000000-0005-0000-0000-00005A390000}"/>
    <cellStyle name="Normal 19 4 2 5" xfId="14717" xr:uid="{00000000-0005-0000-0000-00005B390000}"/>
    <cellStyle name="Normal 19 4 2 6" xfId="14718" xr:uid="{00000000-0005-0000-0000-00005C390000}"/>
    <cellStyle name="Normal 19 4 3" xfId="6055" xr:uid="{00000000-0005-0000-0000-00005D390000}"/>
    <cellStyle name="Normal 19 4 3 2" xfId="6056" xr:uid="{00000000-0005-0000-0000-00005E390000}"/>
    <cellStyle name="Normal 19 4 3 3" xfId="14719" xr:uid="{00000000-0005-0000-0000-00005F390000}"/>
    <cellStyle name="Normal 19 4 4" xfId="6057" xr:uid="{00000000-0005-0000-0000-000060390000}"/>
    <cellStyle name="Normal 19 4 5" xfId="14720" xr:uid="{00000000-0005-0000-0000-000061390000}"/>
    <cellStyle name="Normal 19 4 6" xfId="14721" xr:uid="{00000000-0005-0000-0000-000062390000}"/>
    <cellStyle name="Normal 19 4 7" xfId="14722" xr:uid="{00000000-0005-0000-0000-000063390000}"/>
    <cellStyle name="Normal 19 5" xfId="14723" xr:uid="{00000000-0005-0000-0000-000064390000}"/>
    <cellStyle name="Normal 19 5 2" xfId="14724" xr:uid="{00000000-0005-0000-0000-000065390000}"/>
    <cellStyle name="Normal 19 6" xfId="14725" xr:uid="{00000000-0005-0000-0000-000066390000}"/>
    <cellStyle name="Normal 19 7" xfId="14726" xr:uid="{00000000-0005-0000-0000-000067390000}"/>
    <cellStyle name="Normal 190" xfId="6058" xr:uid="{00000000-0005-0000-0000-000068390000}"/>
    <cellStyle name="Normal 191" xfId="6059" xr:uid="{00000000-0005-0000-0000-000069390000}"/>
    <cellStyle name="Normal 192" xfId="6060" xr:uid="{00000000-0005-0000-0000-00006A390000}"/>
    <cellStyle name="Normal 193" xfId="6061" xr:uid="{00000000-0005-0000-0000-00006B390000}"/>
    <cellStyle name="Normal 194" xfId="6062" xr:uid="{00000000-0005-0000-0000-00006C390000}"/>
    <cellStyle name="Normal 195" xfId="6063" xr:uid="{00000000-0005-0000-0000-00006D390000}"/>
    <cellStyle name="Normal 196" xfId="6064" xr:uid="{00000000-0005-0000-0000-00006E390000}"/>
    <cellStyle name="Normal 197" xfId="6065" xr:uid="{00000000-0005-0000-0000-00006F390000}"/>
    <cellStyle name="Normal 198" xfId="6066" xr:uid="{00000000-0005-0000-0000-000070390000}"/>
    <cellStyle name="Normal 199" xfId="6067" xr:uid="{00000000-0005-0000-0000-000071390000}"/>
    <cellStyle name="Normal 2" xfId="6068" xr:uid="{00000000-0005-0000-0000-000072390000}"/>
    <cellStyle name="Normal 2 10" xfId="6069" xr:uid="{00000000-0005-0000-0000-000073390000}"/>
    <cellStyle name="Normal 2 10 2" xfId="10429" xr:uid="{00000000-0005-0000-0000-000074390000}"/>
    <cellStyle name="Normal 2 11" xfId="6070" xr:uid="{00000000-0005-0000-0000-000075390000}"/>
    <cellStyle name="Normal 2 11 10" xfId="14727" xr:uid="{00000000-0005-0000-0000-000076390000}"/>
    <cellStyle name="Normal 2 11 2" xfId="6071" xr:uid="{00000000-0005-0000-0000-000077390000}"/>
    <cellStyle name="Normal 2 11 2 2" xfId="6072" xr:uid="{00000000-0005-0000-0000-000078390000}"/>
    <cellStyle name="Normal 2 11 2 2 2" xfId="6073" xr:uid="{00000000-0005-0000-0000-000079390000}"/>
    <cellStyle name="Normal 2 11 2 2 3" xfId="14728" xr:uid="{00000000-0005-0000-0000-00007A390000}"/>
    <cellStyle name="Normal 2 11 2 3" xfId="6074" xr:uid="{00000000-0005-0000-0000-00007B390000}"/>
    <cellStyle name="Normal 2 11 2 4" xfId="14729" xr:uid="{00000000-0005-0000-0000-00007C390000}"/>
    <cellStyle name="Normal 2 11 2 5" xfId="14730" xr:uid="{00000000-0005-0000-0000-00007D390000}"/>
    <cellStyle name="Normal 2 11 2 6" xfId="14731" xr:uid="{00000000-0005-0000-0000-00007E390000}"/>
    <cellStyle name="Normal 2 11 3" xfId="6075" xr:uid="{00000000-0005-0000-0000-00007F390000}"/>
    <cellStyle name="Normal 2 11 3 2" xfId="6076" xr:uid="{00000000-0005-0000-0000-000080390000}"/>
    <cellStyle name="Normal 2 11 3 2 2" xfId="6077" xr:uid="{00000000-0005-0000-0000-000081390000}"/>
    <cellStyle name="Normal 2 11 3 2 3" xfId="14732" xr:uid="{00000000-0005-0000-0000-000082390000}"/>
    <cellStyle name="Normal 2 11 3 3" xfId="6078" xr:uid="{00000000-0005-0000-0000-000083390000}"/>
    <cellStyle name="Normal 2 11 3 4" xfId="14733" xr:uid="{00000000-0005-0000-0000-000084390000}"/>
    <cellStyle name="Normal 2 11 3 5" xfId="14734" xr:uid="{00000000-0005-0000-0000-000085390000}"/>
    <cellStyle name="Normal 2 11 3 6" xfId="14735" xr:uid="{00000000-0005-0000-0000-000086390000}"/>
    <cellStyle name="Normal 2 11 4" xfId="6079" xr:uid="{00000000-0005-0000-0000-000087390000}"/>
    <cellStyle name="Normal 2 11 4 2" xfId="6080" xr:uid="{00000000-0005-0000-0000-000088390000}"/>
    <cellStyle name="Normal 2 11 4 2 2" xfId="6081" xr:uid="{00000000-0005-0000-0000-000089390000}"/>
    <cellStyle name="Normal 2 11 4 2 2 2" xfId="6082" xr:uid="{00000000-0005-0000-0000-00008A390000}"/>
    <cellStyle name="Normal 2 11 4 2 2 2 2" xfId="6083" xr:uid="{00000000-0005-0000-0000-00008B390000}"/>
    <cellStyle name="Normal 2 11 4 2 2 3" xfId="6084" xr:uid="{00000000-0005-0000-0000-00008C390000}"/>
    <cellStyle name="Normal 2 11 4 2 3" xfId="6085" xr:uid="{00000000-0005-0000-0000-00008D390000}"/>
    <cellStyle name="Normal 2 11 4 2 3 2" xfId="6086" xr:uid="{00000000-0005-0000-0000-00008E390000}"/>
    <cellStyle name="Normal 2 11 4 2 4" xfId="6087" xr:uid="{00000000-0005-0000-0000-00008F390000}"/>
    <cellStyle name="Normal 2 11 4 2 5" xfId="14736" xr:uid="{00000000-0005-0000-0000-000090390000}"/>
    <cellStyle name="Normal 2 11 4 3" xfId="6088" xr:uid="{00000000-0005-0000-0000-000091390000}"/>
    <cellStyle name="Normal 2 11 4 3 2" xfId="6089" xr:uid="{00000000-0005-0000-0000-000092390000}"/>
    <cellStyle name="Normal 2 11 4 4" xfId="6090" xr:uid="{00000000-0005-0000-0000-000093390000}"/>
    <cellStyle name="Normal 2 11 4 5" xfId="6091" xr:uid="{00000000-0005-0000-0000-000094390000}"/>
    <cellStyle name="Normal 2 11 4 6" xfId="14737" xr:uid="{00000000-0005-0000-0000-000095390000}"/>
    <cellStyle name="Normal 2 11 5" xfId="6092" xr:uid="{00000000-0005-0000-0000-000096390000}"/>
    <cellStyle name="Normal 2 11 5 2" xfId="6093" xr:uid="{00000000-0005-0000-0000-000097390000}"/>
    <cellStyle name="Normal 2 11 6" xfId="6094" xr:uid="{00000000-0005-0000-0000-000098390000}"/>
    <cellStyle name="Normal 2 11 7" xfId="14738" xr:uid="{00000000-0005-0000-0000-000099390000}"/>
    <cellStyle name="Normal 2 11 8" xfId="14739" xr:uid="{00000000-0005-0000-0000-00009A390000}"/>
    <cellStyle name="Normal 2 11 9" xfId="14740" xr:uid="{00000000-0005-0000-0000-00009B390000}"/>
    <cellStyle name="Normal 2 12" xfId="6095" xr:uid="{00000000-0005-0000-0000-00009C390000}"/>
    <cellStyle name="Normal 2 12 2" xfId="6096" xr:uid="{00000000-0005-0000-0000-00009D390000}"/>
    <cellStyle name="Normal 2 12 2 2" xfId="6097" xr:uid="{00000000-0005-0000-0000-00009E390000}"/>
    <cellStyle name="Normal 2 12 2 2 2" xfId="6098" xr:uid="{00000000-0005-0000-0000-00009F390000}"/>
    <cellStyle name="Normal 2 12 2 2 2 2" xfId="6099" xr:uid="{00000000-0005-0000-0000-0000A0390000}"/>
    <cellStyle name="Normal 2 12 2 2 3" xfId="6100" xr:uid="{00000000-0005-0000-0000-0000A1390000}"/>
    <cellStyle name="Normal 2 12 2 3" xfId="6101" xr:uid="{00000000-0005-0000-0000-0000A2390000}"/>
    <cellStyle name="Normal 2 12 2 3 2" xfId="6102" xr:uid="{00000000-0005-0000-0000-0000A3390000}"/>
    <cellStyle name="Normal 2 12 2 4" xfId="6103" xr:uid="{00000000-0005-0000-0000-0000A4390000}"/>
    <cellStyle name="Normal 2 12 3" xfId="6104" xr:uid="{00000000-0005-0000-0000-0000A5390000}"/>
    <cellStyle name="Normal 2 12 3 2" xfId="6105" xr:uid="{00000000-0005-0000-0000-0000A6390000}"/>
    <cellStyle name="Normal 2 12 3 3" xfId="14741" xr:uid="{00000000-0005-0000-0000-0000A7390000}"/>
    <cellStyle name="Normal 2 12 4" xfId="6106" xr:uid="{00000000-0005-0000-0000-0000A8390000}"/>
    <cellStyle name="Normal 2 13" xfId="6107" xr:uid="{00000000-0005-0000-0000-0000A9390000}"/>
    <cellStyle name="Normal 2 13 2" xfId="6108" xr:uid="{00000000-0005-0000-0000-0000AA390000}"/>
    <cellStyle name="Normal 2 13 2 2" xfId="6109" xr:uid="{00000000-0005-0000-0000-0000AB390000}"/>
    <cellStyle name="Normal 2 13 2 2 2" xfId="6110" xr:uid="{00000000-0005-0000-0000-0000AC390000}"/>
    <cellStyle name="Normal 2 13 2 2 2 2" xfId="6111" xr:uid="{00000000-0005-0000-0000-0000AD390000}"/>
    <cellStyle name="Normal 2 13 2 2 2 2 2" xfId="6112" xr:uid="{00000000-0005-0000-0000-0000AE390000}"/>
    <cellStyle name="Normal 2 13 2 2 2 3" xfId="6113" xr:uid="{00000000-0005-0000-0000-0000AF390000}"/>
    <cellStyle name="Normal 2 13 2 2 2 3 2" xfId="6114" xr:uid="{00000000-0005-0000-0000-0000B0390000}"/>
    <cellStyle name="Normal 2 13 2 2 2 4" xfId="6115" xr:uid="{00000000-0005-0000-0000-0000B1390000}"/>
    <cellStyle name="Normal 2 13 2 2 2 5" xfId="14742" xr:uid="{00000000-0005-0000-0000-0000B2390000}"/>
    <cellStyle name="Normal 2 13 2 2 3" xfId="6116" xr:uid="{00000000-0005-0000-0000-0000B3390000}"/>
    <cellStyle name="Normal 2 13 2 2 3 2" xfId="6117" xr:uid="{00000000-0005-0000-0000-0000B4390000}"/>
    <cellStyle name="Normal 2 13 2 2 4" xfId="6118" xr:uid="{00000000-0005-0000-0000-0000B5390000}"/>
    <cellStyle name="Normal 2 13 2 2 5" xfId="14743" xr:uid="{00000000-0005-0000-0000-0000B6390000}"/>
    <cellStyle name="Normal 2 13 2 3" xfId="6119" xr:uid="{00000000-0005-0000-0000-0000B7390000}"/>
    <cellStyle name="Normal 2 13 2 3 2" xfId="6120" xr:uid="{00000000-0005-0000-0000-0000B8390000}"/>
    <cellStyle name="Normal 2 13 2 4" xfId="6121" xr:uid="{00000000-0005-0000-0000-0000B9390000}"/>
    <cellStyle name="Normal 2 13 2 5" xfId="14744" xr:uid="{00000000-0005-0000-0000-0000BA390000}"/>
    <cellStyle name="Normal 2 13 3" xfId="6122" xr:uid="{00000000-0005-0000-0000-0000BB390000}"/>
    <cellStyle name="Normal 2 13 3 2" xfId="6123" xr:uid="{00000000-0005-0000-0000-0000BC390000}"/>
    <cellStyle name="Normal 2 13 3 3" xfId="14745" xr:uid="{00000000-0005-0000-0000-0000BD390000}"/>
    <cellStyle name="Normal 2 13 4" xfId="6124" xr:uid="{00000000-0005-0000-0000-0000BE390000}"/>
    <cellStyle name="Normal 2 13 5" xfId="14746" xr:uid="{00000000-0005-0000-0000-0000BF390000}"/>
    <cellStyle name="Normal 2 13 6" xfId="14747" xr:uid="{00000000-0005-0000-0000-0000C0390000}"/>
    <cellStyle name="Normal 2 13 7" xfId="14748" xr:uid="{00000000-0005-0000-0000-0000C1390000}"/>
    <cellStyle name="Normal 2 14" xfId="6125" xr:uid="{00000000-0005-0000-0000-0000C2390000}"/>
    <cellStyle name="Normal 2 14 2" xfId="6126" xr:uid="{00000000-0005-0000-0000-0000C3390000}"/>
    <cellStyle name="Normal 2 14 2 2" xfId="6127" xr:uid="{00000000-0005-0000-0000-0000C4390000}"/>
    <cellStyle name="Normal 2 14 2 3" xfId="14749" xr:uid="{00000000-0005-0000-0000-0000C5390000}"/>
    <cellStyle name="Normal 2 14 3" xfId="6128" xr:uid="{00000000-0005-0000-0000-0000C6390000}"/>
    <cellStyle name="Normal 2 14 4" xfId="14750" xr:uid="{00000000-0005-0000-0000-0000C7390000}"/>
    <cellStyle name="Normal 2 14 5" xfId="14751" xr:uid="{00000000-0005-0000-0000-0000C8390000}"/>
    <cellStyle name="Normal 2 14 6" xfId="14752" xr:uid="{00000000-0005-0000-0000-0000C9390000}"/>
    <cellStyle name="Normal 2 15" xfId="6129" xr:uid="{00000000-0005-0000-0000-0000CA390000}"/>
    <cellStyle name="Normal 2 15 2" xfId="6130" xr:uid="{00000000-0005-0000-0000-0000CB390000}"/>
    <cellStyle name="Normal 2 15 2 2" xfId="6131" xr:uid="{00000000-0005-0000-0000-0000CC390000}"/>
    <cellStyle name="Normal 2 15 2 2 2" xfId="6132" xr:uid="{00000000-0005-0000-0000-0000CD390000}"/>
    <cellStyle name="Normal 2 15 2 3" xfId="6133" xr:uid="{00000000-0005-0000-0000-0000CE390000}"/>
    <cellStyle name="Normal 2 15 2 3 2" xfId="6134" xr:uid="{00000000-0005-0000-0000-0000CF390000}"/>
    <cellStyle name="Normal 2 15 2 3 3" xfId="6135" xr:uid="{00000000-0005-0000-0000-0000D0390000}"/>
    <cellStyle name="Normal 2 15 2 3 4" xfId="6136" xr:uid="{00000000-0005-0000-0000-0000D1390000}"/>
    <cellStyle name="Normal 2 15 2 4" xfId="6137" xr:uid="{00000000-0005-0000-0000-0000D2390000}"/>
    <cellStyle name="Normal 2 15 2 5" xfId="14753" xr:uid="{00000000-0005-0000-0000-0000D3390000}"/>
    <cellStyle name="Normal 2 15 3" xfId="6138" xr:uid="{00000000-0005-0000-0000-0000D4390000}"/>
    <cellStyle name="Normal 2 15 3 2" xfId="6139" xr:uid="{00000000-0005-0000-0000-0000D5390000}"/>
    <cellStyle name="Normal 2 15 3 2 2" xfId="6140" xr:uid="{00000000-0005-0000-0000-0000D6390000}"/>
    <cellStyle name="Normal 2 15 3 2 2 2" xfId="6141" xr:uid="{00000000-0005-0000-0000-0000D7390000}"/>
    <cellStyle name="Normal 2 15 3 2 3" xfId="6142" xr:uid="{00000000-0005-0000-0000-0000D8390000}"/>
    <cellStyle name="Normal 2 15 3 2 3 2" xfId="6143" xr:uid="{00000000-0005-0000-0000-0000D9390000}"/>
    <cellStyle name="Normal 2 15 3 2 4" xfId="6144" xr:uid="{00000000-0005-0000-0000-0000DA390000}"/>
    <cellStyle name="Normal 2 15 3 2 5" xfId="14754" xr:uid="{00000000-0005-0000-0000-0000DB390000}"/>
    <cellStyle name="Normal 2 15 3 3" xfId="6145" xr:uid="{00000000-0005-0000-0000-0000DC390000}"/>
    <cellStyle name="Normal 2 15 3 3 2" xfId="6146" xr:uid="{00000000-0005-0000-0000-0000DD390000}"/>
    <cellStyle name="Normal 2 15 3 4" xfId="6147" xr:uid="{00000000-0005-0000-0000-0000DE390000}"/>
    <cellStyle name="Normal 2 15 3 5" xfId="6148" xr:uid="{00000000-0005-0000-0000-0000DF390000}"/>
    <cellStyle name="Normal 2 15 3 6" xfId="14755" xr:uid="{00000000-0005-0000-0000-0000E0390000}"/>
    <cellStyle name="Normal 2 15 4" xfId="6149" xr:uid="{00000000-0005-0000-0000-0000E1390000}"/>
    <cellStyle name="Normal 2 15 4 2" xfId="6150" xr:uid="{00000000-0005-0000-0000-0000E2390000}"/>
    <cellStyle name="Normal 2 15 4 3" xfId="14756" xr:uid="{00000000-0005-0000-0000-0000E3390000}"/>
    <cellStyle name="Normal 2 15 5" xfId="6151" xr:uid="{00000000-0005-0000-0000-0000E4390000}"/>
    <cellStyle name="Normal 2 15 6" xfId="14757" xr:uid="{00000000-0005-0000-0000-0000E5390000}"/>
    <cellStyle name="Normal 2 15 7" xfId="14758" xr:uid="{00000000-0005-0000-0000-0000E6390000}"/>
    <cellStyle name="Normal 2 15 8" xfId="14759" xr:uid="{00000000-0005-0000-0000-0000E7390000}"/>
    <cellStyle name="Normal 2 16" xfId="6152" xr:uid="{00000000-0005-0000-0000-0000E8390000}"/>
    <cellStyle name="Normal 2 16 2" xfId="6153" xr:uid="{00000000-0005-0000-0000-0000E9390000}"/>
    <cellStyle name="Normal 2 16 2 2" xfId="7" xr:uid="{00000000-0005-0000-0000-0000EA390000}"/>
    <cellStyle name="Normal 2 16 2 2 2" xfId="6154" xr:uid="{00000000-0005-0000-0000-0000EB390000}"/>
    <cellStyle name="Normal 2 16 2 3" xfId="6155" xr:uid="{00000000-0005-0000-0000-0000EC390000}"/>
    <cellStyle name="Normal 2 16 2 4" xfId="6156" xr:uid="{00000000-0005-0000-0000-0000ED390000}"/>
    <cellStyle name="Normal 2 16 2 4 2" xfId="14760" xr:uid="{00000000-0005-0000-0000-0000EE390000}"/>
    <cellStyle name="Normal 2 16 2 5" xfId="14761" xr:uid="{00000000-0005-0000-0000-0000EF390000}"/>
    <cellStyle name="Normal 2 16 2 6" xfId="14762" xr:uid="{00000000-0005-0000-0000-0000F0390000}"/>
    <cellStyle name="Normal 2 16 2 7" xfId="14763" xr:uid="{00000000-0005-0000-0000-0000F1390000}"/>
    <cellStyle name="Normal 2 16 3" xfId="6157" xr:uid="{00000000-0005-0000-0000-0000F2390000}"/>
    <cellStyle name="Normal 2 16 3 2" xfId="6158" xr:uid="{00000000-0005-0000-0000-0000F3390000}"/>
    <cellStyle name="Normal 2 16 3 3" xfId="14764" xr:uid="{00000000-0005-0000-0000-0000F4390000}"/>
    <cellStyle name="Normal 2 16 4" xfId="14765" xr:uid="{00000000-0005-0000-0000-0000F5390000}"/>
    <cellStyle name="Normal 2 16 5" xfId="14766" xr:uid="{00000000-0005-0000-0000-0000F6390000}"/>
    <cellStyle name="Normal 2 16 6" xfId="14767" xr:uid="{00000000-0005-0000-0000-0000F7390000}"/>
    <cellStyle name="Normal 2 17" xfId="6159" xr:uid="{00000000-0005-0000-0000-0000F8390000}"/>
    <cellStyle name="Normal 2 17 2" xfId="6160" xr:uid="{00000000-0005-0000-0000-0000F9390000}"/>
    <cellStyle name="Normal 2 17 2 2" xfId="6161" xr:uid="{00000000-0005-0000-0000-0000FA390000}"/>
    <cellStyle name="Normal 2 17 3" xfId="6162" xr:uid="{00000000-0005-0000-0000-0000FB390000}"/>
    <cellStyle name="Normal 2 17 4" xfId="14768" xr:uid="{00000000-0005-0000-0000-0000FC390000}"/>
    <cellStyle name="Normal 2 18" xfId="6163" xr:uid="{00000000-0005-0000-0000-0000FD390000}"/>
    <cellStyle name="Normal 2 18 2" xfId="6164" xr:uid="{00000000-0005-0000-0000-0000FE390000}"/>
    <cellStyle name="Normal 2 19" xfId="6165" xr:uid="{00000000-0005-0000-0000-0000FF390000}"/>
    <cellStyle name="Normal 2 2" xfId="6166" xr:uid="{00000000-0005-0000-0000-0000003A0000}"/>
    <cellStyle name="Normal 2 2 10" xfId="6167" xr:uid="{00000000-0005-0000-0000-0000013A0000}"/>
    <cellStyle name="Normal 2 2 10 2" xfId="6168" xr:uid="{00000000-0005-0000-0000-0000023A0000}"/>
    <cellStyle name="Normal 2 2 10 3" xfId="14769" xr:uid="{00000000-0005-0000-0000-0000033A0000}"/>
    <cellStyle name="Normal 2 2 11" xfId="6169" xr:uid="{00000000-0005-0000-0000-0000043A0000}"/>
    <cellStyle name="Normal 2 2 12" xfId="14770" xr:uid="{00000000-0005-0000-0000-0000053A0000}"/>
    <cellStyle name="Normal 2 2 13" xfId="14771" xr:uid="{00000000-0005-0000-0000-0000063A0000}"/>
    <cellStyle name="Normal 2 2 14" xfId="14772" xr:uid="{00000000-0005-0000-0000-0000073A0000}"/>
    <cellStyle name="Normal 2 2 2" xfId="6170" xr:uid="{00000000-0005-0000-0000-0000083A0000}"/>
    <cellStyle name="Normal 2 2 2 2" xfId="6171" xr:uid="{00000000-0005-0000-0000-0000093A0000}"/>
    <cellStyle name="Normal 2 2 2 3" xfId="14773" xr:uid="{00000000-0005-0000-0000-00000A3A0000}"/>
    <cellStyle name="Normal 2 2 2 3 2" xfId="14774" xr:uid="{00000000-0005-0000-0000-00000B3A0000}"/>
    <cellStyle name="Normal 2 2 2 4" xfId="14775" xr:uid="{00000000-0005-0000-0000-00000C3A0000}"/>
    <cellStyle name="Normal 2 2 3" xfId="6172" xr:uid="{00000000-0005-0000-0000-00000D3A0000}"/>
    <cellStyle name="Normal 2 2 3 2" xfId="10416" xr:uid="{00000000-0005-0000-0000-00000E3A0000}"/>
    <cellStyle name="Normal 2 2 4" xfId="6173" xr:uid="{00000000-0005-0000-0000-00000F3A0000}"/>
    <cellStyle name="Normal 2 2 5" xfId="6174" xr:uid="{00000000-0005-0000-0000-0000103A0000}"/>
    <cellStyle name="Normal 2 2 6" xfId="6175" xr:uid="{00000000-0005-0000-0000-0000113A0000}"/>
    <cellStyle name="Normal 2 2 7" xfId="6176" xr:uid="{00000000-0005-0000-0000-0000123A0000}"/>
    <cellStyle name="Normal 2 2 7 2" xfId="6177" xr:uid="{00000000-0005-0000-0000-0000133A0000}"/>
    <cellStyle name="Normal 2 2 7 2 2" xfId="6178" xr:uid="{00000000-0005-0000-0000-0000143A0000}"/>
    <cellStyle name="Normal 2 2 7 2 2 2" xfId="6179" xr:uid="{00000000-0005-0000-0000-0000153A0000}"/>
    <cellStyle name="Normal 2 2 7 2 2 3" xfId="14776" xr:uid="{00000000-0005-0000-0000-0000163A0000}"/>
    <cellStyle name="Normal 2 2 7 2 3" xfId="6180" xr:uid="{00000000-0005-0000-0000-0000173A0000}"/>
    <cellStyle name="Normal 2 2 7 2 4" xfId="14777" xr:uid="{00000000-0005-0000-0000-0000183A0000}"/>
    <cellStyle name="Normal 2 2 7 2 5" xfId="14778" xr:uid="{00000000-0005-0000-0000-0000193A0000}"/>
    <cellStyle name="Normal 2 2 7 2 6" xfId="14779" xr:uid="{00000000-0005-0000-0000-00001A3A0000}"/>
    <cellStyle name="Normal 2 2 7 3" xfId="6181" xr:uid="{00000000-0005-0000-0000-00001B3A0000}"/>
    <cellStyle name="Normal 2 2 7 3 2" xfId="6182" xr:uid="{00000000-0005-0000-0000-00001C3A0000}"/>
    <cellStyle name="Normal 2 2 7 3 3" xfId="14780" xr:uid="{00000000-0005-0000-0000-00001D3A0000}"/>
    <cellStyle name="Normal 2 2 7 4" xfId="6183" xr:uid="{00000000-0005-0000-0000-00001E3A0000}"/>
    <cellStyle name="Normal 2 2 7 5" xfId="14781" xr:uid="{00000000-0005-0000-0000-00001F3A0000}"/>
    <cellStyle name="Normal 2 2 7 6" xfId="14782" xr:uid="{00000000-0005-0000-0000-0000203A0000}"/>
    <cellStyle name="Normal 2 2 7 7" xfId="14783" xr:uid="{00000000-0005-0000-0000-0000213A0000}"/>
    <cellStyle name="Normal 2 2 8" xfId="6184" xr:uid="{00000000-0005-0000-0000-0000223A0000}"/>
    <cellStyle name="Normal 2 2 8 2" xfId="6185" xr:uid="{00000000-0005-0000-0000-0000233A0000}"/>
    <cellStyle name="Normal 2 2 8 2 2" xfId="6186" xr:uid="{00000000-0005-0000-0000-0000243A0000}"/>
    <cellStyle name="Normal 2 2 8 2 2 2" xfId="6187" xr:uid="{00000000-0005-0000-0000-0000253A0000}"/>
    <cellStyle name="Normal 2 2 8 2 2 2 2" xfId="6188" xr:uid="{00000000-0005-0000-0000-0000263A0000}"/>
    <cellStyle name="Normal 2 2 8 2 2 3" xfId="6189" xr:uid="{00000000-0005-0000-0000-0000273A0000}"/>
    <cellStyle name="Normal 2 2 8 2 2 3 2" xfId="6190" xr:uid="{00000000-0005-0000-0000-0000283A0000}"/>
    <cellStyle name="Normal 2 2 8 2 2 4" xfId="6191" xr:uid="{00000000-0005-0000-0000-0000293A0000}"/>
    <cellStyle name="Normal 2 2 8 2 2 5" xfId="14784" xr:uid="{00000000-0005-0000-0000-00002A3A0000}"/>
    <cellStyle name="Normal 2 2 8 2 3" xfId="6192" xr:uid="{00000000-0005-0000-0000-00002B3A0000}"/>
    <cellStyle name="Normal 2 2 8 2 3 2" xfId="6193" xr:uid="{00000000-0005-0000-0000-00002C3A0000}"/>
    <cellStyle name="Normal 2 2 8 2 4" xfId="6194" xr:uid="{00000000-0005-0000-0000-00002D3A0000}"/>
    <cellStyle name="Normal 2 2 8 2 5" xfId="14785" xr:uid="{00000000-0005-0000-0000-00002E3A0000}"/>
    <cellStyle name="Normal 2 2 8 3" xfId="6195" xr:uid="{00000000-0005-0000-0000-00002F3A0000}"/>
    <cellStyle name="Normal 2 2 8 3 2" xfId="6196" xr:uid="{00000000-0005-0000-0000-0000303A0000}"/>
    <cellStyle name="Normal 2 2 8 3 3" xfId="14786" xr:uid="{00000000-0005-0000-0000-0000313A0000}"/>
    <cellStyle name="Normal 2 2 8 4" xfId="6197" xr:uid="{00000000-0005-0000-0000-0000323A0000}"/>
    <cellStyle name="Normal 2 2 8 5" xfId="14787" xr:uid="{00000000-0005-0000-0000-0000333A0000}"/>
    <cellStyle name="Normal 2 2 8 6" xfId="14788" xr:uid="{00000000-0005-0000-0000-0000343A0000}"/>
    <cellStyle name="Normal 2 2 8 7" xfId="14789" xr:uid="{00000000-0005-0000-0000-0000353A0000}"/>
    <cellStyle name="Normal 2 2 9" xfId="6198" xr:uid="{00000000-0005-0000-0000-0000363A0000}"/>
    <cellStyle name="Normal 2 2 9 2" xfId="6199" xr:uid="{00000000-0005-0000-0000-0000373A0000}"/>
    <cellStyle name="Normal 2 2 9 2 2" xfId="6200" xr:uid="{00000000-0005-0000-0000-0000383A0000}"/>
    <cellStyle name="Normal 2 2 9 3" xfId="6201" xr:uid="{00000000-0005-0000-0000-0000393A0000}"/>
    <cellStyle name="Normal 2 2 9 4" xfId="14790" xr:uid="{00000000-0005-0000-0000-00003A3A0000}"/>
    <cellStyle name="Normal 2 2 9 5" xfId="14791" xr:uid="{00000000-0005-0000-0000-00003B3A0000}"/>
    <cellStyle name="Normal 2 2 9 6" xfId="14792" xr:uid="{00000000-0005-0000-0000-00003C3A0000}"/>
    <cellStyle name="Normal 2 2_36" xfId="6202" xr:uid="{00000000-0005-0000-0000-00003D3A0000}"/>
    <cellStyle name="Normal 2 20" xfId="6203" xr:uid="{00000000-0005-0000-0000-00003E3A0000}"/>
    <cellStyle name="Normal 2 21" xfId="6204" xr:uid="{00000000-0005-0000-0000-00003F3A0000}"/>
    <cellStyle name="Normal 2 22" xfId="6205" xr:uid="{00000000-0005-0000-0000-0000403A0000}"/>
    <cellStyle name="Normal 2 23" xfId="6206" xr:uid="{00000000-0005-0000-0000-0000413A0000}"/>
    <cellStyle name="Normal 2 24" xfId="6207" xr:uid="{00000000-0005-0000-0000-0000423A0000}"/>
    <cellStyle name="Normal 2 24 2" xfId="14793" xr:uid="{00000000-0005-0000-0000-0000433A0000}"/>
    <cellStyle name="Normal 2 24 2 2" xfId="14794" xr:uid="{00000000-0005-0000-0000-0000443A0000}"/>
    <cellStyle name="Normal 2 24 3" xfId="14795" xr:uid="{00000000-0005-0000-0000-0000453A0000}"/>
    <cellStyle name="Normal 2 25" xfId="14796" xr:uid="{00000000-0005-0000-0000-0000463A0000}"/>
    <cellStyle name="Normal 2 26" xfId="14797" xr:uid="{00000000-0005-0000-0000-0000473A0000}"/>
    <cellStyle name="Normal 2 27" xfId="14798" xr:uid="{00000000-0005-0000-0000-0000483A0000}"/>
    <cellStyle name="Normal 2 3" xfId="6208" xr:uid="{00000000-0005-0000-0000-0000493A0000}"/>
    <cellStyle name="Normal 2 3 2" xfId="6209" xr:uid="{00000000-0005-0000-0000-00004A3A0000}"/>
    <cellStyle name="Normal 2 3 3" xfId="6210" xr:uid="{00000000-0005-0000-0000-00004B3A0000}"/>
    <cellStyle name="Normal 2 3 4" xfId="6211" xr:uid="{00000000-0005-0000-0000-00004C3A0000}"/>
    <cellStyle name="Normal 2 4" xfId="6212" xr:uid="{00000000-0005-0000-0000-00004D3A0000}"/>
    <cellStyle name="Normal 2 4 2" xfId="6213" xr:uid="{00000000-0005-0000-0000-00004E3A0000}"/>
    <cellStyle name="Normal 2 4 3" xfId="6214" xr:uid="{00000000-0005-0000-0000-00004F3A0000}"/>
    <cellStyle name="Normal 2 4 4" xfId="6215" xr:uid="{00000000-0005-0000-0000-0000503A0000}"/>
    <cellStyle name="Normal 2 4 5" xfId="14799" xr:uid="{00000000-0005-0000-0000-0000513A0000}"/>
    <cellStyle name="Normal 2 5" xfId="6216" xr:uid="{00000000-0005-0000-0000-0000523A0000}"/>
    <cellStyle name="Normal 2 5 2" xfId="6217" xr:uid="{00000000-0005-0000-0000-0000533A0000}"/>
    <cellStyle name="Normal 2 5 2 2" xfId="14800" xr:uid="{00000000-0005-0000-0000-0000543A0000}"/>
    <cellStyle name="Normal 2 5 2 2 2" xfId="14801" xr:uid="{00000000-0005-0000-0000-0000553A0000}"/>
    <cellStyle name="Normal 2 5 2 3" xfId="14802" xr:uid="{00000000-0005-0000-0000-0000563A0000}"/>
    <cellStyle name="Normal 2 5 2 4" xfId="14803" xr:uid="{00000000-0005-0000-0000-0000573A0000}"/>
    <cellStyle name="Normal 2 5 3" xfId="14804" xr:uid="{00000000-0005-0000-0000-0000583A0000}"/>
    <cellStyle name="Normal 2 5 3 2" xfId="14805" xr:uid="{00000000-0005-0000-0000-0000593A0000}"/>
    <cellStyle name="Normal 2 5 4" xfId="14806" xr:uid="{00000000-0005-0000-0000-00005A3A0000}"/>
    <cellStyle name="Normal 2 5 5" xfId="14807" xr:uid="{00000000-0005-0000-0000-00005B3A0000}"/>
    <cellStyle name="Normal 2 6" xfId="6218" xr:uid="{00000000-0005-0000-0000-00005C3A0000}"/>
    <cellStyle name="Normal 2 6 2" xfId="6219" xr:uid="{00000000-0005-0000-0000-00005D3A0000}"/>
    <cellStyle name="Normal 2 7" xfId="6220" xr:uid="{00000000-0005-0000-0000-00005E3A0000}"/>
    <cellStyle name="Normal 2 7 2" xfId="6221" xr:uid="{00000000-0005-0000-0000-00005F3A0000}"/>
    <cellStyle name="Normal 2 7 3" xfId="14808" xr:uid="{00000000-0005-0000-0000-0000603A0000}"/>
    <cellStyle name="Normal 2 7 3 2" xfId="14809" xr:uid="{00000000-0005-0000-0000-0000613A0000}"/>
    <cellStyle name="Normal 2 7 4" xfId="14810" xr:uid="{00000000-0005-0000-0000-0000623A0000}"/>
    <cellStyle name="Normal 2 7 5" xfId="14811" xr:uid="{00000000-0005-0000-0000-0000633A0000}"/>
    <cellStyle name="Normal 2 8" xfId="6222" xr:uid="{00000000-0005-0000-0000-0000643A0000}"/>
    <cellStyle name="Normal 2 8 2" xfId="6223" xr:uid="{00000000-0005-0000-0000-0000653A0000}"/>
    <cellStyle name="Normal 2 8 2 2" xfId="6224" xr:uid="{00000000-0005-0000-0000-0000663A0000}"/>
    <cellStyle name="Normal 2 8 2 2 2" xfId="6225" xr:uid="{00000000-0005-0000-0000-0000673A0000}"/>
    <cellStyle name="Normal 2 8 2 3" xfId="6226" xr:uid="{00000000-0005-0000-0000-0000683A0000}"/>
    <cellStyle name="Normal 2 8 2 4" xfId="14812" xr:uid="{00000000-0005-0000-0000-0000693A0000}"/>
    <cellStyle name="Normal 2 8 3" xfId="10427" xr:uid="{00000000-0005-0000-0000-00006A3A0000}"/>
    <cellStyle name="Normal 2 8 3 2" xfId="14813" xr:uid="{00000000-0005-0000-0000-00006B3A0000}"/>
    <cellStyle name="Normal 2 8 4" xfId="14814" xr:uid="{00000000-0005-0000-0000-00006C3A0000}"/>
    <cellStyle name="Normal 2 8 5" xfId="14815" xr:uid="{00000000-0005-0000-0000-00006D3A0000}"/>
    <cellStyle name="Normal 2 9" xfId="6227" xr:uid="{00000000-0005-0000-0000-00006E3A0000}"/>
    <cellStyle name="Normal 2 9 2" xfId="10428" xr:uid="{00000000-0005-0000-0000-00006F3A0000}"/>
    <cellStyle name="Normal 2_09. SEPTIEMBRE '11 CITI" xfId="6228" xr:uid="{00000000-0005-0000-0000-0000703A0000}"/>
    <cellStyle name="Normal 20" xfId="6229" xr:uid="{00000000-0005-0000-0000-0000713A0000}"/>
    <cellStyle name="Normal 20 2" xfId="6230" xr:uid="{00000000-0005-0000-0000-0000723A0000}"/>
    <cellStyle name="Normal 20 2 2" xfId="6231" xr:uid="{00000000-0005-0000-0000-0000733A0000}"/>
    <cellStyle name="Normal 20 2 2 2" xfId="6232" xr:uid="{00000000-0005-0000-0000-0000743A0000}"/>
    <cellStyle name="Normal 20 2 2 2 2" xfId="6233" xr:uid="{00000000-0005-0000-0000-0000753A0000}"/>
    <cellStyle name="Normal 20 2 2 2 2 2" xfId="6234" xr:uid="{00000000-0005-0000-0000-0000763A0000}"/>
    <cellStyle name="Normal 20 2 2 2 2 3" xfId="14816" xr:uid="{00000000-0005-0000-0000-0000773A0000}"/>
    <cellStyle name="Normal 20 2 2 2 3" xfId="6235" xr:uid="{00000000-0005-0000-0000-0000783A0000}"/>
    <cellStyle name="Normal 20 2 2 2 4" xfId="14817" xr:uid="{00000000-0005-0000-0000-0000793A0000}"/>
    <cellStyle name="Normal 20 2 2 2 5" xfId="14818" xr:uid="{00000000-0005-0000-0000-00007A3A0000}"/>
    <cellStyle name="Normal 20 2 2 2 6" xfId="14819" xr:uid="{00000000-0005-0000-0000-00007B3A0000}"/>
    <cellStyle name="Normal 20 2 2 3" xfId="6236" xr:uid="{00000000-0005-0000-0000-00007C3A0000}"/>
    <cellStyle name="Normal 20 2 2 3 2" xfId="6237" xr:uid="{00000000-0005-0000-0000-00007D3A0000}"/>
    <cellStyle name="Normal 20 2 2 3 3" xfId="14820" xr:uid="{00000000-0005-0000-0000-00007E3A0000}"/>
    <cellStyle name="Normal 20 2 2 4" xfId="6238" xr:uid="{00000000-0005-0000-0000-00007F3A0000}"/>
    <cellStyle name="Normal 20 2 2 5" xfId="14821" xr:uid="{00000000-0005-0000-0000-0000803A0000}"/>
    <cellStyle name="Normal 20 2 2 6" xfId="14822" xr:uid="{00000000-0005-0000-0000-0000813A0000}"/>
    <cellStyle name="Normal 20 2 2 7" xfId="14823" xr:uid="{00000000-0005-0000-0000-0000823A0000}"/>
    <cellStyle name="Normal 20 2 3" xfId="6239" xr:uid="{00000000-0005-0000-0000-0000833A0000}"/>
    <cellStyle name="Normal 20 2 3 2" xfId="6240" xr:uid="{00000000-0005-0000-0000-0000843A0000}"/>
    <cellStyle name="Normal 20 2 3 2 2" xfId="6241" xr:uid="{00000000-0005-0000-0000-0000853A0000}"/>
    <cellStyle name="Normal 20 2 3 2 3" xfId="14824" xr:uid="{00000000-0005-0000-0000-0000863A0000}"/>
    <cellStyle name="Normal 20 2 3 3" xfId="6242" xr:uid="{00000000-0005-0000-0000-0000873A0000}"/>
    <cellStyle name="Normal 20 2 3 4" xfId="14825" xr:uid="{00000000-0005-0000-0000-0000883A0000}"/>
    <cellStyle name="Normal 20 2 3 5" xfId="14826" xr:uid="{00000000-0005-0000-0000-0000893A0000}"/>
    <cellStyle name="Normal 20 2 3 6" xfId="14827" xr:uid="{00000000-0005-0000-0000-00008A3A0000}"/>
    <cellStyle name="Normal 20 2 4" xfId="6243" xr:uid="{00000000-0005-0000-0000-00008B3A0000}"/>
    <cellStyle name="Normal 20 2 4 2" xfId="6244" xr:uid="{00000000-0005-0000-0000-00008C3A0000}"/>
    <cellStyle name="Normal 20 2 4 3" xfId="14828" xr:uid="{00000000-0005-0000-0000-00008D3A0000}"/>
    <cellStyle name="Normal 20 2 5" xfId="6245" xr:uid="{00000000-0005-0000-0000-00008E3A0000}"/>
    <cellStyle name="Normal 20 2 6" xfId="14829" xr:uid="{00000000-0005-0000-0000-00008F3A0000}"/>
    <cellStyle name="Normal 20 2 7" xfId="14830" xr:uid="{00000000-0005-0000-0000-0000903A0000}"/>
    <cellStyle name="Normal 20 2 8" xfId="14831" xr:uid="{00000000-0005-0000-0000-0000913A0000}"/>
    <cellStyle name="Normal 20 3" xfId="6246" xr:uid="{00000000-0005-0000-0000-0000923A0000}"/>
    <cellStyle name="Normal 20 3 2" xfId="6247" xr:uid="{00000000-0005-0000-0000-0000933A0000}"/>
    <cellStyle name="Normal 20 3 2 2" xfId="6248" xr:uid="{00000000-0005-0000-0000-0000943A0000}"/>
    <cellStyle name="Normal 20 3 2 2 2" xfId="6249" xr:uid="{00000000-0005-0000-0000-0000953A0000}"/>
    <cellStyle name="Normal 20 3 2 2 3" xfId="14832" xr:uid="{00000000-0005-0000-0000-0000963A0000}"/>
    <cellStyle name="Normal 20 3 2 3" xfId="6250" xr:uid="{00000000-0005-0000-0000-0000973A0000}"/>
    <cellStyle name="Normal 20 3 2 4" xfId="14833" xr:uid="{00000000-0005-0000-0000-0000983A0000}"/>
    <cellStyle name="Normal 20 3 2 5" xfId="14834" xr:uid="{00000000-0005-0000-0000-0000993A0000}"/>
    <cellStyle name="Normal 20 3 2 6" xfId="14835" xr:uid="{00000000-0005-0000-0000-00009A3A0000}"/>
    <cellStyle name="Normal 20 3 3" xfId="6251" xr:uid="{00000000-0005-0000-0000-00009B3A0000}"/>
    <cellStyle name="Normal 20 3 3 2" xfId="6252" xr:uid="{00000000-0005-0000-0000-00009C3A0000}"/>
    <cellStyle name="Normal 20 3 3 3" xfId="14836" xr:uid="{00000000-0005-0000-0000-00009D3A0000}"/>
    <cellStyle name="Normal 20 3 4" xfId="6253" xr:uid="{00000000-0005-0000-0000-00009E3A0000}"/>
    <cellStyle name="Normal 20 3 5" xfId="14837" xr:uid="{00000000-0005-0000-0000-00009F3A0000}"/>
    <cellStyle name="Normal 20 3 6" xfId="14838" xr:uid="{00000000-0005-0000-0000-0000A03A0000}"/>
    <cellStyle name="Normal 20 3 7" xfId="14839" xr:uid="{00000000-0005-0000-0000-0000A13A0000}"/>
    <cellStyle name="Normal 20 4" xfId="6254" xr:uid="{00000000-0005-0000-0000-0000A23A0000}"/>
    <cellStyle name="Normal 20 4 2" xfId="6255" xr:uid="{00000000-0005-0000-0000-0000A33A0000}"/>
    <cellStyle name="Normal 20 4 2 2" xfId="6256" xr:uid="{00000000-0005-0000-0000-0000A43A0000}"/>
    <cellStyle name="Normal 20 4 2 2 2" xfId="6257" xr:uid="{00000000-0005-0000-0000-0000A53A0000}"/>
    <cellStyle name="Normal 20 4 2 2 3" xfId="14840" xr:uid="{00000000-0005-0000-0000-0000A63A0000}"/>
    <cellStyle name="Normal 20 4 2 3" xfId="6258" xr:uid="{00000000-0005-0000-0000-0000A73A0000}"/>
    <cellStyle name="Normal 20 4 2 4" xfId="14841" xr:uid="{00000000-0005-0000-0000-0000A83A0000}"/>
    <cellStyle name="Normal 20 4 2 5" xfId="14842" xr:uid="{00000000-0005-0000-0000-0000A93A0000}"/>
    <cellStyle name="Normal 20 4 2 6" xfId="14843" xr:uid="{00000000-0005-0000-0000-0000AA3A0000}"/>
    <cellStyle name="Normal 20 4 3" xfId="6259" xr:uid="{00000000-0005-0000-0000-0000AB3A0000}"/>
    <cellStyle name="Normal 20 4 3 2" xfId="6260" xr:uid="{00000000-0005-0000-0000-0000AC3A0000}"/>
    <cellStyle name="Normal 20 4 3 3" xfId="14844" xr:uid="{00000000-0005-0000-0000-0000AD3A0000}"/>
    <cellStyle name="Normal 20 4 4" xfId="6261" xr:uid="{00000000-0005-0000-0000-0000AE3A0000}"/>
    <cellStyle name="Normal 20 4 5" xfId="14845" xr:uid="{00000000-0005-0000-0000-0000AF3A0000}"/>
    <cellStyle name="Normal 20 4 6" xfId="14846" xr:uid="{00000000-0005-0000-0000-0000B03A0000}"/>
    <cellStyle name="Normal 20 4 7" xfId="14847" xr:uid="{00000000-0005-0000-0000-0000B13A0000}"/>
    <cellStyle name="Normal 20 5" xfId="6262" xr:uid="{00000000-0005-0000-0000-0000B23A0000}"/>
    <cellStyle name="Normal 20 6" xfId="14848" xr:uid="{00000000-0005-0000-0000-0000B33A0000}"/>
    <cellStyle name="Normal 20 6 2" xfId="14849" xr:uid="{00000000-0005-0000-0000-0000B43A0000}"/>
    <cellStyle name="Normal 20 7" xfId="14850" xr:uid="{00000000-0005-0000-0000-0000B53A0000}"/>
    <cellStyle name="Normal 20 8" xfId="14851" xr:uid="{00000000-0005-0000-0000-0000B63A0000}"/>
    <cellStyle name="Normal 200" xfId="6263" xr:uid="{00000000-0005-0000-0000-0000B73A0000}"/>
    <cellStyle name="Normal 201" xfId="6264" xr:uid="{00000000-0005-0000-0000-0000B83A0000}"/>
    <cellStyle name="Normal 202" xfId="6265" xr:uid="{00000000-0005-0000-0000-0000B93A0000}"/>
    <cellStyle name="Normal 203" xfId="6266" xr:uid="{00000000-0005-0000-0000-0000BA3A0000}"/>
    <cellStyle name="Normal 204" xfId="6267" xr:uid="{00000000-0005-0000-0000-0000BB3A0000}"/>
    <cellStyle name="Normal 205" xfId="6268" xr:uid="{00000000-0005-0000-0000-0000BC3A0000}"/>
    <cellStyle name="Normal 206" xfId="6269" xr:uid="{00000000-0005-0000-0000-0000BD3A0000}"/>
    <cellStyle name="Normal 207" xfId="6270" xr:uid="{00000000-0005-0000-0000-0000BE3A0000}"/>
    <cellStyle name="Normal 208" xfId="6271" xr:uid="{00000000-0005-0000-0000-0000BF3A0000}"/>
    <cellStyle name="Normal 209" xfId="6272" xr:uid="{00000000-0005-0000-0000-0000C03A0000}"/>
    <cellStyle name="Normal 21" xfId="6273" xr:uid="{00000000-0005-0000-0000-0000C13A0000}"/>
    <cellStyle name="Normal 21 2" xfId="6274" xr:uid="{00000000-0005-0000-0000-0000C23A0000}"/>
    <cellStyle name="Normal 21 2 2" xfId="6275" xr:uid="{00000000-0005-0000-0000-0000C33A0000}"/>
    <cellStyle name="Normal 21 2 2 2" xfId="6276" xr:uid="{00000000-0005-0000-0000-0000C43A0000}"/>
    <cellStyle name="Normal 21 2 2 2 2" xfId="6277" xr:uid="{00000000-0005-0000-0000-0000C53A0000}"/>
    <cellStyle name="Normal 21 2 2 2 2 2" xfId="6278" xr:uid="{00000000-0005-0000-0000-0000C63A0000}"/>
    <cellStyle name="Normal 21 2 2 2 2 3" xfId="14852" xr:uid="{00000000-0005-0000-0000-0000C73A0000}"/>
    <cellStyle name="Normal 21 2 2 2 3" xfId="6279" xr:uid="{00000000-0005-0000-0000-0000C83A0000}"/>
    <cellStyle name="Normal 21 2 2 2 4" xfId="14853" xr:uid="{00000000-0005-0000-0000-0000C93A0000}"/>
    <cellStyle name="Normal 21 2 2 2 5" xfId="14854" xr:uid="{00000000-0005-0000-0000-0000CA3A0000}"/>
    <cellStyle name="Normal 21 2 2 2 6" xfId="14855" xr:uid="{00000000-0005-0000-0000-0000CB3A0000}"/>
    <cellStyle name="Normal 21 2 2 3" xfId="6280" xr:uid="{00000000-0005-0000-0000-0000CC3A0000}"/>
    <cellStyle name="Normal 21 2 2 3 2" xfId="6281" xr:uid="{00000000-0005-0000-0000-0000CD3A0000}"/>
    <cellStyle name="Normal 21 2 2 3 3" xfId="14856" xr:uid="{00000000-0005-0000-0000-0000CE3A0000}"/>
    <cellStyle name="Normal 21 2 2 4" xfId="6282" xr:uid="{00000000-0005-0000-0000-0000CF3A0000}"/>
    <cellStyle name="Normal 21 2 2 5" xfId="14857" xr:uid="{00000000-0005-0000-0000-0000D03A0000}"/>
    <cellStyle name="Normal 21 2 2 6" xfId="14858" xr:uid="{00000000-0005-0000-0000-0000D13A0000}"/>
    <cellStyle name="Normal 21 2 2 7" xfId="14859" xr:uid="{00000000-0005-0000-0000-0000D23A0000}"/>
    <cellStyle name="Normal 21 2 3" xfId="6283" xr:uid="{00000000-0005-0000-0000-0000D33A0000}"/>
    <cellStyle name="Normal 21 2 3 2" xfId="6284" xr:uid="{00000000-0005-0000-0000-0000D43A0000}"/>
    <cellStyle name="Normal 21 2 3 2 2" xfId="6285" xr:uid="{00000000-0005-0000-0000-0000D53A0000}"/>
    <cellStyle name="Normal 21 2 3 2 3" xfId="14860" xr:uid="{00000000-0005-0000-0000-0000D63A0000}"/>
    <cellStyle name="Normal 21 2 3 3" xfId="6286" xr:uid="{00000000-0005-0000-0000-0000D73A0000}"/>
    <cellStyle name="Normal 21 2 3 4" xfId="14861" xr:uid="{00000000-0005-0000-0000-0000D83A0000}"/>
    <cellStyle name="Normal 21 2 3 5" xfId="14862" xr:uid="{00000000-0005-0000-0000-0000D93A0000}"/>
    <cellStyle name="Normal 21 2 3 6" xfId="14863" xr:uid="{00000000-0005-0000-0000-0000DA3A0000}"/>
    <cellStyle name="Normal 21 2 4" xfId="6287" xr:uid="{00000000-0005-0000-0000-0000DB3A0000}"/>
    <cellStyle name="Normal 21 2 4 2" xfId="6288" xr:uid="{00000000-0005-0000-0000-0000DC3A0000}"/>
    <cellStyle name="Normal 21 2 4 3" xfId="14864" xr:uid="{00000000-0005-0000-0000-0000DD3A0000}"/>
    <cellStyle name="Normal 21 2 5" xfId="6289" xr:uid="{00000000-0005-0000-0000-0000DE3A0000}"/>
    <cellStyle name="Normal 21 2 6" xfId="14865" xr:uid="{00000000-0005-0000-0000-0000DF3A0000}"/>
    <cellStyle name="Normal 21 2 7" xfId="14866" xr:uid="{00000000-0005-0000-0000-0000E03A0000}"/>
    <cellStyle name="Normal 21 2 8" xfId="14867" xr:uid="{00000000-0005-0000-0000-0000E13A0000}"/>
    <cellStyle name="Normal 21 3" xfId="6290" xr:uid="{00000000-0005-0000-0000-0000E23A0000}"/>
    <cellStyle name="Normal 21 3 2" xfId="6291" xr:uid="{00000000-0005-0000-0000-0000E33A0000}"/>
    <cellStyle name="Normal 21 3 2 2" xfId="6292" xr:uid="{00000000-0005-0000-0000-0000E43A0000}"/>
    <cellStyle name="Normal 21 3 2 2 2" xfId="6293" xr:uid="{00000000-0005-0000-0000-0000E53A0000}"/>
    <cellStyle name="Normal 21 3 2 2 3" xfId="14868" xr:uid="{00000000-0005-0000-0000-0000E63A0000}"/>
    <cellStyle name="Normal 21 3 2 3" xfId="6294" xr:uid="{00000000-0005-0000-0000-0000E73A0000}"/>
    <cellStyle name="Normal 21 3 2 4" xfId="14869" xr:uid="{00000000-0005-0000-0000-0000E83A0000}"/>
    <cellStyle name="Normal 21 3 2 5" xfId="14870" xr:uid="{00000000-0005-0000-0000-0000E93A0000}"/>
    <cellStyle name="Normal 21 3 2 6" xfId="14871" xr:uid="{00000000-0005-0000-0000-0000EA3A0000}"/>
    <cellStyle name="Normal 21 3 3" xfId="6295" xr:uid="{00000000-0005-0000-0000-0000EB3A0000}"/>
    <cellStyle name="Normal 21 3 3 2" xfId="6296" xr:uid="{00000000-0005-0000-0000-0000EC3A0000}"/>
    <cellStyle name="Normal 21 3 3 3" xfId="14872" xr:uid="{00000000-0005-0000-0000-0000ED3A0000}"/>
    <cellStyle name="Normal 21 3 4" xfId="6297" xr:uid="{00000000-0005-0000-0000-0000EE3A0000}"/>
    <cellStyle name="Normal 21 3 5" xfId="14873" xr:uid="{00000000-0005-0000-0000-0000EF3A0000}"/>
    <cellStyle name="Normal 21 3 6" xfId="14874" xr:uid="{00000000-0005-0000-0000-0000F03A0000}"/>
    <cellStyle name="Normal 21 3 7" xfId="14875" xr:uid="{00000000-0005-0000-0000-0000F13A0000}"/>
    <cellStyle name="Normal 21 4" xfId="6298" xr:uid="{00000000-0005-0000-0000-0000F23A0000}"/>
    <cellStyle name="Normal 21 4 2" xfId="6299" xr:uid="{00000000-0005-0000-0000-0000F33A0000}"/>
    <cellStyle name="Normal 21 4 2 2" xfId="6300" xr:uid="{00000000-0005-0000-0000-0000F43A0000}"/>
    <cellStyle name="Normal 21 4 2 2 2" xfId="6301" xr:uid="{00000000-0005-0000-0000-0000F53A0000}"/>
    <cellStyle name="Normal 21 4 2 2 3" xfId="14876" xr:uid="{00000000-0005-0000-0000-0000F63A0000}"/>
    <cellStyle name="Normal 21 4 2 3" xfId="6302" xr:uid="{00000000-0005-0000-0000-0000F73A0000}"/>
    <cellStyle name="Normal 21 4 2 4" xfId="14877" xr:uid="{00000000-0005-0000-0000-0000F83A0000}"/>
    <cellStyle name="Normal 21 4 2 5" xfId="14878" xr:uid="{00000000-0005-0000-0000-0000F93A0000}"/>
    <cellStyle name="Normal 21 4 2 6" xfId="14879" xr:uid="{00000000-0005-0000-0000-0000FA3A0000}"/>
    <cellStyle name="Normal 21 4 3" xfId="6303" xr:uid="{00000000-0005-0000-0000-0000FB3A0000}"/>
    <cellStyle name="Normal 21 4 3 2" xfId="6304" xr:uid="{00000000-0005-0000-0000-0000FC3A0000}"/>
    <cellStyle name="Normal 21 4 3 3" xfId="14880" xr:uid="{00000000-0005-0000-0000-0000FD3A0000}"/>
    <cellStyle name="Normal 21 4 4" xfId="6305" xr:uid="{00000000-0005-0000-0000-0000FE3A0000}"/>
    <cellStyle name="Normal 21 4 5" xfId="14881" xr:uid="{00000000-0005-0000-0000-0000FF3A0000}"/>
    <cellStyle name="Normal 21 4 6" xfId="14882" xr:uid="{00000000-0005-0000-0000-0000003B0000}"/>
    <cellStyle name="Normal 21 4 7" xfId="14883" xr:uid="{00000000-0005-0000-0000-0000013B0000}"/>
    <cellStyle name="Normal 21 5" xfId="14884" xr:uid="{00000000-0005-0000-0000-0000023B0000}"/>
    <cellStyle name="Normal 21 5 2" xfId="14885" xr:uid="{00000000-0005-0000-0000-0000033B0000}"/>
    <cellStyle name="Normal 21 6" xfId="14886" xr:uid="{00000000-0005-0000-0000-0000043B0000}"/>
    <cellStyle name="Normal 21 7" xfId="14887" xr:uid="{00000000-0005-0000-0000-0000053B0000}"/>
    <cellStyle name="Normal 210" xfId="6306" xr:uid="{00000000-0005-0000-0000-0000063B0000}"/>
    <cellStyle name="Normal 211" xfId="6307" xr:uid="{00000000-0005-0000-0000-0000073B0000}"/>
    <cellStyle name="Normal 212" xfId="6308" xr:uid="{00000000-0005-0000-0000-0000083B0000}"/>
    <cellStyle name="Normal 213" xfId="6309" xr:uid="{00000000-0005-0000-0000-0000093B0000}"/>
    <cellStyle name="Normal 214" xfId="6310" xr:uid="{00000000-0005-0000-0000-00000A3B0000}"/>
    <cellStyle name="Normal 215" xfId="6311" xr:uid="{00000000-0005-0000-0000-00000B3B0000}"/>
    <cellStyle name="Normal 216" xfId="6312" xr:uid="{00000000-0005-0000-0000-00000C3B0000}"/>
    <cellStyle name="Normal 217" xfId="6313" xr:uid="{00000000-0005-0000-0000-00000D3B0000}"/>
    <cellStyle name="Normal 218" xfId="6314" xr:uid="{00000000-0005-0000-0000-00000E3B0000}"/>
    <cellStyle name="Normal 219" xfId="6315" xr:uid="{00000000-0005-0000-0000-00000F3B0000}"/>
    <cellStyle name="Normal 22" xfId="6316" xr:uid="{00000000-0005-0000-0000-0000103B0000}"/>
    <cellStyle name="Normal 22 2" xfId="6317" xr:uid="{00000000-0005-0000-0000-0000113B0000}"/>
    <cellStyle name="Normal 22 2 2" xfId="6318" xr:uid="{00000000-0005-0000-0000-0000123B0000}"/>
    <cellStyle name="Normal 22 2 2 2" xfId="6319" xr:uid="{00000000-0005-0000-0000-0000133B0000}"/>
    <cellStyle name="Normal 22 2 2 2 2" xfId="6320" xr:uid="{00000000-0005-0000-0000-0000143B0000}"/>
    <cellStyle name="Normal 22 2 2 2 2 2" xfId="6321" xr:uid="{00000000-0005-0000-0000-0000153B0000}"/>
    <cellStyle name="Normal 22 2 2 2 2 3" xfId="14888" xr:uid="{00000000-0005-0000-0000-0000163B0000}"/>
    <cellStyle name="Normal 22 2 2 2 3" xfId="6322" xr:uid="{00000000-0005-0000-0000-0000173B0000}"/>
    <cellStyle name="Normal 22 2 2 2 4" xfId="14889" xr:uid="{00000000-0005-0000-0000-0000183B0000}"/>
    <cellStyle name="Normal 22 2 2 2 5" xfId="14890" xr:uid="{00000000-0005-0000-0000-0000193B0000}"/>
    <cellStyle name="Normal 22 2 2 2 6" xfId="14891" xr:uid="{00000000-0005-0000-0000-00001A3B0000}"/>
    <cellStyle name="Normal 22 2 2 3" xfId="6323" xr:uid="{00000000-0005-0000-0000-00001B3B0000}"/>
    <cellStyle name="Normal 22 2 2 3 2" xfId="6324" xr:uid="{00000000-0005-0000-0000-00001C3B0000}"/>
    <cellStyle name="Normal 22 2 2 3 3" xfId="14892" xr:uid="{00000000-0005-0000-0000-00001D3B0000}"/>
    <cellStyle name="Normal 22 2 2 4" xfId="6325" xr:uid="{00000000-0005-0000-0000-00001E3B0000}"/>
    <cellStyle name="Normal 22 2 2 5" xfId="14893" xr:uid="{00000000-0005-0000-0000-00001F3B0000}"/>
    <cellStyle name="Normal 22 2 2 6" xfId="14894" xr:uid="{00000000-0005-0000-0000-0000203B0000}"/>
    <cellStyle name="Normal 22 2 2 7" xfId="14895" xr:uid="{00000000-0005-0000-0000-0000213B0000}"/>
    <cellStyle name="Normal 22 2 3" xfId="6326" xr:uid="{00000000-0005-0000-0000-0000223B0000}"/>
    <cellStyle name="Normal 22 2 3 2" xfId="6327" xr:uid="{00000000-0005-0000-0000-0000233B0000}"/>
    <cellStyle name="Normal 22 2 3 2 2" xfId="6328" xr:uid="{00000000-0005-0000-0000-0000243B0000}"/>
    <cellStyle name="Normal 22 2 3 2 3" xfId="14896" xr:uid="{00000000-0005-0000-0000-0000253B0000}"/>
    <cellStyle name="Normal 22 2 3 3" xfId="6329" xr:uid="{00000000-0005-0000-0000-0000263B0000}"/>
    <cellStyle name="Normal 22 2 3 4" xfId="14897" xr:uid="{00000000-0005-0000-0000-0000273B0000}"/>
    <cellStyle name="Normal 22 2 3 5" xfId="14898" xr:uid="{00000000-0005-0000-0000-0000283B0000}"/>
    <cellStyle name="Normal 22 2 3 6" xfId="14899" xr:uid="{00000000-0005-0000-0000-0000293B0000}"/>
    <cellStyle name="Normal 22 2 4" xfId="6330" xr:uid="{00000000-0005-0000-0000-00002A3B0000}"/>
    <cellStyle name="Normal 22 2 4 2" xfId="6331" xr:uid="{00000000-0005-0000-0000-00002B3B0000}"/>
    <cellStyle name="Normal 22 2 4 3" xfId="14900" xr:uid="{00000000-0005-0000-0000-00002C3B0000}"/>
    <cellStyle name="Normal 22 2 5" xfId="6332" xr:uid="{00000000-0005-0000-0000-00002D3B0000}"/>
    <cellStyle name="Normal 22 2 6" xfId="14901" xr:uid="{00000000-0005-0000-0000-00002E3B0000}"/>
    <cellStyle name="Normal 22 2 7" xfId="14902" xr:uid="{00000000-0005-0000-0000-00002F3B0000}"/>
    <cellStyle name="Normal 22 2 8" xfId="14903" xr:uid="{00000000-0005-0000-0000-0000303B0000}"/>
    <cellStyle name="Normal 22 3" xfId="6333" xr:uid="{00000000-0005-0000-0000-0000313B0000}"/>
    <cellStyle name="Normal 22 3 2" xfId="6334" xr:uid="{00000000-0005-0000-0000-0000323B0000}"/>
    <cellStyle name="Normal 22 3 2 2" xfId="6335" xr:uid="{00000000-0005-0000-0000-0000333B0000}"/>
    <cellStyle name="Normal 22 3 2 2 2" xfId="6336" xr:uid="{00000000-0005-0000-0000-0000343B0000}"/>
    <cellStyle name="Normal 22 3 2 2 3" xfId="14904" xr:uid="{00000000-0005-0000-0000-0000353B0000}"/>
    <cellStyle name="Normal 22 3 2 3" xfId="6337" xr:uid="{00000000-0005-0000-0000-0000363B0000}"/>
    <cellStyle name="Normal 22 3 2 4" xfId="14905" xr:uid="{00000000-0005-0000-0000-0000373B0000}"/>
    <cellStyle name="Normal 22 3 2 5" xfId="14906" xr:uid="{00000000-0005-0000-0000-0000383B0000}"/>
    <cellStyle name="Normal 22 3 2 6" xfId="14907" xr:uid="{00000000-0005-0000-0000-0000393B0000}"/>
    <cellStyle name="Normal 22 3 3" xfId="6338" xr:uid="{00000000-0005-0000-0000-00003A3B0000}"/>
    <cellStyle name="Normal 22 3 3 2" xfId="6339" xr:uid="{00000000-0005-0000-0000-00003B3B0000}"/>
    <cellStyle name="Normal 22 3 3 3" xfId="14908" xr:uid="{00000000-0005-0000-0000-00003C3B0000}"/>
    <cellStyle name="Normal 22 3 4" xfId="6340" xr:uid="{00000000-0005-0000-0000-00003D3B0000}"/>
    <cellStyle name="Normal 22 3 5" xfId="14909" xr:uid="{00000000-0005-0000-0000-00003E3B0000}"/>
    <cellStyle name="Normal 22 3 6" xfId="14910" xr:uid="{00000000-0005-0000-0000-00003F3B0000}"/>
    <cellStyle name="Normal 22 3 7" xfId="14911" xr:uid="{00000000-0005-0000-0000-0000403B0000}"/>
    <cellStyle name="Normal 22 4" xfId="6341" xr:uid="{00000000-0005-0000-0000-0000413B0000}"/>
    <cellStyle name="Normal 22 4 2" xfId="6342" xr:uid="{00000000-0005-0000-0000-0000423B0000}"/>
    <cellStyle name="Normal 22 4 2 2" xfId="6343" xr:uid="{00000000-0005-0000-0000-0000433B0000}"/>
    <cellStyle name="Normal 22 4 2 2 2" xfId="6344" xr:uid="{00000000-0005-0000-0000-0000443B0000}"/>
    <cellStyle name="Normal 22 4 2 2 3" xfId="14912" xr:uid="{00000000-0005-0000-0000-0000453B0000}"/>
    <cellStyle name="Normal 22 4 2 3" xfId="6345" xr:uid="{00000000-0005-0000-0000-0000463B0000}"/>
    <cellStyle name="Normal 22 4 2 4" xfId="14913" xr:uid="{00000000-0005-0000-0000-0000473B0000}"/>
    <cellStyle name="Normal 22 4 2 5" xfId="14914" xr:uid="{00000000-0005-0000-0000-0000483B0000}"/>
    <cellStyle name="Normal 22 4 2 6" xfId="14915" xr:uid="{00000000-0005-0000-0000-0000493B0000}"/>
    <cellStyle name="Normal 22 4 3" xfId="6346" xr:uid="{00000000-0005-0000-0000-00004A3B0000}"/>
    <cellStyle name="Normal 22 4 3 2" xfId="6347" xr:uid="{00000000-0005-0000-0000-00004B3B0000}"/>
    <cellStyle name="Normal 22 4 3 3" xfId="14916" xr:uid="{00000000-0005-0000-0000-00004C3B0000}"/>
    <cellStyle name="Normal 22 4 4" xfId="6348" xr:uid="{00000000-0005-0000-0000-00004D3B0000}"/>
    <cellStyle name="Normal 22 4 5" xfId="14917" xr:uid="{00000000-0005-0000-0000-00004E3B0000}"/>
    <cellStyle name="Normal 22 4 6" xfId="14918" xr:uid="{00000000-0005-0000-0000-00004F3B0000}"/>
    <cellStyle name="Normal 22 4 7" xfId="14919" xr:uid="{00000000-0005-0000-0000-0000503B0000}"/>
    <cellStyle name="Normal 22 5" xfId="14920" xr:uid="{00000000-0005-0000-0000-0000513B0000}"/>
    <cellStyle name="Normal 22 5 2" xfId="14921" xr:uid="{00000000-0005-0000-0000-0000523B0000}"/>
    <cellStyle name="Normal 22 6" xfId="14922" xr:uid="{00000000-0005-0000-0000-0000533B0000}"/>
    <cellStyle name="Normal 22 7" xfId="14923" xr:uid="{00000000-0005-0000-0000-0000543B0000}"/>
    <cellStyle name="Normal 220" xfId="6349" xr:uid="{00000000-0005-0000-0000-0000553B0000}"/>
    <cellStyle name="Normal 221" xfId="6350" xr:uid="{00000000-0005-0000-0000-0000563B0000}"/>
    <cellStyle name="Normal 222" xfId="6351" xr:uid="{00000000-0005-0000-0000-0000573B0000}"/>
    <cellStyle name="Normal 223" xfId="6352" xr:uid="{00000000-0005-0000-0000-0000583B0000}"/>
    <cellStyle name="Normal 224" xfId="6353" xr:uid="{00000000-0005-0000-0000-0000593B0000}"/>
    <cellStyle name="Normal 225" xfId="6354" xr:uid="{00000000-0005-0000-0000-00005A3B0000}"/>
    <cellStyle name="Normal 226" xfId="6355" xr:uid="{00000000-0005-0000-0000-00005B3B0000}"/>
    <cellStyle name="Normal 227" xfId="6356" xr:uid="{00000000-0005-0000-0000-00005C3B0000}"/>
    <cellStyle name="Normal 228" xfId="6357" xr:uid="{00000000-0005-0000-0000-00005D3B0000}"/>
    <cellStyle name="Normal 229" xfId="6358" xr:uid="{00000000-0005-0000-0000-00005E3B0000}"/>
    <cellStyle name="Normal 23" xfId="6359" xr:uid="{00000000-0005-0000-0000-00005F3B0000}"/>
    <cellStyle name="Normal 23 2" xfId="6360" xr:uid="{00000000-0005-0000-0000-0000603B0000}"/>
    <cellStyle name="Normal 23 2 2" xfId="6361" xr:uid="{00000000-0005-0000-0000-0000613B0000}"/>
    <cellStyle name="Normal 23 2 2 2" xfId="6362" xr:uid="{00000000-0005-0000-0000-0000623B0000}"/>
    <cellStyle name="Normal 23 2 2 2 2" xfId="6363" xr:uid="{00000000-0005-0000-0000-0000633B0000}"/>
    <cellStyle name="Normal 23 2 2 2 2 2" xfId="6364" xr:uid="{00000000-0005-0000-0000-0000643B0000}"/>
    <cellStyle name="Normal 23 2 2 2 2 3" xfId="14924" xr:uid="{00000000-0005-0000-0000-0000653B0000}"/>
    <cellStyle name="Normal 23 2 2 2 3" xfId="6365" xr:uid="{00000000-0005-0000-0000-0000663B0000}"/>
    <cellStyle name="Normal 23 2 2 2 4" xfId="14925" xr:uid="{00000000-0005-0000-0000-0000673B0000}"/>
    <cellStyle name="Normal 23 2 2 2 5" xfId="14926" xr:uid="{00000000-0005-0000-0000-0000683B0000}"/>
    <cellStyle name="Normal 23 2 2 2 6" xfId="14927" xr:uid="{00000000-0005-0000-0000-0000693B0000}"/>
    <cellStyle name="Normal 23 2 2 3" xfId="6366" xr:uid="{00000000-0005-0000-0000-00006A3B0000}"/>
    <cellStyle name="Normal 23 2 2 3 2" xfId="6367" xr:uid="{00000000-0005-0000-0000-00006B3B0000}"/>
    <cellStyle name="Normal 23 2 2 3 3" xfId="14928" xr:uid="{00000000-0005-0000-0000-00006C3B0000}"/>
    <cellStyle name="Normal 23 2 2 4" xfId="6368" xr:uid="{00000000-0005-0000-0000-00006D3B0000}"/>
    <cellStyle name="Normal 23 2 2 5" xfId="14929" xr:uid="{00000000-0005-0000-0000-00006E3B0000}"/>
    <cellStyle name="Normal 23 2 2 6" xfId="14930" xr:uid="{00000000-0005-0000-0000-00006F3B0000}"/>
    <cellStyle name="Normal 23 2 2 7" xfId="14931" xr:uid="{00000000-0005-0000-0000-0000703B0000}"/>
    <cellStyle name="Normal 23 2 3" xfId="6369" xr:uid="{00000000-0005-0000-0000-0000713B0000}"/>
    <cellStyle name="Normal 23 2 3 2" xfId="6370" xr:uid="{00000000-0005-0000-0000-0000723B0000}"/>
    <cellStyle name="Normal 23 2 3 2 2" xfId="6371" xr:uid="{00000000-0005-0000-0000-0000733B0000}"/>
    <cellStyle name="Normal 23 2 3 2 3" xfId="14932" xr:uid="{00000000-0005-0000-0000-0000743B0000}"/>
    <cellStyle name="Normal 23 2 3 3" xfId="6372" xr:uid="{00000000-0005-0000-0000-0000753B0000}"/>
    <cellStyle name="Normal 23 2 3 4" xfId="14933" xr:uid="{00000000-0005-0000-0000-0000763B0000}"/>
    <cellStyle name="Normal 23 2 3 5" xfId="14934" xr:uid="{00000000-0005-0000-0000-0000773B0000}"/>
    <cellStyle name="Normal 23 2 3 6" xfId="14935" xr:uid="{00000000-0005-0000-0000-0000783B0000}"/>
    <cellStyle name="Normal 23 2 4" xfId="6373" xr:uid="{00000000-0005-0000-0000-0000793B0000}"/>
    <cellStyle name="Normal 23 2 4 2" xfId="6374" xr:uid="{00000000-0005-0000-0000-00007A3B0000}"/>
    <cellStyle name="Normal 23 2 4 3" xfId="14936" xr:uid="{00000000-0005-0000-0000-00007B3B0000}"/>
    <cellStyle name="Normal 23 2 5" xfId="6375" xr:uid="{00000000-0005-0000-0000-00007C3B0000}"/>
    <cellStyle name="Normal 23 2 6" xfId="14937" xr:uid="{00000000-0005-0000-0000-00007D3B0000}"/>
    <cellStyle name="Normal 23 2 7" xfId="14938" xr:uid="{00000000-0005-0000-0000-00007E3B0000}"/>
    <cellStyle name="Normal 23 2 8" xfId="14939" xr:uid="{00000000-0005-0000-0000-00007F3B0000}"/>
    <cellStyle name="Normal 23 3" xfId="6376" xr:uid="{00000000-0005-0000-0000-0000803B0000}"/>
    <cellStyle name="Normal 23 3 2" xfId="6377" xr:uid="{00000000-0005-0000-0000-0000813B0000}"/>
    <cellStyle name="Normal 23 3 2 2" xfId="6378" xr:uid="{00000000-0005-0000-0000-0000823B0000}"/>
    <cellStyle name="Normal 23 3 2 2 2" xfId="6379" xr:uid="{00000000-0005-0000-0000-0000833B0000}"/>
    <cellStyle name="Normal 23 3 2 2 3" xfId="14940" xr:uid="{00000000-0005-0000-0000-0000843B0000}"/>
    <cellStyle name="Normal 23 3 2 3" xfId="6380" xr:uid="{00000000-0005-0000-0000-0000853B0000}"/>
    <cellStyle name="Normal 23 3 2 4" xfId="14941" xr:uid="{00000000-0005-0000-0000-0000863B0000}"/>
    <cellStyle name="Normal 23 3 2 5" xfId="14942" xr:uid="{00000000-0005-0000-0000-0000873B0000}"/>
    <cellStyle name="Normal 23 3 2 6" xfId="14943" xr:uid="{00000000-0005-0000-0000-0000883B0000}"/>
    <cellStyle name="Normal 23 3 3" xfId="6381" xr:uid="{00000000-0005-0000-0000-0000893B0000}"/>
    <cellStyle name="Normal 23 3 3 2" xfId="6382" xr:uid="{00000000-0005-0000-0000-00008A3B0000}"/>
    <cellStyle name="Normal 23 3 3 3" xfId="14944" xr:uid="{00000000-0005-0000-0000-00008B3B0000}"/>
    <cellStyle name="Normal 23 3 4" xfId="6383" xr:uid="{00000000-0005-0000-0000-00008C3B0000}"/>
    <cellStyle name="Normal 23 3 5" xfId="14945" xr:uid="{00000000-0005-0000-0000-00008D3B0000}"/>
    <cellStyle name="Normal 23 3 6" xfId="14946" xr:uid="{00000000-0005-0000-0000-00008E3B0000}"/>
    <cellStyle name="Normal 23 3 7" xfId="14947" xr:uid="{00000000-0005-0000-0000-00008F3B0000}"/>
    <cellStyle name="Normal 23 4" xfId="6384" xr:uid="{00000000-0005-0000-0000-0000903B0000}"/>
    <cellStyle name="Normal 23 4 2" xfId="6385" xr:uid="{00000000-0005-0000-0000-0000913B0000}"/>
    <cellStyle name="Normal 23 4 2 2" xfId="6386" xr:uid="{00000000-0005-0000-0000-0000923B0000}"/>
    <cellStyle name="Normal 23 4 2 2 2" xfId="6387" xr:uid="{00000000-0005-0000-0000-0000933B0000}"/>
    <cellStyle name="Normal 23 4 2 2 3" xfId="14948" xr:uid="{00000000-0005-0000-0000-0000943B0000}"/>
    <cellStyle name="Normal 23 4 2 3" xfId="6388" xr:uid="{00000000-0005-0000-0000-0000953B0000}"/>
    <cellStyle name="Normal 23 4 2 4" xfId="14949" xr:uid="{00000000-0005-0000-0000-0000963B0000}"/>
    <cellStyle name="Normal 23 4 2 5" xfId="14950" xr:uid="{00000000-0005-0000-0000-0000973B0000}"/>
    <cellStyle name="Normal 23 4 2 6" xfId="14951" xr:uid="{00000000-0005-0000-0000-0000983B0000}"/>
    <cellStyle name="Normal 23 4 3" xfId="6389" xr:uid="{00000000-0005-0000-0000-0000993B0000}"/>
    <cellStyle name="Normal 23 4 3 2" xfId="6390" xr:uid="{00000000-0005-0000-0000-00009A3B0000}"/>
    <cellStyle name="Normal 23 4 3 3" xfId="14952" xr:uid="{00000000-0005-0000-0000-00009B3B0000}"/>
    <cellStyle name="Normal 23 4 4" xfId="6391" xr:uid="{00000000-0005-0000-0000-00009C3B0000}"/>
    <cellStyle name="Normal 23 4 5" xfId="14953" xr:uid="{00000000-0005-0000-0000-00009D3B0000}"/>
    <cellStyle name="Normal 23 4 6" xfId="14954" xr:uid="{00000000-0005-0000-0000-00009E3B0000}"/>
    <cellStyle name="Normal 23 4 7" xfId="14955" xr:uid="{00000000-0005-0000-0000-00009F3B0000}"/>
    <cellStyle name="Normal 23 5" xfId="14956" xr:uid="{00000000-0005-0000-0000-0000A03B0000}"/>
    <cellStyle name="Normal 23 5 2" xfId="14957" xr:uid="{00000000-0005-0000-0000-0000A13B0000}"/>
    <cellStyle name="Normal 23 6" xfId="14958" xr:uid="{00000000-0005-0000-0000-0000A23B0000}"/>
    <cellStyle name="Normal 23 7" xfId="14959" xr:uid="{00000000-0005-0000-0000-0000A33B0000}"/>
    <cellStyle name="Normal 230" xfId="6392" xr:uid="{00000000-0005-0000-0000-0000A43B0000}"/>
    <cellStyle name="Normal 231" xfId="6393" xr:uid="{00000000-0005-0000-0000-0000A53B0000}"/>
    <cellStyle name="Normal 232" xfId="6394" xr:uid="{00000000-0005-0000-0000-0000A63B0000}"/>
    <cellStyle name="Normal 233" xfId="6395" xr:uid="{00000000-0005-0000-0000-0000A73B0000}"/>
    <cellStyle name="Normal 234" xfId="6396" xr:uid="{00000000-0005-0000-0000-0000A83B0000}"/>
    <cellStyle name="Normal 235" xfId="6397" xr:uid="{00000000-0005-0000-0000-0000A93B0000}"/>
    <cellStyle name="Normal 236" xfId="6398" xr:uid="{00000000-0005-0000-0000-0000AA3B0000}"/>
    <cellStyle name="Normal 237" xfId="6399" xr:uid="{00000000-0005-0000-0000-0000AB3B0000}"/>
    <cellStyle name="Normal 238" xfId="6400" xr:uid="{00000000-0005-0000-0000-0000AC3B0000}"/>
    <cellStyle name="Normal 239" xfId="6401" xr:uid="{00000000-0005-0000-0000-0000AD3B0000}"/>
    <cellStyle name="Normal 24" xfId="6402" xr:uid="{00000000-0005-0000-0000-0000AE3B0000}"/>
    <cellStyle name="Normal 24 2" xfId="6403" xr:uid="{00000000-0005-0000-0000-0000AF3B0000}"/>
    <cellStyle name="Normal 24 2 2" xfId="6404" xr:uid="{00000000-0005-0000-0000-0000B03B0000}"/>
    <cellStyle name="Normal 24 2 2 2" xfId="6405" xr:uid="{00000000-0005-0000-0000-0000B13B0000}"/>
    <cellStyle name="Normal 24 2 2 2 2" xfId="6406" xr:uid="{00000000-0005-0000-0000-0000B23B0000}"/>
    <cellStyle name="Normal 24 2 2 2 2 2" xfId="6407" xr:uid="{00000000-0005-0000-0000-0000B33B0000}"/>
    <cellStyle name="Normal 24 2 2 2 2 3" xfId="14960" xr:uid="{00000000-0005-0000-0000-0000B43B0000}"/>
    <cellStyle name="Normal 24 2 2 2 3" xfId="6408" xr:uid="{00000000-0005-0000-0000-0000B53B0000}"/>
    <cellStyle name="Normal 24 2 2 2 4" xfId="14961" xr:uid="{00000000-0005-0000-0000-0000B63B0000}"/>
    <cellStyle name="Normal 24 2 2 2 5" xfId="14962" xr:uid="{00000000-0005-0000-0000-0000B73B0000}"/>
    <cellStyle name="Normal 24 2 2 2 6" xfId="14963" xr:uid="{00000000-0005-0000-0000-0000B83B0000}"/>
    <cellStyle name="Normal 24 2 2 3" xfId="6409" xr:uid="{00000000-0005-0000-0000-0000B93B0000}"/>
    <cellStyle name="Normal 24 2 2 3 2" xfId="6410" xr:uid="{00000000-0005-0000-0000-0000BA3B0000}"/>
    <cellStyle name="Normal 24 2 2 3 3" xfId="14964" xr:uid="{00000000-0005-0000-0000-0000BB3B0000}"/>
    <cellStyle name="Normal 24 2 2 4" xfId="6411" xr:uid="{00000000-0005-0000-0000-0000BC3B0000}"/>
    <cellStyle name="Normal 24 2 2 5" xfId="14965" xr:uid="{00000000-0005-0000-0000-0000BD3B0000}"/>
    <cellStyle name="Normal 24 2 2 6" xfId="14966" xr:uid="{00000000-0005-0000-0000-0000BE3B0000}"/>
    <cellStyle name="Normal 24 2 2 7" xfId="14967" xr:uid="{00000000-0005-0000-0000-0000BF3B0000}"/>
    <cellStyle name="Normal 24 2 3" xfId="6412" xr:uid="{00000000-0005-0000-0000-0000C03B0000}"/>
    <cellStyle name="Normal 24 2 3 2" xfId="6413" xr:uid="{00000000-0005-0000-0000-0000C13B0000}"/>
    <cellStyle name="Normal 24 2 3 2 2" xfId="6414" xr:uid="{00000000-0005-0000-0000-0000C23B0000}"/>
    <cellStyle name="Normal 24 2 3 2 3" xfId="14968" xr:uid="{00000000-0005-0000-0000-0000C33B0000}"/>
    <cellStyle name="Normal 24 2 3 3" xfId="6415" xr:uid="{00000000-0005-0000-0000-0000C43B0000}"/>
    <cellStyle name="Normal 24 2 3 4" xfId="14969" xr:uid="{00000000-0005-0000-0000-0000C53B0000}"/>
    <cellStyle name="Normal 24 2 3 5" xfId="14970" xr:uid="{00000000-0005-0000-0000-0000C63B0000}"/>
    <cellStyle name="Normal 24 2 3 6" xfId="14971" xr:uid="{00000000-0005-0000-0000-0000C73B0000}"/>
    <cellStyle name="Normal 24 2 4" xfId="6416" xr:uid="{00000000-0005-0000-0000-0000C83B0000}"/>
    <cellStyle name="Normal 24 2 4 2" xfId="6417" xr:uid="{00000000-0005-0000-0000-0000C93B0000}"/>
    <cellStyle name="Normal 24 2 4 3" xfId="14972" xr:uid="{00000000-0005-0000-0000-0000CA3B0000}"/>
    <cellStyle name="Normal 24 2 5" xfId="6418" xr:uid="{00000000-0005-0000-0000-0000CB3B0000}"/>
    <cellStyle name="Normal 24 2 6" xfId="14973" xr:uid="{00000000-0005-0000-0000-0000CC3B0000}"/>
    <cellStyle name="Normal 24 2 7" xfId="14974" xr:uid="{00000000-0005-0000-0000-0000CD3B0000}"/>
    <cellStyle name="Normal 24 2 8" xfId="14975" xr:uid="{00000000-0005-0000-0000-0000CE3B0000}"/>
    <cellStyle name="Normal 24 3" xfId="6419" xr:uid="{00000000-0005-0000-0000-0000CF3B0000}"/>
    <cellStyle name="Normal 24 3 2" xfId="6420" xr:uid="{00000000-0005-0000-0000-0000D03B0000}"/>
    <cellStyle name="Normal 24 3 2 2" xfId="6421" xr:uid="{00000000-0005-0000-0000-0000D13B0000}"/>
    <cellStyle name="Normal 24 3 2 2 2" xfId="6422" xr:uid="{00000000-0005-0000-0000-0000D23B0000}"/>
    <cellStyle name="Normal 24 3 2 2 3" xfId="14976" xr:uid="{00000000-0005-0000-0000-0000D33B0000}"/>
    <cellStyle name="Normal 24 3 2 3" xfId="6423" xr:uid="{00000000-0005-0000-0000-0000D43B0000}"/>
    <cellStyle name="Normal 24 3 2 4" xfId="14977" xr:uid="{00000000-0005-0000-0000-0000D53B0000}"/>
    <cellStyle name="Normal 24 3 2 5" xfId="14978" xr:uid="{00000000-0005-0000-0000-0000D63B0000}"/>
    <cellStyle name="Normal 24 3 2 6" xfId="14979" xr:uid="{00000000-0005-0000-0000-0000D73B0000}"/>
    <cellStyle name="Normal 24 3 3" xfId="6424" xr:uid="{00000000-0005-0000-0000-0000D83B0000}"/>
    <cellStyle name="Normal 24 3 3 2" xfId="6425" xr:uid="{00000000-0005-0000-0000-0000D93B0000}"/>
    <cellStyle name="Normal 24 3 3 3" xfId="14980" xr:uid="{00000000-0005-0000-0000-0000DA3B0000}"/>
    <cellStyle name="Normal 24 3 4" xfId="6426" xr:uid="{00000000-0005-0000-0000-0000DB3B0000}"/>
    <cellStyle name="Normal 24 3 5" xfId="14981" xr:uid="{00000000-0005-0000-0000-0000DC3B0000}"/>
    <cellStyle name="Normal 24 3 6" xfId="14982" xr:uid="{00000000-0005-0000-0000-0000DD3B0000}"/>
    <cellStyle name="Normal 24 3 7" xfId="14983" xr:uid="{00000000-0005-0000-0000-0000DE3B0000}"/>
    <cellStyle name="Normal 24 4" xfId="6427" xr:uid="{00000000-0005-0000-0000-0000DF3B0000}"/>
    <cellStyle name="Normal 24 4 2" xfId="6428" xr:uid="{00000000-0005-0000-0000-0000E03B0000}"/>
    <cellStyle name="Normal 24 4 2 2" xfId="6429" xr:uid="{00000000-0005-0000-0000-0000E13B0000}"/>
    <cellStyle name="Normal 24 4 2 2 2" xfId="6430" xr:uid="{00000000-0005-0000-0000-0000E23B0000}"/>
    <cellStyle name="Normal 24 4 2 2 3" xfId="14984" xr:uid="{00000000-0005-0000-0000-0000E33B0000}"/>
    <cellStyle name="Normal 24 4 2 3" xfId="6431" xr:uid="{00000000-0005-0000-0000-0000E43B0000}"/>
    <cellStyle name="Normal 24 4 2 4" xfId="14985" xr:uid="{00000000-0005-0000-0000-0000E53B0000}"/>
    <cellStyle name="Normal 24 4 2 5" xfId="14986" xr:uid="{00000000-0005-0000-0000-0000E63B0000}"/>
    <cellStyle name="Normal 24 4 2 6" xfId="14987" xr:uid="{00000000-0005-0000-0000-0000E73B0000}"/>
    <cellStyle name="Normal 24 4 3" xfId="6432" xr:uid="{00000000-0005-0000-0000-0000E83B0000}"/>
    <cellStyle name="Normal 24 4 3 2" xfId="6433" xr:uid="{00000000-0005-0000-0000-0000E93B0000}"/>
    <cellStyle name="Normal 24 4 3 3" xfId="14988" xr:uid="{00000000-0005-0000-0000-0000EA3B0000}"/>
    <cellStyle name="Normal 24 4 4" xfId="6434" xr:uid="{00000000-0005-0000-0000-0000EB3B0000}"/>
    <cellStyle name="Normal 24 4 5" xfId="14989" xr:uid="{00000000-0005-0000-0000-0000EC3B0000}"/>
    <cellStyle name="Normal 24 4 6" xfId="14990" xr:uid="{00000000-0005-0000-0000-0000ED3B0000}"/>
    <cellStyle name="Normal 24 4 7" xfId="14991" xr:uid="{00000000-0005-0000-0000-0000EE3B0000}"/>
    <cellStyle name="Normal 24 5" xfId="14992" xr:uid="{00000000-0005-0000-0000-0000EF3B0000}"/>
    <cellStyle name="Normal 24 5 2" xfId="14993" xr:uid="{00000000-0005-0000-0000-0000F03B0000}"/>
    <cellStyle name="Normal 24 6" xfId="14994" xr:uid="{00000000-0005-0000-0000-0000F13B0000}"/>
    <cellStyle name="Normal 24 7" xfId="14995" xr:uid="{00000000-0005-0000-0000-0000F23B0000}"/>
    <cellStyle name="Normal 240" xfId="6435" xr:uid="{00000000-0005-0000-0000-0000F33B0000}"/>
    <cellStyle name="Normal 241" xfId="6436" xr:uid="{00000000-0005-0000-0000-0000F43B0000}"/>
    <cellStyle name="Normal 242" xfId="6437" xr:uid="{00000000-0005-0000-0000-0000F53B0000}"/>
    <cellStyle name="Normal 243" xfId="6438" xr:uid="{00000000-0005-0000-0000-0000F63B0000}"/>
    <cellStyle name="Normal 244" xfId="6439" xr:uid="{00000000-0005-0000-0000-0000F73B0000}"/>
    <cellStyle name="Normal 245" xfId="6440" xr:uid="{00000000-0005-0000-0000-0000F83B0000}"/>
    <cellStyle name="Normal 246" xfId="6441" xr:uid="{00000000-0005-0000-0000-0000F93B0000}"/>
    <cellStyle name="Normal 247" xfId="6442" xr:uid="{00000000-0005-0000-0000-0000FA3B0000}"/>
    <cellStyle name="Normal 248" xfId="6443" xr:uid="{00000000-0005-0000-0000-0000FB3B0000}"/>
    <cellStyle name="Normal 249" xfId="6444" xr:uid="{00000000-0005-0000-0000-0000FC3B0000}"/>
    <cellStyle name="Normal 25" xfId="6445" xr:uid="{00000000-0005-0000-0000-0000FD3B0000}"/>
    <cellStyle name="Normal 25 2" xfId="6446" xr:uid="{00000000-0005-0000-0000-0000FE3B0000}"/>
    <cellStyle name="Normal 25 2 2" xfId="6447" xr:uid="{00000000-0005-0000-0000-0000FF3B0000}"/>
    <cellStyle name="Normal 25 2 2 2" xfId="6448" xr:uid="{00000000-0005-0000-0000-0000003C0000}"/>
    <cellStyle name="Normal 25 2 2 2 2" xfId="6449" xr:uid="{00000000-0005-0000-0000-0000013C0000}"/>
    <cellStyle name="Normal 25 2 2 2 2 2" xfId="6450" xr:uid="{00000000-0005-0000-0000-0000023C0000}"/>
    <cellStyle name="Normal 25 2 2 2 2 3" xfId="14996" xr:uid="{00000000-0005-0000-0000-0000033C0000}"/>
    <cellStyle name="Normal 25 2 2 2 3" xfId="6451" xr:uid="{00000000-0005-0000-0000-0000043C0000}"/>
    <cellStyle name="Normal 25 2 2 2 4" xfId="14997" xr:uid="{00000000-0005-0000-0000-0000053C0000}"/>
    <cellStyle name="Normal 25 2 2 2 5" xfId="14998" xr:uid="{00000000-0005-0000-0000-0000063C0000}"/>
    <cellStyle name="Normal 25 2 2 2 6" xfId="14999" xr:uid="{00000000-0005-0000-0000-0000073C0000}"/>
    <cellStyle name="Normal 25 2 2 3" xfId="6452" xr:uid="{00000000-0005-0000-0000-0000083C0000}"/>
    <cellStyle name="Normal 25 2 2 3 2" xfId="6453" xr:uid="{00000000-0005-0000-0000-0000093C0000}"/>
    <cellStyle name="Normal 25 2 2 3 3" xfId="15000" xr:uid="{00000000-0005-0000-0000-00000A3C0000}"/>
    <cellStyle name="Normal 25 2 2 4" xfId="6454" xr:uid="{00000000-0005-0000-0000-00000B3C0000}"/>
    <cellStyle name="Normal 25 2 2 5" xfId="15001" xr:uid="{00000000-0005-0000-0000-00000C3C0000}"/>
    <cellStyle name="Normal 25 2 2 6" xfId="15002" xr:uid="{00000000-0005-0000-0000-00000D3C0000}"/>
    <cellStyle name="Normal 25 2 2 7" xfId="15003" xr:uid="{00000000-0005-0000-0000-00000E3C0000}"/>
    <cellStyle name="Normal 25 2 3" xfId="6455" xr:uid="{00000000-0005-0000-0000-00000F3C0000}"/>
    <cellStyle name="Normal 25 2 3 2" xfId="6456" xr:uid="{00000000-0005-0000-0000-0000103C0000}"/>
    <cellStyle name="Normal 25 2 3 2 2" xfId="6457" xr:uid="{00000000-0005-0000-0000-0000113C0000}"/>
    <cellStyle name="Normal 25 2 3 2 3" xfId="15004" xr:uid="{00000000-0005-0000-0000-0000123C0000}"/>
    <cellStyle name="Normal 25 2 3 3" xfId="6458" xr:uid="{00000000-0005-0000-0000-0000133C0000}"/>
    <cellStyle name="Normal 25 2 3 4" xfId="15005" xr:uid="{00000000-0005-0000-0000-0000143C0000}"/>
    <cellStyle name="Normal 25 2 3 5" xfId="15006" xr:uid="{00000000-0005-0000-0000-0000153C0000}"/>
    <cellStyle name="Normal 25 2 3 6" xfId="15007" xr:uid="{00000000-0005-0000-0000-0000163C0000}"/>
    <cellStyle name="Normal 25 2 4" xfId="6459" xr:uid="{00000000-0005-0000-0000-0000173C0000}"/>
    <cellStyle name="Normal 25 2 4 2" xfId="6460" xr:uid="{00000000-0005-0000-0000-0000183C0000}"/>
    <cellStyle name="Normal 25 2 4 3" xfId="15008" xr:uid="{00000000-0005-0000-0000-0000193C0000}"/>
    <cellStyle name="Normal 25 2 5" xfId="6461" xr:uid="{00000000-0005-0000-0000-00001A3C0000}"/>
    <cellStyle name="Normal 25 2 6" xfId="15009" xr:uid="{00000000-0005-0000-0000-00001B3C0000}"/>
    <cellStyle name="Normal 25 2 7" xfId="15010" xr:uid="{00000000-0005-0000-0000-00001C3C0000}"/>
    <cellStyle name="Normal 25 2 8" xfId="15011" xr:uid="{00000000-0005-0000-0000-00001D3C0000}"/>
    <cellStyle name="Normal 25 3" xfId="6462" xr:uid="{00000000-0005-0000-0000-00001E3C0000}"/>
    <cellStyle name="Normal 25 3 2" xfId="6463" xr:uid="{00000000-0005-0000-0000-00001F3C0000}"/>
    <cellStyle name="Normal 25 3 2 2" xfId="6464" xr:uid="{00000000-0005-0000-0000-0000203C0000}"/>
    <cellStyle name="Normal 25 3 2 2 2" xfId="6465" xr:uid="{00000000-0005-0000-0000-0000213C0000}"/>
    <cellStyle name="Normal 25 3 2 2 3" xfId="15012" xr:uid="{00000000-0005-0000-0000-0000223C0000}"/>
    <cellStyle name="Normal 25 3 2 3" xfId="6466" xr:uid="{00000000-0005-0000-0000-0000233C0000}"/>
    <cellStyle name="Normal 25 3 2 4" xfId="15013" xr:uid="{00000000-0005-0000-0000-0000243C0000}"/>
    <cellStyle name="Normal 25 3 2 5" xfId="15014" xr:uid="{00000000-0005-0000-0000-0000253C0000}"/>
    <cellStyle name="Normal 25 3 2 6" xfId="15015" xr:uid="{00000000-0005-0000-0000-0000263C0000}"/>
    <cellStyle name="Normal 25 3 3" xfId="6467" xr:uid="{00000000-0005-0000-0000-0000273C0000}"/>
    <cellStyle name="Normal 25 3 3 2" xfId="6468" xr:uid="{00000000-0005-0000-0000-0000283C0000}"/>
    <cellStyle name="Normal 25 3 3 3" xfId="15016" xr:uid="{00000000-0005-0000-0000-0000293C0000}"/>
    <cellStyle name="Normal 25 3 4" xfId="6469" xr:uid="{00000000-0005-0000-0000-00002A3C0000}"/>
    <cellStyle name="Normal 25 3 5" xfId="15017" xr:uid="{00000000-0005-0000-0000-00002B3C0000}"/>
    <cellStyle name="Normal 25 3 6" xfId="15018" xr:uid="{00000000-0005-0000-0000-00002C3C0000}"/>
    <cellStyle name="Normal 25 3 7" xfId="15019" xr:uid="{00000000-0005-0000-0000-00002D3C0000}"/>
    <cellStyle name="Normal 25 4" xfId="6470" xr:uid="{00000000-0005-0000-0000-00002E3C0000}"/>
    <cellStyle name="Normal 25 4 2" xfId="6471" xr:uid="{00000000-0005-0000-0000-00002F3C0000}"/>
    <cellStyle name="Normal 25 4 2 2" xfId="6472" xr:uid="{00000000-0005-0000-0000-0000303C0000}"/>
    <cellStyle name="Normal 25 4 2 2 2" xfId="6473" xr:uid="{00000000-0005-0000-0000-0000313C0000}"/>
    <cellStyle name="Normal 25 4 2 2 3" xfId="15020" xr:uid="{00000000-0005-0000-0000-0000323C0000}"/>
    <cellStyle name="Normal 25 4 2 3" xfId="6474" xr:uid="{00000000-0005-0000-0000-0000333C0000}"/>
    <cellStyle name="Normal 25 4 2 4" xfId="15021" xr:uid="{00000000-0005-0000-0000-0000343C0000}"/>
    <cellStyle name="Normal 25 4 2 5" xfId="15022" xr:uid="{00000000-0005-0000-0000-0000353C0000}"/>
    <cellStyle name="Normal 25 4 2 6" xfId="15023" xr:uid="{00000000-0005-0000-0000-0000363C0000}"/>
    <cellStyle name="Normal 25 4 3" xfId="6475" xr:uid="{00000000-0005-0000-0000-0000373C0000}"/>
    <cellStyle name="Normal 25 4 3 2" xfId="6476" xr:uid="{00000000-0005-0000-0000-0000383C0000}"/>
    <cellStyle name="Normal 25 4 3 3" xfId="15024" xr:uid="{00000000-0005-0000-0000-0000393C0000}"/>
    <cellStyle name="Normal 25 4 4" xfId="6477" xr:uid="{00000000-0005-0000-0000-00003A3C0000}"/>
    <cellStyle name="Normal 25 4 5" xfId="15025" xr:uid="{00000000-0005-0000-0000-00003B3C0000}"/>
    <cellStyle name="Normal 25 4 6" xfId="15026" xr:uid="{00000000-0005-0000-0000-00003C3C0000}"/>
    <cellStyle name="Normal 25 4 7" xfId="15027" xr:uid="{00000000-0005-0000-0000-00003D3C0000}"/>
    <cellStyle name="Normal 25 5" xfId="15028" xr:uid="{00000000-0005-0000-0000-00003E3C0000}"/>
    <cellStyle name="Normal 25 5 2" xfId="15029" xr:uid="{00000000-0005-0000-0000-00003F3C0000}"/>
    <cellStyle name="Normal 25 6" xfId="15030" xr:uid="{00000000-0005-0000-0000-0000403C0000}"/>
    <cellStyle name="Normal 25 7" xfId="15031" xr:uid="{00000000-0005-0000-0000-0000413C0000}"/>
    <cellStyle name="Normal 250" xfId="6478" xr:uid="{00000000-0005-0000-0000-0000423C0000}"/>
    <cellStyle name="Normal 251" xfId="6479" xr:uid="{00000000-0005-0000-0000-0000433C0000}"/>
    <cellStyle name="Normal 252" xfId="6480" xr:uid="{00000000-0005-0000-0000-0000443C0000}"/>
    <cellStyle name="Normal 253" xfId="6481" xr:uid="{00000000-0005-0000-0000-0000453C0000}"/>
    <cellStyle name="Normal 254" xfId="6482" xr:uid="{00000000-0005-0000-0000-0000463C0000}"/>
    <cellStyle name="Normal 255" xfId="6483" xr:uid="{00000000-0005-0000-0000-0000473C0000}"/>
    <cellStyle name="Normal 256" xfId="6484" xr:uid="{00000000-0005-0000-0000-0000483C0000}"/>
    <cellStyle name="Normal 257" xfId="6485" xr:uid="{00000000-0005-0000-0000-0000493C0000}"/>
    <cellStyle name="Normal 258" xfId="6486" xr:uid="{00000000-0005-0000-0000-00004A3C0000}"/>
    <cellStyle name="Normal 259" xfId="6487" xr:uid="{00000000-0005-0000-0000-00004B3C0000}"/>
    <cellStyle name="Normal 26" xfId="6488" xr:uid="{00000000-0005-0000-0000-00004C3C0000}"/>
    <cellStyle name="Normal 26 2" xfId="6489" xr:uid="{00000000-0005-0000-0000-00004D3C0000}"/>
    <cellStyle name="Normal 26 2 2" xfId="6490" xr:uid="{00000000-0005-0000-0000-00004E3C0000}"/>
    <cellStyle name="Normal 26 2 2 2" xfId="6491" xr:uid="{00000000-0005-0000-0000-00004F3C0000}"/>
    <cellStyle name="Normal 26 2 2 2 2" xfId="6492" xr:uid="{00000000-0005-0000-0000-0000503C0000}"/>
    <cellStyle name="Normal 26 2 2 2 2 2" xfId="6493" xr:uid="{00000000-0005-0000-0000-0000513C0000}"/>
    <cellStyle name="Normal 26 2 2 2 2 3" xfId="15032" xr:uid="{00000000-0005-0000-0000-0000523C0000}"/>
    <cellStyle name="Normal 26 2 2 2 3" xfId="6494" xr:uid="{00000000-0005-0000-0000-0000533C0000}"/>
    <cellStyle name="Normal 26 2 2 2 4" xfId="15033" xr:uid="{00000000-0005-0000-0000-0000543C0000}"/>
    <cellStyle name="Normal 26 2 2 2 5" xfId="15034" xr:uid="{00000000-0005-0000-0000-0000553C0000}"/>
    <cellStyle name="Normal 26 2 2 2 6" xfId="15035" xr:uid="{00000000-0005-0000-0000-0000563C0000}"/>
    <cellStyle name="Normal 26 2 2 3" xfId="6495" xr:uid="{00000000-0005-0000-0000-0000573C0000}"/>
    <cellStyle name="Normal 26 2 2 3 2" xfId="6496" xr:uid="{00000000-0005-0000-0000-0000583C0000}"/>
    <cellStyle name="Normal 26 2 2 3 3" xfId="15036" xr:uid="{00000000-0005-0000-0000-0000593C0000}"/>
    <cellStyle name="Normal 26 2 2 4" xfId="6497" xr:uid="{00000000-0005-0000-0000-00005A3C0000}"/>
    <cellStyle name="Normal 26 2 2 5" xfId="15037" xr:uid="{00000000-0005-0000-0000-00005B3C0000}"/>
    <cellStyle name="Normal 26 2 2 6" xfId="15038" xr:uid="{00000000-0005-0000-0000-00005C3C0000}"/>
    <cellStyle name="Normal 26 2 2 7" xfId="15039" xr:uid="{00000000-0005-0000-0000-00005D3C0000}"/>
    <cellStyle name="Normal 26 2 3" xfId="6498" xr:uid="{00000000-0005-0000-0000-00005E3C0000}"/>
    <cellStyle name="Normal 26 2 3 2" xfId="6499" xr:uid="{00000000-0005-0000-0000-00005F3C0000}"/>
    <cellStyle name="Normal 26 2 3 2 2" xfId="6500" xr:uid="{00000000-0005-0000-0000-0000603C0000}"/>
    <cellStyle name="Normal 26 2 3 2 3" xfId="15040" xr:uid="{00000000-0005-0000-0000-0000613C0000}"/>
    <cellStyle name="Normal 26 2 3 3" xfId="6501" xr:uid="{00000000-0005-0000-0000-0000623C0000}"/>
    <cellStyle name="Normal 26 2 3 4" xfId="15041" xr:uid="{00000000-0005-0000-0000-0000633C0000}"/>
    <cellStyle name="Normal 26 2 3 5" xfId="15042" xr:uid="{00000000-0005-0000-0000-0000643C0000}"/>
    <cellStyle name="Normal 26 2 3 6" xfId="15043" xr:uid="{00000000-0005-0000-0000-0000653C0000}"/>
    <cellStyle name="Normal 26 2 4" xfId="6502" xr:uid="{00000000-0005-0000-0000-0000663C0000}"/>
    <cellStyle name="Normal 26 2 4 2" xfId="6503" xr:uid="{00000000-0005-0000-0000-0000673C0000}"/>
    <cellStyle name="Normal 26 2 4 3" xfId="15044" xr:uid="{00000000-0005-0000-0000-0000683C0000}"/>
    <cellStyle name="Normal 26 2 5" xfId="6504" xr:uid="{00000000-0005-0000-0000-0000693C0000}"/>
    <cellStyle name="Normal 26 2 6" xfId="15045" xr:uid="{00000000-0005-0000-0000-00006A3C0000}"/>
    <cellStyle name="Normal 26 2 7" xfId="15046" xr:uid="{00000000-0005-0000-0000-00006B3C0000}"/>
    <cellStyle name="Normal 26 2 8" xfId="15047" xr:uid="{00000000-0005-0000-0000-00006C3C0000}"/>
    <cellStyle name="Normal 26 3" xfId="6505" xr:uid="{00000000-0005-0000-0000-00006D3C0000}"/>
    <cellStyle name="Normal 26 3 2" xfId="6506" xr:uid="{00000000-0005-0000-0000-00006E3C0000}"/>
    <cellStyle name="Normal 26 3 2 2" xfId="6507" xr:uid="{00000000-0005-0000-0000-00006F3C0000}"/>
    <cellStyle name="Normal 26 3 2 2 2" xfId="6508" xr:uid="{00000000-0005-0000-0000-0000703C0000}"/>
    <cellStyle name="Normal 26 3 2 2 3" xfId="15048" xr:uid="{00000000-0005-0000-0000-0000713C0000}"/>
    <cellStyle name="Normal 26 3 2 3" xfId="6509" xr:uid="{00000000-0005-0000-0000-0000723C0000}"/>
    <cellStyle name="Normal 26 3 2 4" xfId="15049" xr:uid="{00000000-0005-0000-0000-0000733C0000}"/>
    <cellStyle name="Normal 26 3 2 5" xfId="15050" xr:uid="{00000000-0005-0000-0000-0000743C0000}"/>
    <cellStyle name="Normal 26 3 2 6" xfId="15051" xr:uid="{00000000-0005-0000-0000-0000753C0000}"/>
    <cellStyle name="Normal 26 3 3" xfId="6510" xr:uid="{00000000-0005-0000-0000-0000763C0000}"/>
    <cellStyle name="Normal 26 3 3 2" xfId="6511" xr:uid="{00000000-0005-0000-0000-0000773C0000}"/>
    <cellStyle name="Normal 26 3 3 3" xfId="15052" xr:uid="{00000000-0005-0000-0000-0000783C0000}"/>
    <cellStyle name="Normal 26 3 4" xfId="6512" xr:uid="{00000000-0005-0000-0000-0000793C0000}"/>
    <cellStyle name="Normal 26 3 5" xfId="15053" xr:uid="{00000000-0005-0000-0000-00007A3C0000}"/>
    <cellStyle name="Normal 26 3 6" xfId="15054" xr:uid="{00000000-0005-0000-0000-00007B3C0000}"/>
    <cellStyle name="Normal 26 3 7" xfId="15055" xr:uid="{00000000-0005-0000-0000-00007C3C0000}"/>
    <cellStyle name="Normal 26 4" xfId="6513" xr:uid="{00000000-0005-0000-0000-00007D3C0000}"/>
    <cellStyle name="Normal 26 4 2" xfId="6514" xr:uid="{00000000-0005-0000-0000-00007E3C0000}"/>
    <cellStyle name="Normal 26 4 2 2" xfId="6515" xr:uid="{00000000-0005-0000-0000-00007F3C0000}"/>
    <cellStyle name="Normal 26 4 2 2 2" xfId="6516" xr:uid="{00000000-0005-0000-0000-0000803C0000}"/>
    <cellStyle name="Normal 26 4 2 2 3" xfId="15056" xr:uid="{00000000-0005-0000-0000-0000813C0000}"/>
    <cellStyle name="Normal 26 4 2 3" xfId="6517" xr:uid="{00000000-0005-0000-0000-0000823C0000}"/>
    <cellStyle name="Normal 26 4 2 4" xfId="15057" xr:uid="{00000000-0005-0000-0000-0000833C0000}"/>
    <cellStyle name="Normal 26 4 2 5" xfId="15058" xr:uid="{00000000-0005-0000-0000-0000843C0000}"/>
    <cellStyle name="Normal 26 4 2 6" xfId="15059" xr:uid="{00000000-0005-0000-0000-0000853C0000}"/>
    <cellStyle name="Normal 26 4 3" xfId="6518" xr:uid="{00000000-0005-0000-0000-0000863C0000}"/>
    <cellStyle name="Normal 26 4 3 2" xfId="6519" xr:uid="{00000000-0005-0000-0000-0000873C0000}"/>
    <cellStyle name="Normal 26 4 3 3" xfId="15060" xr:uid="{00000000-0005-0000-0000-0000883C0000}"/>
    <cellStyle name="Normal 26 4 4" xfId="6520" xr:uid="{00000000-0005-0000-0000-0000893C0000}"/>
    <cellStyle name="Normal 26 4 5" xfId="15061" xr:uid="{00000000-0005-0000-0000-00008A3C0000}"/>
    <cellStyle name="Normal 26 4 6" xfId="15062" xr:uid="{00000000-0005-0000-0000-00008B3C0000}"/>
    <cellStyle name="Normal 26 4 7" xfId="15063" xr:uid="{00000000-0005-0000-0000-00008C3C0000}"/>
    <cellStyle name="Normal 26 5" xfId="15064" xr:uid="{00000000-0005-0000-0000-00008D3C0000}"/>
    <cellStyle name="Normal 26 5 2" xfId="15065" xr:uid="{00000000-0005-0000-0000-00008E3C0000}"/>
    <cellStyle name="Normal 26 6" xfId="15066" xr:uid="{00000000-0005-0000-0000-00008F3C0000}"/>
    <cellStyle name="Normal 26 7" xfId="15067" xr:uid="{00000000-0005-0000-0000-0000903C0000}"/>
    <cellStyle name="Normal 260" xfId="6521" xr:uid="{00000000-0005-0000-0000-0000913C0000}"/>
    <cellStyle name="Normal 261" xfId="6522" xr:uid="{00000000-0005-0000-0000-0000923C0000}"/>
    <cellStyle name="Normal 262" xfId="6523" xr:uid="{00000000-0005-0000-0000-0000933C0000}"/>
    <cellStyle name="Normal 263" xfId="6524" xr:uid="{00000000-0005-0000-0000-0000943C0000}"/>
    <cellStyle name="Normal 264" xfId="6525" xr:uid="{00000000-0005-0000-0000-0000953C0000}"/>
    <cellStyle name="Normal 265" xfId="6526" xr:uid="{00000000-0005-0000-0000-0000963C0000}"/>
    <cellStyle name="Normal 266" xfId="6527" xr:uid="{00000000-0005-0000-0000-0000973C0000}"/>
    <cellStyle name="Normal 267" xfId="6528" xr:uid="{00000000-0005-0000-0000-0000983C0000}"/>
    <cellStyle name="Normal 268" xfId="6529" xr:uid="{00000000-0005-0000-0000-0000993C0000}"/>
    <cellStyle name="Normal 269" xfId="6530" xr:uid="{00000000-0005-0000-0000-00009A3C0000}"/>
    <cellStyle name="Normal 27" xfId="6531" xr:uid="{00000000-0005-0000-0000-00009B3C0000}"/>
    <cellStyle name="Normal 27 2" xfId="6532" xr:uid="{00000000-0005-0000-0000-00009C3C0000}"/>
    <cellStyle name="Normal 27 2 2" xfId="6533" xr:uid="{00000000-0005-0000-0000-00009D3C0000}"/>
    <cellStyle name="Normal 27 2 2 2" xfId="6534" xr:uid="{00000000-0005-0000-0000-00009E3C0000}"/>
    <cellStyle name="Normal 27 2 2 2 2" xfId="6535" xr:uid="{00000000-0005-0000-0000-00009F3C0000}"/>
    <cellStyle name="Normal 27 2 2 2 2 2" xfId="6536" xr:uid="{00000000-0005-0000-0000-0000A03C0000}"/>
    <cellStyle name="Normal 27 2 2 2 2 3" xfId="15068" xr:uid="{00000000-0005-0000-0000-0000A13C0000}"/>
    <cellStyle name="Normal 27 2 2 2 3" xfId="6537" xr:uid="{00000000-0005-0000-0000-0000A23C0000}"/>
    <cellStyle name="Normal 27 2 2 2 4" xfId="15069" xr:uid="{00000000-0005-0000-0000-0000A33C0000}"/>
    <cellStyle name="Normal 27 2 2 2 5" xfId="15070" xr:uid="{00000000-0005-0000-0000-0000A43C0000}"/>
    <cellStyle name="Normal 27 2 2 2 6" xfId="15071" xr:uid="{00000000-0005-0000-0000-0000A53C0000}"/>
    <cellStyle name="Normal 27 2 2 3" xfId="6538" xr:uid="{00000000-0005-0000-0000-0000A63C0000}"/>
    <cellStyle name="Normal 27 2 2 3 2" xfId="6539" xr:uid="{00000000-0005-0000-0000-0000A73C0000}"/>
    <cellStyle name="Normal 27 2 2 3 3" xfId="15072" xr:uid="{00000000-0005-0000-0000-0000A83C0000}"/>
    <cellStyle name="Normal 27 2 2 4" xfId="6540" xr:uid="{00000000-0005-0000-0000-0000A93C0000}"/>
    <cellStyle name="Normal 27 2 2 5" xfId="15073" xr:uid="{00000000-0005-0000-0000-0000AA3C0000}"/>
    <cellStyle name="Normal 27 2 2 6" xfId="15074" xr:uid="{00000000-0005-0000-0000-0000AB3C0000}"/>
    <cellStyle name="Normal 27 2 2 7" xfId="15075" xr:uid="{00000000-0005-0000-0000-0000AC3C0000}"/>
    <cellStyle name="Normal 27 2 3" xfId="6541" xr:uid="{00000000-0005-0000-0000-0000AD3C0000}"/>
    <cellStyle name="Normal 27 2 3 2" xfId="6542" xr:uid="{00000000-0005-0000-0000-0000AE3C0000}"/>
    <cellStyle name="Normal 27 2 3 2 2" xfId="6543" xr:uid="{00000000-0005-0000-0000-0000AF3C0000}"/>
    <cellStyle name="Normal 27 2 3 2 3" xfId="15076" xr:uid="{00000000-0005-0000-0000-0000B03C0000}"/>
    <cellStyle name="Normal 27 2 3 3" xfId="6544" xr:uid="{00000000-0005-0000-0000-0000B13C0000}"/>
    <cellStyle name="Normal 27 2 3 4" xfId="15077" xr:uid="{00000000-0005-0000-0000-0000B23C0000}"/>
    <cellStyle name="Normal 27 2 3 5" xfId="15078" xr:uid="{00000000-0005-0000-0000-0000B33C0000}"/>
    <cellStyle name="Normal 27 2 3 6" xfId="15079" xr:uid="{00000000-0005-0000-0000-0000B43C0000}"/>
    <cellStyle name="Normal 27 2 4" xfId="6545" xr:uid="{00000000-0005-0000-0000-0000B53C0000}"/>
    <cellStyle name="Normal 27 2 4 2" xfId="6546" xr:uid="{00000000-0005-0000-0000-0000B63C0000}"/>
    <cellStyle name="Normal 27 2 4 3" xfId="15080" xr:uid="{00000000-0005-0000-0000-0000B73C0000}"/>
    <cellStyle name="Normal 27 2 5" xfId="6547" xr:uid="{00000000-0005-0000-0000-0000B83C0000}"/>
    <cellStyle name="Normal 27 2 6" xfId="15081" xr:uid="{00000000-0005-0000-0000-0000B93C0000}"/>
    <cellStyle name="Normal 27 2 7" xfId="15082" xr:uid="{00000000-0005-0000-0000-0000BA3C0000}"/>
    <cellStyle name="Normal 27 2 8" xfId="15083" xr:uid="{00000000-0005-0000-0000-0000BB3C0000}"/>
    <cellStyle name="Normal 27 3" xfId="6548" xr:uid="{00000000-0005-0000-0000-0000BC3C0000}"/>
    <cellStyle name="Normal 27 3 2" xfId="6549" xr:uid="{00000000-0005-0000-0000-0000BD3C0000}"/>
    <cellStyle name="Normal 27 3 2 2" xfId="6550" xr:uid="{00000000-0005-0000-0000-0000BE3C0000}"/>
    <cellStyle name="Normal 27 3 2 2 2" xfId="6551" xr:uid="{00000000-0005-0000-0000-0000BF3C0000}"/>
    <cellStyle name="Normal 27 3 2 2 3" xfId="15084" xr:uid="{00000000-0005-0000-0000-0000C03C0000}"/>
    <cellStyle name="Normal 27 3 2 3" xfId="6552" xr:uid="{00000000-0005-0000-0000-0000C13C0000}"/>
    <cellStyle name="Normal 27 3 2 4" xfId="15085" xr:uid="{00000000-0005-0000-0000-0000C23C0000}"/>
    <cellStyle name="Normal 27 3 2 5" xfId="15086" xr:uid="{00000000-0005-0000-0000-0000C33C0000}"/>
    <cellStyle name="Normal 27 3 2 6" xfId="15087" xr:uid="{00000000-0005-0000-0000-0000C43C0000}"/>
    <cellStyle name="Normal 27 3 3" xfId="6553" xr:uid="{00000000-0005-0000-0000-0000C53C0000}"/>
    <cellStyle name="Normal 27 3 3 2" xfId="6554" xr:uid="{00000000-0005-0000-0000-0000C63C0000}"/>
    <cellStyle name="Normal 27 3 3 3" xfId="15088" xr:uid="{00000000-0005-0000-0000-0000C73C0000}"/>
    <cellStyle name="Normal 27 3 4" xfId="6555" xr:uid="{00000000-0005-0000-0000-0000C83C0000}"/>
    <cellStyle name="Normal 27 3 5" xfId="15089" xr:uid="{00000000-0005-0000-0000-0000C93C0000}"/>
    <cellStyle name="Normal 27 3 6" xfId="15090" xr:uid="{00000000-0005-0000-0000-0000CA3C0000}"/>
    <cellStyle name="Normal 27 3 7" xfId="15091" xr:uid="{00000000-0005-0000-0000-0000CB3C0000}"/>
    <cellStyle name="Normal 27 4" xfId="6556" xr:uid="{00000000-0005-0000-0000-0000CC3C0000}"/>
    <cellStyle name="Normal 27 4 2" xfId="6557" xr:uid="{00000000-0005-0000-0000-0000CD3C0000}"/>
    <cellStyle name="Normal 27 4 2 2" xfId="6558" xr:uid="{00000000-0005-0000-0000-0000CE3C0000}"/>
    <cellStyle name="Normal 27 4 2 2 2" xfId="6559" xr:uid="{00000000-0005-0000-0000-0000CF3C0000}"/>
    <cellStyle name="Normal 27 4 2 2 3" xfId="15092" xr:uid="{00000000-0005-0000-0000-0000D03C0000}"/>
    <cellStyle name="Normal 27 4 2 3" xfId="6560" xr:uid="{00000000-0005-0000-0000-0000D13C0000}"/>
    <cellStyle name="Normal 27 4 2 4" xfId="15093" xr:uid="{00000000-0005-0000-0000-0000D23C0000}"/>
    <cellStyle name="Normal 27 4 2 5" xfId="15094" xr:uid="{00000000-0005-0000-0000-0000D33C0000}"/>
    <cellStyle name="Normal 27 4 2 6" xfId="15095" xr:uid="{00000000-0005-0000-0000-0000D43C0000}"/>
    <cellStyle name="Normal 27 4 3" xfId="6561" xr:uid="{00000000-0005-0000-0000-0000D53C0000}"/>
    <cellStyle name="Normal 27 4 3 2" xfId="6562" xr:uid="{00000000-0005-0000-0000-0000D63C0000}"/>
    <cellStyle name="Normal 27 4 3 3" xfId="15096" xr:uid="{00000000-0005-0000-0000-0000D73C0000}"/>
    <cellStyle name="Normal 27 4 4" xfId="6563" xr:uid="{00000000-0005-0000-0000-0000D83C0000}"/>
    <cellStyle name="Normal 27 4 5" xfId="15097" xr:uid="{00000000-0005-0000-0000-0000D93C0000}"/>
    <cellStyle name="Normal 27 4 6" xfId="15098" xr:uid="{00000000-0005-0000-0000-0000DA3C0000}"/>
    <cellStyle name="Normal 27 4 7" xfId="15099" xr:uid="{00000000-0005-0000-0000-0000DB3C0000}"/>
    <cellStyle name="Normal 27 5" xfId="15100" xr:uid="{00000000-0005-0000-0000-0000DC3C0000}"/>
    <cellStyle name="Normal 27 5 2" xfId="15101" xr:uid="{00000000-0005-0000-0000-0000DD3C0000}"/>
    <cellStyle name="Normal 27 6" xfId="15102" xr:uid="{00000000-0005-0000-0000-0000DE3C0000}"/>
    <cellStyle name="Normal 27 7" xfId="15103" xr:uid="{00000000-0005-0000-0000-0000DF3C0000}"/>
    <cellStyle name="Normal 270" xfId="6564" xr:uid="{00000000-0005-0000-0000-0000E03C0000}"/>
    <cellStyle name="Normal 271" xfId="6565" xr:uid="{00000000-0005-0000-0000-0000E13C0000}"/>
    <cellStyle name="Normal 272" xfId="6566" xr:uid="{00000000-0005-0000-0000-0000E23C0000}"/>
    <cellStyle name="Normal 273" xfId="6567" xr:uid="{00000000-0005-0000-0000-0000E33C0000}"/>
    <cellStyle name="Normal 274" xfId="6568" xr:uid="{00000000-0005-0000-0000-0000E43C0000}"/>
    <cellStyle name="Normal 275" xfId="6569" xr:uid="{00000000-0005-0000-0000-0000E53C0000}"/>
    <cellStyle name="Normal 276" xfId="6570" xr:uid="{00000000-0005-0000-0000-0000E63C0000}"/>
    <cellStyle name="Normal 277" xfId="6571" xr:uid="{00000000-0005-0000-0000-0000E73C0000}"/>
    <cellStyle name="Normal 278" xfId="6572" xr:uid="{00000000-0005-0000-0000-0000E83C0000}"/>
    <cellStyle name="Normal 279" xfId="6573" xr:uid="{00000000-0005-0000-0000-0000E93C0000}"/>
    <cellStyle name="Normal 28" xfId="6574" xr:uid="{00000000-0005-0000-0000-0000EA3C0000}"/>
    <cellStyle name="Normal 28 2" xfId="6575" xr:uid="{00000000-0005-0000-0000-0000EB3C0000}"/>
    <cellStyle name="Normal 28 2 2" xfId="6576" xr:uid="{00000000-0005-0000-0000-0000EC3C0000}"/>
    <cellStyle name="Normal 28 2 2 2" xfId="6577" xr:uid="{00000000-0005-0000-0000-0000ED3C0000}"/>
    <cellStyle name="Normal 28 2 2 2 2" xfId="6578" xr:uid="{00000000-0005-0000-0000-0000EE3C0000}"/>
    <cellStyle name="Normal 28 2 2 2 2 2" xfId="6579" xr:uid="{00000000-0005-0000-0000-0000EF3C0000}"/>
    <cellStyle name="Normal 28 2 2 2 2 3" xfId="15104" xr:uid="{00000000-0005-0000-0000-0000F03C0000}"/>
    <cellStyle name="Normal 28 2 2 2 3" xfId="6580" xr:uid="{00000000-0005-0000-0000-0000F13C0000}"/>
    <cellStyle name="Normal 28 2 2 2 4" xfId="15105" xr:uid="{00000000-0005-0000-0000-0000F23C0000}"/>
    <cellStyle name="Normal 28 2 2 2 5" xfId="15106" xr:uid="{00000000-0005-0000-0000-0000F33C0000}"/>
    <cellStyle name="Normal 28 2 2 2 6" xfId="15107" xr:uid="{00000000-0005-0000-0000-0000F43C0000}"/>
    <cellStyle name="Normal 28 2 2 3" xfId="6581" xr:uid="{00000000-0005-0000-0000-0000F53C0000}"/>
    <cellStyle name="Normal 28 2 2 3 2" xfId="6582" xr:uid="{00000000-0005-0000-0000-0000F63C0000}"/>
    <cellStyle name="Normal 28 2 2 3 3" xfId="15108" xr:uid="{00000000-0005-0000-0000-0000F73C0000}"/>
    <cellStyle name="Normal 28 2 2 4" xfId="6583" xr:uid="{00000000-0005-0000-0000-0000F83C0000}"/>
    <cellStyle name="Normal 28 2 2 5" xfId="15109" xr:uid="{00000000-0005-0000-0000-0000F93C0000}"/>
    <cellStyle name="Normal 28 2 2 6" xfId="15110" xr:uid="{00000000-0005-0000-0000-0000FA3C0000}"/>
    <cellStyle name="Normal 28 2 2 7" xfId="15111" xr:uid="{00000000-0005-0000-0000-0000FB3C0000}"/>
    <cellStyle name="Normal 28 2 3" xfId="6584" xr:uid="{00000000-0005-0000-0000-0000FC3C0000}"/>
    <cellStyle name="Normal 28 2 3 2" xfId="6585" xr:uid="{00000000-0005-0000-0000-0000FD3C0000}"/>
    <cellStyle name="Normal 28 2 3 2 2" xfId="6586" xr:uid="{00000000-0005-0000-0000-0000FE3C0000}"/>
    <cellStyle name="Normal 28 2 3 2 3" xfId="15112" xr:uid="{00000000-0005-0000-0000-0000FF3C0000}"/>
    <cellStyle name="Normal 28 2 3 3" xfId="6587" xr:uid="{00000000-0005-0000-0000-0000003D0000}"/>
    <cellStyle name="Normal 28 2 3 4" xfId="15113" xr:uid="{00000000-0005-0000-0000-0000013D0000}"/>
    <cellStyle name="Normal 28 2 3 5" xfId="15114" xr:uid="{00000000-0005-0000-0000-0000023D0000}"/>
    <cellStyle name="Normal 28 2 3 6" xfId="15115" xr:uid="{00000000-0005-0000-0000-0000033D0000}"/>
    <cellStyle name="Normal 28 2 4" xfId="6588" xr:uid="{00000000-0005-0000-0000-0000043D0000}"/>
    <cellStyle name="Normal 28 2 4 2" xfId="6589" xr:uid="{00000000-0005-0000-0000-0000053D0000}"/>
    <cellStyle name="Normal 28 2 4 3" xfId="15116" xr:uid="{00000000-0005-0000-0000-0000063D0000}"/>
    <cellStyle name="Normal 28 2 5" xfId="6590" xr:uid="{00000000-0005-0000-0000-0000073D0000}"/>
    <cellStyle name="Normal 28 2 6" xfId="15117" xr:uid="{00000000-0005-0000-0000-0000083D0000}"/>
    <cellStyle name="Normal 28 2 7" xfId="15118" xr:uid="{00000000-0005-0000-0000-0000093D0000}"/>
    <cellStyle name="Normal 28 2 8" xfId="15119" xr:uid="{00000000-0005-0000-0000-00000A3D0000}"/>
    <cellStyle name="Normal 28 3" xfId="6591" xr:uid="{00000000-0005-0000-0000-00000B3D0000}"/>
    <cellStyle name="Normal 28 3 2" xfId="6592" xr:uid="{00000000-0005-0000-0000-00000C3D0000}"/>
    <cellStyle name="Normal 28 3 2 2" xfId="6593" xr:uid="{00000000-0005-0000-0000-00000D3D0000}"/>
    <cellStyle name="Normal 28 3 2 2 2" xfId="6594" xr:uid="{00000000-0005-0000-0000-00000E3D0000}"/>
    <cellStyle name="Normal 28 3 2 2 3" xfId="15120" xr:uid="{00000000-0005-0000-0000-00000F3D0000}"/>
    <cellStyle name="Normal 28 3 2 3" xfId="6595" xr:uid="{00000000-0005-0000-0000-0000103D0000}"/>
    <cellStyle name="Normal 28 3 2 4" xfId="15121" xr:uid="{00000000-0005-0000-0000-0000113D0000}"/>
    <cellStyle name="Normal 28 3 2 5" xfId="15122" xr:uid="{00000000-0005-0000-0000-0000123D0000}"/>
    <cellStyle name="Normal 28 3 2 6" xfId="15123" xr:uid="{00000000-0005-0000-0000-0000133D0000}"/>
    <cellStyle name="Normal 28 3 3" xfId="6596" xr:uid="{00000000-0005-0000-0000-0000143D0000}"/>
    <cellStyle name="Normal 28 3 3 2" xfId="6597" xr:uid="{00000000-0005-0000-0000-0000153D0000}"/>
    <cellStyle name="Normal 28 3 3 3" xfId="15124" xr:uid="{00000000-0005-0000-0000-0000163D0000}"/>
    <cellStyle name="Normal 28 3 4" xfId="6598" xr:uid="{00000000-0005-0000-0000-0000173D0000}"/>
    <cellStyle name="Normal 28 3 5" xfId="15125" xr:uid="{00000000-0005-0000-0000-0000183D0000}"/>
    <cellStyle name="Normal 28 3 6" xfId="15126" xr:uid="{00000000-0005-0000-0000-0000193D0000}"/>
    <cellStyle name="Normal 28 3 7" xfId="15127" xr:uid="{00000000-0005-0000-0000-00001A3D0000}"/>
    <cellStyle name="Normal 28 4" xfId="6599" xr:uid="{00000000-0005-0000-0000-00001B3D0000}"/>
    <cellStyle name="Normal 28 4 2" xfId="6600" xr:uid="{00000000-0005-0000-0000-00001C3D0000}"/>
    <cellStyle name="Normal 28 4 2 2" xfId="6601" xr:uid="{00000000-0005-0000-0000-00001D3D0000}"/>
    <cellStyle name="Normal 28 4 2 2 2" xfId="6602" xr:uid="{00000000-0005-0000-0000-00001E3D0000}"/>
    <cellStyle name="Normal 28 4 2 2 3" xfId="15128" xr:uid="{00000000-0005-0000-0000-00001F3D0000}"/>
    <cellStyle name="Normal 28 4 2 3" xfId="6603" xr:uid="{00000000-0005-0000-0000-0000203D0000}"/>
    <cellStyle name="Normal 28 4 2 4" xfId="15129" xr:uid="{00000000-0005-0000-0000-0000213D0000}"/>
    <cellStyle name="Normal 28 4 2 5" xfId="15130" xr:uid="{00000000-0005-0000-0000-0000223D0000}"/>
    <cellStyle name="Normal 28 4 2 6" xfId="15131" xr:uid="{00000000-0005-0000-0000-0000233D0000}"/>
    <cellStyle name="Normal 28 4 3" xfId="6604" xr:uid="{00000000-0005-0000-0000-0000243D0000}"/>
    <cellStyle name="Normal 28 4 3 2" xfId="6605" xr:uid="{00000000-0005-0000-0000-0000253D0000}"/>
    <cellStyle name="Normal 28 4 3 3" xfId="15132" xr:uid="{00000000-0005-0000-0000-0000263D0000}"/>
    <cellStyle name="Normal 28 4 4" xfId="6606" xr:uid="{00000000-0005-0000-0000-0000273D0000}"/>
    <cellStyle name="Normal 28 4 5" xfId="15133" xr:uid="{00000000-0005-0000-0000-0000283D0000}"/>
    <cellStyle name="Normal 28 4 6" xfId="15134" xr:uid="{00000000-0005-0000-0000-0000293D0000}"/>
    <cellStyle name="Normal 28 4 7" xfId="15135" xr:uid="{00000000-0005-0000-0000-00002A3D0000}"/>
    <cellStyle name="Normal 28 5" xfId="6607" xr:uid="{00000000-0005-0000-0000-00002B3D0000}"/>
    <cellStyle name="Normal 28 5 2" xfId="6608" xr:uid="{00000000-0005-0000-0000-00002C3D0000}"/>
    <cellStyle name="Normal 28 5 2 2" xfId="6609" xr:uid="{00000000-0005-0000-0000-00002D3D0000}"/>
    <cellStyle name="Normal 28 5 2 2 2" xfId="6610" xr:uid="{00000000-0005-0000-0000-00002E3D0000}"/>
    <cellStyle name="Normal 28 5 2 2 3" xfId="15136" xr:uid="{00000000-0005-0000-0000-00002F3D0000}"/>
    <cellStyle name="Normal 28 5 2 3" xfId="6611" xr:uid="{00000000-0005-0000-0000-0000303D0000}"/>
    <cellStyle name="Normal 28 5 2 4" xfId="15137" xr:uid="{00000000-0005-0000-0000-0000313D0000}"/>
    <cellStyle name="Normal 28 5 2 5" xfId="15138" xr:uid="{00000000-0005-0000-0000-0000323D0000}"/>
    <cellStyle name="Normal 28 5 2 6" xfId="15139" xr:uid="{00000000-0005-0000-0000-0000333D0000}"/>
    <cellStyle name="Normal 28 5 3" xfId="6612" xr:uid="{00000000-0005-0000-0000-0000343D0000}"/>
    <cellStyle name="Normal 28 5 3 2" xfId="6613" xr:uid="{00000000-0005-0000-0000-0000353D0000}"/>
    <cellStyle name="Normal 28 5 3 3" xfId="15140" xr:uid="{00000000-0005-0000-0000-0000363D0000}"/>
    <cellStyle name="Normal 28 5 4" xfId="6614" xr:uid="{00000000-0005-0000-0000-0000373D0000}"/>
    <cellStyle name="Normal 28 5 5" xfId="15141" xr:uid="{00000000-0005-0000-0000-0000383D0000}"/>
    <cellStyle name="Normal 28 5 6" xfId="15142" xr:uid="{00000000-0005-0000-0000-0000393D0000}"/>
    <cellStyle name="Normal 28 5 7" xfId="15143" xr:uid="{00000000-0005-0000-0000-00003A3D0000}"/>
    <cellStyle name="Normal 28 6" xfId="6615" xr:uid="{00000000-0005-0000-0000-00003B3D0000}"/>
    <cellStyle name="Normal 28 7" xfId="15144" xr:uid="{00000000-0005-0000-0000-00003C3D0000}"/>
    <cellStyle name="Normal 280" xfId="6616" xr:uid="{00000000-0005-0000-0000-00003D3D0000}"/>
    <cellStyle name="Normal 281" xfId="6617" xr:uid="{00000000-0005-0000-0000-00003E3D0000}"/>
    <cellStyle name="Normal 282" xfId="6618" xr:uid="{00000000-0005-0000-0000-00003F3D0000}"/>
    <cellStyle name="Normal 283" xfId="6619" xr:uid="{00000000-0005-0000-0000-0000403D0000}"/>
    <cellStyle name="Normal 284" xfId="6620" xr:uid="{00000000-0005-0000-0000-0000413D0000}"/>
    <cellStyle name="Normal 285" xfId="6621" xr:uid="{00000000-0005-0000-0000-0000423D0000}"/>
    <cellStyle name="Normal 286" xfId="6622" xr:uid="{00000000-0005-0000-0000-0000433D0000}"/>
    <cellStyle name="Normal 287" xfId="6623" xr:uid="{00000000-0005-0000-0000-0000443D0000}"/>
    <cellStyle name="Normal 288" xfId="6624" xr:uid="{00000000-0005-0000-0000-0000453D0000}"/>
    <cellStyle name="Normal 289" xfId="6625" xr:uid="{00000000-0005-0000-0000-0000463D0000}"/>
    <cellStyle name="Normal 29" xfId="6626" xr:uid="{00000000-0005-0000-0000-0000473D0000}"/>
    <cellStyle name="Normal 29 2" xfId="6627" xr:uid="{00000000-0005-0000-0000-0000483D0000}"/>
    <cellStyle name="Normal 29 2 2" xfId="6628" xr:uid="{00000000-0005-0000-0000-0000493D0000}"/>
    <cellStyle name="Normal 29 2 2 2" xfId="6629" xr:uid="{00000000-0005-0000-0000-00004A3D0000}"/>
    <cellStyle name="Normal 29 2 2 2 2" xfId="6630" xr:uid="{00000000-0005-0000-0000-00004B3D0000}"/>
    <cellStyle name="Normal 29 2 2 2 2 2" xfId="6631" xr:uid="{00000000-0005-0000-0000-00004C3D0000}"/>
    <cellStyle name="Normal 29 2 2 2 2 3" xfId="15145" xr:uid="{00000000-0005-0000-0000-00004D3D0000}"/>
    <cellStyle name="Normal 29 2 2 2 3" xfId="6632" xr:uid="{00000000-0005-0000-0000-00004E3D0000}"/>
    <cellStyle name="Normal 29 2 2 2 4" xfId="15146" xr:uid="{00000000-0005-0000-0000-00004F3D0000}"/>
    <cellStyle name="Normal 29 2 2 2 5" xfId="15147" xr:uid="{00000000-0005-0000-0000-0000503D0000}"/>
    <cellStyle name="Normal 29 2 2 2 6" xfId="15148" xr:uid="{00000000-0005-0000-0000-0000513D0000}"/>
    <cellStyle name="Normal 29 2 2 3" xfId="6633" xr:uid="{00000000-0005-0000-0000-0000523D0000}"/>
    <cellStyle name="Normal 29 2 2 3 2" xfId="6634" xr:uid="{00000000-0005-0000-0000-0000533D0000}"/>
    <cellStyle name="Normal 29 2 2 3 3" xfId="15149" xr:uid="{00000000-0005-0000-0000-0000543D0000}"/>
    <cellStyle name="Normal 29 2 2 4" xfId="6635" xr:uid="{00000000-0005-0000-0000-0000553D0000}"/>
    <cellStyle name="Normal 29 2 2 5" xfId="15150" xr:uid="{00000000-0005-0000-0000-0000563D0000}"/>
    <cellStyle name="Normal 29 2 2 6" xfId="15151" xr:uid="{00000000-0005-0000-0000-0000573D0000}"/>
    <cellStyle name="Normal 29 2 2 7" xfId="15152" xr:uid="{00000000-0005-0000-0000-0000583D0000}"/>
    <cellStyle name="Normal 29 2 3" xfId="6636" xr:uid="{00000000-0005-0000-0000-0000593D0000}"/>
    <cellStyle name="Normal 29 2 3 2" xfId="6637" xr:uid="{00000000-0005-0000-0000-00005A3D0000}"/>
    <cellStyle name="Normal 29 2 3 2 2" xfId="6638" xr:uid="{00000000-0005-0000-0000-00005B3D0000}"/>
    <cellStyle name="Normal 29 2 3 2 3" xfId="15153" xr:uid="{00000000-0005-0000-0000-00005C3D0000}"/>
    <cellStyle name="Normal 29 2 3 3" xfId="6639" xr:uid="{00000000-0005-0000-0000-00005D3D0000}"/>
    <cellStyle name="Normal 29 2 3 4" xfId="15154" xr:uid="{00000000-0005-0000-0000-00005E3D0000}"/>
    <cellStyle name="Normal 29 2 3 5" xfId="15155" xr:uid="{00000000-0005-0000-0000-00005F3D0000}"/>
    <cellStyle name="Normal 29 2 3 6" xfId="15156" xr:uid="{00000000-0005-0000-0000-0000603D0000}"/>
    <cellStyle name="Normal 29 2 4" xfId="6640" xr:uid="{00000000-0005-0000-0000-0000613D0000}"/>
    <cellStyle name="Normal 29 2 4 2" xfId="6641" xr:uid="{00000000-0005-0000-0000-0000623D0000}"/>
    <cellStyle name="Normal 29 2 4 3" xfId="15157" xr:uid="{00000000-0005-0000-0000-0000633D0000}"/>
    <cellStyle name="Normal 29 2 5" xfId="6642" xr:uid="{00000000-0005-0000-0000-0000643D0000}"/>
    <cellStyle name="Normal 29 2 6" xfId="15158" xr:uid="{00000000-0005-0000-0000-0000653D0000}"/>
    <cellStyle name="Normal 29 2 7" xfId="15159" xr:uid="{00000000-0005-0000-0000-0000663D0000}"/>
    <cellStyle name="Normal 29 2 8" xfId="15160" xr:uid="{00000000-0005-0000-0000-0000673D0000}"/>
    <cellStyle name="Normal 29 3" xfId="6643" xr:uid="{00000000-0005-0000-0000-0000683D0000}"/>
    <cellStyle name="Normal 29 3 2" xfId="6644" xr:uid="{00000000-0005-0000-0000-0000693D0000}"/>
    <cellStyle name="Normal 29 3 2 2" xfId="6645" xr:uid="{00000000-0005-0000-0000-00006A3D0000}"/>
    <cellStyle name="Normal 29 3 2 2 2" xfId="6646" xr:uid="{00000000-0005-0000-0000-00006B3D0000}"/>
    <cellStyle name="Normal 29 3 2 2 3" xfId="15161" xr:uid="{00000000-0005-0000-0000-00006C3D0000}"/>
    <cellStyle name="Normal 29 3 2 3" xfId="6647" xr:uid="{00000000-0005-0000-0000-00006D3D0000}"/>
    <cellStyle name="Normal 29 3 2 4" xfId="15162" xr:uid="{00000000-0005-0000-0000-00006E3D0000}"/>
    <cellStyle name="Normal 29 3 2 5" xfId="15163" xr:uid="{00000000-0005-0000-0000-00006F3D0000}"/>
    <cellStyle name="Normal 29 3 2 6" xfId="15164" xr:uid="{00000000-0005-0000-0000-0000703D0000}"/>
    <cellStyle name="Normal 29 3 3" xfId="6648" xr:uid="{00000000-0005-0000-0000-0000713D0000}"/>
    <cellStyle name="Normal 29 3 3 2" xfId="6649" xr:uid="{00000000-0005-0000-0000-0000723D0000}"/>
    <cellStyle name="Normal 29 3 3 3" xfId="15165" xr:uid="{00000000-0005-0000-0000-0000733D0000}"/>
    <cellStyle name="Normal 29 3 4" xfId="6650" xr:uid="{00000000-0005-0000-0000-0000743D0000}"/>
    <cellStyle name="Normal 29 3 5" xfId="15166" xr:uid="{00000000-0005-0000-0000-0000753D0000}"/>
    <cellStyle name="Normal 29 3 6" xfId="15167" xr:uid="{00000000-0005-0000-0000-0000763D0000}"/>
    <cellStyle name="Normal 29 3 7" xfId="15168" xr:uid="{00000000-0005-0000-0000-0000773D0000}"/>
    <cellStyle name="Normal 29 4" xfId="6651" xr:uid="{00000000-0005-0000-0000-0000783D0000}"/>
    <cellStyle name="Normal 29 4 2" xfId="6652" xr:uid="{00000000-0005-0000-0000-0000793D0000}"/>
    <cellStyle name="Normal 29 4 2 2" xfId="6653" xr:uid="{00000000-0005-0000-0000-00007A3D0000}"/>
    <cellStyle name="Normal 29 4 2 2 2" xfId="6654" xr:uid="{00000000-0005-0000-0000-00007B3D0000}"/>
    <cellStyle name="Normal 29 4 2 2 3" xfId="15169" xr:uid="{00000000-0005-0000-0000-00007C3D0000}"/>
    <cellStyle name="Normal 29 4 2 3" xfId="6655" xr:uid="{00000000-0005-0000-0000-00007D3D0000}"/>
    <cellStyle name="Normal 29 4 2 4" xfId="15170" xr:uid="{00000000-0005-0000-0000-00007E3D0000}"/>
    <cellStyle name="Normal 29 4 2 5" xfId="15171" xr:uid="{00000000-0005-0000-0000-00007F3D0000}"/>
    <cellStyle name="Normal 29 4 2 6" xfId="15172" xr:uid="{00000000-0005-0000-0000-0000803D0000}"/>
    <cellStyle name="Normal 29 4 3" xfId="6656" xr:uid="{00000000-0005-0000-0000-0000813D0000}"/>
    <cellStyle name="Normal 29 4 3 2" xfId="6657" xr:uid="{00000000-0005-0000-0000-0000823D0000}"/>
    <cellStyle name="Normal 29 4 3 3" xfId="15173" xr:uid="{00000000-0005-0000-0000-0000833D0000}"/>
    <cellStyle name="Normal 29 4 4" xfId="6658" xr:uid="{00000000-0005-0000-0000-0000843D0000}"/>
    <cellStyle name="Normal 29 4 5" xfId="15174" xr:uid="{00000000-0005-0000-0000-0000853D0000}"/>
    <cellStyle name="Normal 29 4 6" xfId="15175" xr:uid="{00000000-0005-0000-0000-0000863D0000}"/>
    <cellStyle name="Normal 29 4 7" xfId="15176" xr:uid="{00000000-0005-0000-0000-0000873D0000}"/>
    <cellStyle name="Normal 29 5" xfId="15177" xr:uid="{00000000-0005-0000-0000-0000883D0000}"/>
    <cellStyle name="Normal 29 5 2" xfId="15178" xr:uid="{00000000-0005-0000-0000-0000893D0000}"/>
    <cellStyle name="Normal 29 6" xfId="15179" xr:uid="{00000000-0005-0000-0000-00008A3D0000}"/>
    <cellStyle name="Normal 29 7" xfId="15180" xr:uid="{00000000-0005-0000-0000-00008B3D0000}"/>
    <cellStyle name="Normal 290" xfId="6659" xr:uid="{00000000-0005-0000-0000-00008C3D0000}"/>
    <cellStyle name="Normal 291" xfId="6660" xr:uid="{00000000-0005-0000-0000-00008D3D0000}"/>
    <cellStyle name="Normal 292" xfId="6661" xr:uid="{00000000-0005-0000-0000-00008E3D0000}"/>
    <cellStyle name="Normal 293" xfId="6662" xr:uid="{00000000-0005-0000-0000-00008F3D0000}"/>
    <cellStyle name="Normal 293 2" xfId="6663" xr:uid="{00000000-0005-0000-0000-0000903D0000}"/>
    <cellStyle name="Normal 293 2 2" xfId="6664" xr:uid="{00000000-0005-0000-0000-0000913D0000}"/>
    <cellStyle name="Normal 293 2 2 2" xfId="6665" xr:uid="{00000000-0005-0000-0000-0000923D0000}"/>
    <cellStyle name="Normal 293 2 2 3" xfId="15181" xr:uid="{00000000-0005-0000-0000-0000933D0000}"/>
    <cellStyle name="Normal 293 2 3" xfId="6666" xr:uid="{00000000-0005-0000-0000-0000943D0000}"/>
    <cellStyle name="Normal 293 2 4" xfId="15182" xr:uid="{00000000-0005-0000-0000-0000953D0000}"/>
    <cellStyle name="Normal 293 2 5" xfId="15183" xr:uid="{00000000-0005-0000-0000-0000963D0000}"/>
    <cellStyle name="Normal 293 2 6" xfId="15184" xr:uid="{00000000-0005-0000-0000-0000973D0000}"/>
    <cellStyle name="Normal 293 3" xfId="6667" xr:uid="{00000000-0005-0000-0000-0000983D0000}"/>
    <cellStyle name="Normal 293 3 2" xfId="6668" xr:uid="{00000000-0005-0000-0000-0000993D0000}"/>
    <cellStyle name="Normal 293 3 3" xfId="15185" xr:uid="{00000000-0005-0000-0000-00009A3D0000}"/>
    <cellStyle name="Normal 293 4" xfId="6669" xr:uid="{00000000-0005-0000-0000-00009B3D0000}"/>
    <cellStyle name="Normal 293 5" xfId="15186" xr:uid="{00000000-0005-0000-0000-00009C3D0000}"/>
    <cellStyle name="Normal 293 6" xfId="15187" xr:uid="{00000000-0005-0000-0000-00009D3D0000}"/>
    <cellStyle name="Normal 293 7" xfId="15188" xr:uid="{00000000-0005-0000-0000-00009E3D0000}"/>
    <cellStyle name="Normal 294" xfId="6670" xr:uid="{00000000-0005-0000-0000-00009F3D0000}"/>
    <cellStyle name="Normal 294 2" xfId="6671" xr:uid="{00000000-0005-0000-0000-0000A03D0000}"/>
    <cellStyle name="Normal 294 2 2" xfId="6672" xr:uid="{00000000-0005-0000-0000-0000A13D0000}"/>
    <cellStyle name="Normal 294 2 2 2" xfId="6673" xr:uid="{00000000-0005-0000-0000-0000A23D0000}"/>
    <cellStyle name="Normal 294 2 2 2 2" xfId="6674" xr:uid="{00000000-0005-0000-0000-0000A33D0000}"/>
    <cellStyle name="Normal 294 2 2 2 3" xfId="15189" xr:uid="{00000000-0005-0000-0000-0000A43D0000}"/>
    <cellStyle name="Normal 294 2 2 3" xfId="6675" xr:uid="{00000000-0005-0000-0000-0000A53D0000}"/>
    <cellStyle name="Normal 294 2 2 4" xfId="15190" xr:uid="{00000000-0005-0000-0000-0000A63D0000}"/>
    <cellStyle name="Normal 294 2 2 5" xfId="15191" xr:uid="{00000000-0005-0000-0000-0000A73D0000}"/>
    <cellStyle name="Normal 294 2 2 6" xfId="15192" xr:uid="{00000000-0005-0000-0000-0000A83D0000}"/>
    <cellStyle name="Normal 294 2 3" xfId="6676" xr:uid="{00000000-0005-0000-0000-0000A93D0000}"/>
    <cellStyle name="Normal 294 2 3 2" xfId="6677" xr:uid="{00000000-0005-0000-0000-0000AA3D0000}"/>
    <cellStyle name="Normal 294 2 3 3" xfId="15193" xr:uid="{00000000-0005-0000-0000-0000AB3D0000}"/>
    <cellStyle name="Normal 294 2 4" xfId="6678" xr:uid="{00000000-0005-0000-0000-0000AC3D0000}"/>
    <cellStyle name="Normal 294 2 5" xfId="15194" xr:uid="{00000000-0005-0000-0000-0000AD3D0000}"/>
    <cellStyle name="Normal 294 2 6" xfId="15195" xr:uid="{00000000-0005-0000-0000-0000AE3D0000}"/>
    <cellStyle name="Normal 294 2 7" xfId="15196" xr:uid="{00000000-0005-0000-0000-0000AF3D0000}"/>
    <cellStyle name="Normal 294 3" xfId="6679" xr:uid="{00000000-0005-0000-0000-0000B03D0000}"/>
    <cellStyle name="Normal 294 4" xfId="6680" xr:uid="{00000000-0005-0000-0000-0000B13D0000}"/>
    <cellStyle name="Normal 294 4 2" xfId="6681" xr:uid="{00000000-0005-0000-0000-0000B23D0000}"/>
    <cellStyle name="Normal 294 4 2 2" xfId="6682" xr:uid="{00000000-0005-0000-0000-0000B33D0000}"/>
    <cellStyle name="Normal 294 4 2 3" xfId="15197" xr:uid="{00000000-0005-0000-0000-0000B43D0000}"/>
    <cellStyle name="Normal 294 4 3" xfId="6683" xr:uid="{00000000-0005-0000-0000-0000B53D0000}"/>
    <cellStyle name="Normal 294 4 4" xfId="15198" xr:uid="{00000000-0005-0000-0000-0000B63D0000}"/>
    <cellStyle name="Normal 294 4 5" xfId="15199" xr:uid="{00000000-0005-0000-0000-0000B73D0000}"/>
    <cellStyle name="Normal 294 4 6" xfId="15200" xr:uid="{00000000-0005-0000-0000-0000B83D0000}"/>
    <cellStyle name="Normal 294 5" xfId="6684" xr:uid="{00000000-0005-0000-0000-0000B93D0000}"/>
    <cellStyle name="Normal 294 5 2" xfId="6685" xr:uid="{00000000-0005-0000-0000-0000BA3D0000}"/>
    <cellStyle name="Normal 294 5 3" xfId="15201" xr:uid="{00000000-0005-0000-0000-0000BB3D0000}"/>
    <cellStyle name="Normal 294 6" xfId="6686" xr:uid="{00000000-0005-0000-0000-0000BC3D0000}"/>
    <cellStyle name="Normal 294 7" xfId="15202" xr:uid="{00000000-0005-0000-0000-0000BD3D0000}"/>
    <cellStyle name="Normal 294 8" xfId="15203" xr:uid="{00000000-0005-0000-0000-0000BE3D0000}"/>
    <cellStyle name="Normal 294 9" xfId="15204" xr:uid="{00000000-0005-0000-0000-0000BF3D0000}"/>
    <cellStyle name="Normal 295" xfId="6687" xr:uid="{00000000-0005-0000-0000-0000C03D0000}"/>
    <cellStyle name="Normal 295 2" xfId="6688" xr:uid="{00000000-0005-0000-0000-0000C13D0000}"/>
    <cellStyle name="Normal 295 2 2" xfId="6689" xr:uid="{00000000-0005-0000-0000-0000C23D0000}"/>
    <cellStyle name="Normal 295 2 2 2" xfId="6690" xr:uid="{00000000-0005-0000-0000-0000C33D0000}"/>
    <cellStyle name="Normal 295 2 2 3" xfId="15205" xr:uid="{00000000-0005-0000-0000-0000C43D0000}"/>
    <cellStyle name="Normal 295 2 3" xfId="6691" xr:uid="{00000000-0005-0000-0000-0000C53D0000}"/>
    <cellStyle name="Normal 295 2 4" xfId="15206" xr:uid="{00000000-0005-0000-0000-0000C63D0000}"/>
    <cellStyle name="Normal 295 2 5" xfId="15207" xr:uid="{00000000-0005-0000-0000-0000C73D0000}"/>
    <cellStyle name="Normal 295 2 6" xfId="15208" xr:uid="{00000000-0005-0000-0000-0000C83D0000}"/>
    <cellStyle name="Normal 295 3" xfId="6692" xr:uid="{00000000-0005-0000-0000-0000C93D0000}"/>
    <cellStyle name="Normal 295 3 2" xfId="6693" xr:uid="{00000000-0005-0000-0000-0000CA3D0000}"/>
    <cellStyle name="Normal 295 3 3" xfId="15209" xr:uid="{00000000-0005-0000-0000-0000CB3D0000}"/>
    <cellStyle name="Normal 295 4" xfId="6694" xr:uid="{00000000-0005-0000-0000-0000CC3D0000}"/>
    <cellStyle name="Normal 295 5" xfId="15210" xr:uid="{00000000-0005-0000-0000-0000CD3D0000}"/>
    <cellStyle name="Normal 295 6" xfId="15211" xr:uid="{00000000-0005-0000-0000-0000CE3D0000}"/>
    <cellStyle name="Normal 295 7" xfId="15212" xr:uid="{00000000-0005-0000-0000-0000CF3D0000}"/>
    <cellStyle name="Normal 296" xfId="6695" xr:uid="{00000000-0005-0000-0000-0000D03D0000}"/>
    <cellStyle name="Normal 296 2" xfId="6696" xr:uid="{00000000-0005-0000-0000-0000D13D0000}"/>
    <cellStyle name="Normal 296 3" xfId="6697" xr:uid="{00000000-0005-0000-0000-0000D23D0000}"/>
    <cellStyle name="Normal 296 3 2" xfId="6698" xr:uid="{00000000-0005-0000-0000-0000D33D0000}"/>
    <cellStyle name="Normal 296 3 2 2" xfId="6699" xr:uid="{00000000-0005-0000-0000-0000D43D0000}"/>
    <cellStyle name="Normal 296 3 2 3" xfId="15213" xr:uid="{00000000-0005-0000-0000-0000D53D0000}"/>
    <cellStyle name="Normal 296 3 3" xfId="6700" xr:uid="{00000000-0005-0000-0000-0000D63D0000}"/>
    <cellStyle name="Normal 296 3 4" xfId="15214" xr:uid="{00000000-0005-0000-0000-0000D73D0000}"/>
    <cellStyle name="Normal 296 3 5" xfId="15215" xr:uid="{00000000-0005-0000-0000-0000D83D0000}"/>
    <cellStyle name="Normal 296 3 6" xfId="15216" xr:uid="{00000000-0005-0000-0000-0000D93D0000}"/>
    <cellStyle name="Normal 296 4" xfId="6701" xr:uid="{00000000-0005-0000-0000-0000DA3D0000}"/>
    <cellStyle name="Normal 296 4 2" xfId="6702" xr:uid="{00000000-0005-0000-0000-0000DB3D0000}"/>
    <cellStyle name="Normal 296 4 3" xfId="15217" xr:uid="{00000000-0005-0000-0000-0000DC3D0000}"/>
    <cellStyle name="Normal 296 5" xfId="6703" xr:uid="{00000000-0005-0000-0000-0000DD3D0000}"/>
    <cellStyle name="Normal 296 6" xfId="15218" xr:uid="{00000000-0005-0000-0000-0000DE3D0000}"/>
    <cellStyle name="Normal 296 7" xfId="15219" xr:uid="{00000000-0005-0000-0000-0000DF3D0000}"/>
    <cellStyle name="Normal 296 8" xfId="15220" xr:uid="{00000000-0005-0000-0000-0000E03D0000}"/>
    <cellStyle name="Normal 297" xfId="6704" xr:uid="{00000000-0005-0000-0000-0000E13D0000}"/>
    <cellStyle name="Normal 297 2" xfId="6705" xr:uid="{00000000-0005-0000-0000-0000E23D0000}"/>
    <cellStyle name="Normal 297 3" xfId="6706" xr:uid="{00000000-0005-0000-0000-0000E33D0000}"/>
    <cellStyle name="Normal 297 3 2" xfId="6707" xr:uid="{00000000-0005-0000-0000-0000E43D0000}"/>
    <cellStyle name="Normal 297 3 2 2" xfId="6708" xr:uid="{00000000-0005-0000-0000-0000E53D0000}"/>
    <cellStyle name="Normal 297 3 2 3" xfId="15221" xr:uid="{00000000-0005-0000-0000-0000E63D0000}"/>
    <cellStyle name="Normal 297 3 3" xfId="6709" xr:uid="{00000000-0005-0000-0000-0000E73D0000}"/>
    <cellStyle name="Normal 297 3 4" xfId="15222" xr:uid="{00000000-0005-0000-0000-0000E83D0000}"/>
    <cellStyle name="Normal 297 3 5" xfId="15223" xr:uid="{00000000-0005-0000-0000-0000E93D0000}"/>
    <cellStyle name="Normal 297 3 6" xfId="15224" xr:uid="{00000000-0005-0000-0000-0000EA3D0000}"/>
    <cellStyle name="Normal 297 4" xfId="6710" xr:uid="{00000000-0005-0000-0000-0000EB3D0000}"/>
    <cellStyle name="Normal 297 4 2" xfId="6711" xr:uid="{00000000-0005-0000-0000-0000EC3D0000}"/>
    <cellStyle name="Normal 297 4 3" xfId="15225" xr:uid="{00000000-0005-0000-0000-0000ED3D0000}"/>
    <cellStyle name="Normal 297 5" xfId="6712" xr:uid="{00000000-0005-0000-0000-0000EE3D0000}"/>
    <cellStyle name="Normal 297 6" xfId="15226" xr:uid="{00000000-0005-0000-0000-0000EF3D0000}"/>
    <cellStyle name="Normal 297 7" xfId="15227" xr:uid="{00000000-0005-0000-0000-0000F03D0000}"/>
    <cellStyle name="Normal 297 8" xfId="15228" xr:uid="{00000000-0005-0000-0000-0000F13D0000}"/>
    <cellStyle name="Normal 298" xfId="6713" xr:uid="{00000000-0005-0000-0000-0000F23D0000}"/>
    <cellStyle name="Normal 298 2" xfId="6714" xr:uid="{00000000-0005-0000-0000-0000F33D0000}"/>
    <cellStyle name="Normal 298 2 2" xfId="6715" xr:uid="{00000000-0005-0000-0000-0000F43D0000}"/>
    <cellStyle name="Normal 298 2 2 2" xfId="6716" xr:uid="{00000000-0005-0000-0000-0000F53D0000}"/>
    <cellStyle name="Normal 298 2 2 3" xfId="15229" xr:uid="{00000000-0005-0000-0000-0000F63D0000}"/>
    <cellStyle name="Normal 298 2 3" xfId="6717" xr:uid="{00000000-0005-0000-0000-0000F73D0000}"/>
    <cellStyle name="Normal 298 2 4" xfId="15230" xr:uid="{00000000-0005-0000-0000-0000F83D0000}"/>
    <cellStyle name="Normal 298 2 5" xfId="15231" xr:uid="{00000000-0005-0000-0000-0000F93D0000}"/>
    <cellStyle name="Normal 298 2 6" xfId="15232" xr:uid="{00000000-0005-0000-0000-0000FA3D0000}"/>
    <cellStyle name="Normal 298 3" xfId="6718" xr:uid="{00000000-0005-0000-0000-0000FB3D0000}"/>
    <cellStyle name="Normal 298 3 2" xfId="6719" xr:uid="{00000000-0005-0000-0000-0000FC3D0000}"/>
    <cellStyle name="Normal 298 3 3" xfId="15233" xr:uid="{00000000-0005-0000-0000-0000FD3D0000}"/>
    <cellStyle name="Normal 298 4" xfId="6720" xr:uid="{00000000-0005-0000-0000-0000FE3D0000}"/>
    <cellStyle name="Normal 298 5" xfId="15234" xr:uid="{00000000-0005-0000-0000-0000FF3D0000}"/>
    <cellStyle name="Normal 298 6" xfId="15235" xr:uid="{00000000-0005-0000-0000-0000003E0000}"/>
    <cellStyle name="Normal 298 7" xfId="15236" xr:uid="{00000000-0005-0000-0000-0000013E0000}"/>
    <cellStyle name="Normal 299" xfId="6721" xr:uid="{00000000-0005-0000-0000-0000023E0000}"/>
    <cellStyle name="Normal 299 2" xfId="6722" xr:uid="{00000000-0005-0000-0000-0000033E0000}"/>
    <cellStyle name="Normal 299 2 2" xfId="6723" xr:uid="{00000000-0005-0000-0000-0000043E0000}"/>
    <cellStyle name="Normal 299 2 2 2" xfId="6724" xr:uid="{00000000-0005-0000-0000-0000053E0000}"/>
    <cellStyle name="Normal 299 2 2 3" xfId="15237" xr:uid="{00000000-0005-0000-0000-0000063E0000}"/>
    <cellStyle name="Normal 299 2 3" xfId="6725" xr:uid="{00000000-0005-0000-0000-0000073E0000}"/>
    <cellStyle name="Normal 299 2 4" xfId="15238" xr:uid="{00000000-0005-0000-0000-0000083E0000}"/>
    <cellStyle name="Normal 299 2 5" xfId="15239" xr:uid="{00000000-0005-0000-0000-0000093E0000}"/>
    <cellStyle name="Normal 299 2 6" xfId="15240" xr:uid="{00000000-0005-0000-0000-00000A3E0000}"/>
    <cellStyle name="Normal 299 3" xfId="6726" xr:uid="{00000000-0005-0000-0000-00000B3E0000}"/>
    <cellStyle name="Normal 299 3 2" xfId="6727" xr:uid="{00000000-0005-0000-0000-00000C3E0000}"/>
    <cellStyle name="Normal 299 3 3" xfId="15241" xr:uid="{00000000-0005-0000-0000-00000D3E0000}"/>
    <cellStyle name="Normal 299 4" xfId="6728" xr:uid="{00000000-0005-0000-0000-00000E3E0000}"/>
    <cellStyle name="Normal 299 5" xfId="15242" xr:uid="{00000000-0005-0000-0000-00000F3E0000}"/>
    <cellStyle name="Normal 299 6" xfId="15243" xr:uid="{00000000-0005-0000-0000-0000103E0000}"/>
    <cellStyle name="Normal 299 7" xfId="15244" xr:uid="{00000000-0005-0000-0000-0000113E0000}"/>
    <cellStyle name="Normal 3" xfId="6729" xr:uid="{00000000-0005-0000-0000-0000123E0000}"/>
    <cellStyle name="Normal 3 10" xfId="6730" xr:uid="{00000000-0005-0000-0000-0000133E0000}"/>
    <cellStyle name="Normal 3 10 2" xfId="6731" xr:uid="{00000000-0005-0000-0000-0000143E0000}"/>
    <cellStyle name="Normal 3 10 2 2" xfId="6732" xr:uid="{00000000-0005-0000-0000-0000153E0000}"/>
    <cellStyle name="Normal 3 10 3" xfId="6733" xr:uid="{00000000-0005-0000-0000-0000163E0000}"/>
    <cellStyle name="Normal 3 11" xfId="6734" xr:uid="{00000000-0005-0000-0000-0000173E0000}"/>
    <cellStyle name="Normal 3 12" xfId="6735" xr:uid="{00000000-0005-0000-0000-0000183E0000}"/>
    <cellStyle name="Normal 3 13" xfId="6736" xr:uid="{00000000-0005-0000-0000-0000193E0000}"/>
    <cellStyle name="Normal 3 14" xfId="6737" xr:uid="{00000000-0005-0000-0000-00001A3E0000}"/>
    <cellStyle name="Normal 3 15" xfId="6738" xr:uid="{00000000-0005-0000-0000-00001B3E0000}"/>
    <cellStyle name="Normal 3 16" xfId="6739" xr:uid="{00000000-0005-0000-0000-00001C3E0000}"/>
    <cellStyle name="Normal 3 17" xfId="6740" xr:uid="{00000000-0005-0000-0000-00001D3E0000}"/>
    <cellStyle name="Normal 3 18" xfId="6741" xr:uid="{00000000-0005-0000-0000-00001E3E0000}"/>
    <cellStyle name="Normal 3 19" xfId="6742" xr:uid="{00000000-0005-0000-0000-00001F3E0000}"/>
    <cellStyle name="Normal 3 2" xfId="6743" xr:uid="{00000000-0005-0000-0000-0000203E0000}"/>
    <cellStyle name="Normal 3 2 2" xfId="6744" xr:uid="{00000000-0005-0000-0000-0000213E0000}"/>
    <cellStyle name="Normal 3 2 3" xfId="6745" xr:uid="{00000000-0005-0000-0000-0000223E0000}"/>
    <cellStyle name="Normal 3 2 4" xfId="6746" xr:uid="{00000000-0005-0000-0000-0000233E0000}"/>
    <cellStyle name="Normal 3 2 4 2" xfId="15245" xr:uid="{00000000-0005-0000-0000-0000243E0000}"/>
    <cellStyle name="Normal 3 2 5" xfId="15246" xr:uid="{00000000-0005-0000-0000-0000253E0000}"/>
    <cellStyle name="Normal 3 2_CSB 13Ene10" xfId="6747" xr:uid="{00000000-0005-0000-0000-0000263E0000}"/>
    <cellStyle name="Normal 3 20" xfId="6748" xr:uid="{00000000-0005-0000-0000-0000273E0000}"/>
    <cellStyle name="Normal 3 21" xfId="6749" xr:uid="{00000000-0005-0000-0000-0000283E0000}"/>
    <cellStyle name="Normal 3 22" xfId="6750" xr:uid="{00000000-0005-0000-0000-0000293E0000}"/>
    <cellStyle name="Normal 3 23" xfId="6751" xr:uid="{00000000-0005-0000-0000-00002A3E0000}"/>
    <cellStyle name="Normal 3 24" xfId="6752" xr:uid="{00000000-0005-0000-0000-00002B3E0000}"/>
    <cellStyle name="Normal 3 25" xfId="6753" xr:uid="{00000000-0005-0000-0000-00002C3E0000}"/>
    <cellStyle name="Normal 3 26" xfId="6754" xr:uid="{00000000-0005-0000-0000-00002D3E0000}"/>
    <cellStyle name="Normal 3 27" xfId="6755" xr:uid="{00000000-0005-0000-0000-00002E3E0000}"/>
    <cellStyle name="Normal 3 28" xfId="6756" xr:uid="{00000000-0005-0000-0000-00002F3E0000}"/>
    <cellStyle name="Normal 3 29" xfId="6757" xr:uid="{00000000-0005-0000-0000-0000303E0000}"/>
    <cellStyle name="Normal 3 3" xfId="6758" xr:uid="{00000000-0005-0000-0000-0000313E0000}"/>
    <cellStyle name="Normal 3 3 2" xfId="6759" xr:uid="{00000000-0005-0000-0000-0000323E0000}"/>
    <cellStyle name="Normal 3 3 2 2" xfId="6760" xr:uid="{00000000-0005-0000-0000-0000333E0000}"/>
    <cellStyle name="Normal 3 3 2 2 2" xfId="6761" xr:uid="{00000000-0005-0000-0000-0000343E0000}"/>
    <cellStyle name="Normal 3 3 2 2 2 2" xfId="6762" xr:uid="{00000000-0005-0000-0000-0000353E0000}"/>
    <cellStyle name="Normal 3 3 2 2 2 2 2" xfId="6763" xr:uid="{00000000-0005-0000-0000-0000363E0000}"/>
    <cellStyle name="Normal 3 3 2 2 2 2 2 2" xfId="6764" xr:uid="{00000000-0005-0000-0000-0000373E0000}"/>
    <cellStyle name="Normal 3 3 2 2 2 2 2 2 2" xfId="6765" xr:uid="{00000000-0005-0000-0000-0000383E0000}"/>
    <cellStyle name="Normal 3 3 2 2 2 2 2 2 3" xfId="15247" xr:uid="{00000000-0005-0000-0000-0000393E0000}"/>
    <cellStyle name="Normal 3 3 2 2 2 2 2 3" xfId="6766" xr:uid="{00000000-0005-0000-0000-00003A3E0000}"/>
    <cellStyle name="Normal 3 3 2 2 2 2 2 4" xfId="15248" xr:uid="{00000000-0005-0000-0000-00003B3E0000}"/>
    <cellStyle name="Normal 3 3 2 2 2 2 2 5" xfId="15249" xr:uid="{00000000-0005-0000-0000-00003C3E0000}"/>
    <cellStyle name="Normal 3 3 2 2 2 2 2 6" xfId="15250" xr:uid="{00000000-0005-0000-0000-00003D3E0000}"/>
    <cellStyle name="Normal 3 3 2 2 2 2 3" xfId="6767" xr:uid="{00000000-0005-0000-0000-00003E3E0000}"/>
    <cellStyle name="Normal 3 3 2 2 2 2 3 2" xfId="6768" xr:uid="{00000000-0005-0000-0000-00003F3E0000}"/>
    <cellStyle name="Normal 3 3 2 2 2 2 3 3" xfId="15251" xr:uid="{00000000-0005-0000-0000-0000403E0000}"/>
    <cellStyle name="Normal 3 3 2 2 2 2 4" xfId="6769" xr:uid="{00000000-0005-0000-0000-0000413E0000}"/>
    <cellStyle name="Normal 3 3 2 2 2 2 5" xfId="15252" xr:uid="{00000000-0005-0000-0000-0000423E0000}"/>
    <cellStyle name="Normal 3 3 2 2 2 2 6" xfId="15253" xr:uid="{00000000-0005-0000-0000-0000433E0000}"/>
    <cellStyle name="Normal 3 3 2 2 2 2 7" xfId="15254" xr:uid="{00000000-0005-0000-0000-0000443E0000}"/>
    <cellStyle name="Normal 3 3 2 2 2 3" xfId="6770" xr:uid="{00000000-0005-0000-0000-0000453E0000}"/>
    <cellStyle name="Normal 3 3 2 2 2 3 2" xfId="6771" xr:uid="{00000000-0005-0000-0000-0000463E0000}"/>
    <cellStyle name="Normal 3 3 2 2 2 3 2 2" xfId="6772" xr:uid="{00000000-0005-0000-0000-0000473E0000}"/>
    <cellStyle name="Normal 3 3 2 2 2 3 2 3" xfId="15255" xr:uid="{00000000-0005-0000-0000-0000483E0000}"/>
    <cellStyle name="Normal 3 3 2 2 2 3 3" xfId="6773" xr:uid="{00000000-0005-0000-0000-0000493E0000}"/>
    <cellStyle name="Normal 3 3 2 2 2 3 4" xfId="15256" xr:uid="{00000000-0005-0000-0000-00004A3E0000}"/>
    <cellStyle name="Normal 3 3 2 2 2 3 5" xfId="15257" xr:uid="{00000000-0005-0000-0000-00004B3E0000}"/>
    <cellStyle name="Normal 3 3 2 2 2 3 6" xfId="15258" xr:uid="{00000000-0005-0000-0000-00004C3E0000}"/>
    <cellStyle name="Normal 3 3 2 2 2 4" xfId="6774" xr:uid="{00000000-0005-0000-0000-00004D3E0000}"/>
    <cellStyle name="Normal 3 3 2 2 2 4 2" xfId="6775" xr:uid="{00000000-0005-0000-0000-00004E3E0000}"/>
    <cellStyle name="Normal 3 3 2 2 2 4 3" xfId="15259" xr:uid="{00000000-0005-0000-0000-00004F3E0000}"/>
    <cellStyle name="Normal 3 3 2 2 2 5" xfId="6776" xr:uid="{00000000-0005-0000-0000-0000503E0000}"/>
    <cellStyle name="Normal 3 3 2 2 2 6" xfId="15260" xr:uid="{00000000-0005-0000-0000-0000513E0000}"/>
    <cellStyle name="Normal 3 3 2 2 2 7" xfId="15261" xr:uid="{00000000-0005-0000-0000-0000523E0000}"/>
    <cellStyle name="Normal 3 3 2 2 2 8" xfId="15262" xr:uid="{00000000-0005-0000-0000-0000533E0000}"/>
    <cellStyle name="Normal 3 3 2 2 3" xfId="6777" xr:uid="{00000000-0005-0000-0000-0000543E0000}"/>
    <cellStyle name="Normal 3 3 2 2 3 2" xfId="6778" xr:uid="{00000000-0005-0000-0000-0000553E0000}"/>
    <cellStyle name="Normal 3 3 2 2 3 2 2" xfId="6779" xr:uid="{00000000-0005-0000-0000-0000563E0000}"/>
    <cellStyle name="Normal 3 3 2 2 3 2 3" xfId="15263" xr:uid="{00000000-0005-0000-0000-0000573E0000}"/>
    <cellStyle name="Normal 3 3 2 2 3 3" xfId="6780" xr:uid="{00000000-0005-0000-0000-0000583E0000}"/>
    <cellStyle name="Normal 3 3 2 2 3 4" xfId="15264" xr:uid="{00000000-0005-0000-0000-0000593E0000}"/>
    <cellStyle name="Normal 3 3 2 2 3 5" xfId="15265" xr:uid="{00000000-0005-0000-0000-00005A3E0000}"/>
    <cellStyle name="Normal 3 3 2 2 3 6" xfId="15266" xr:uid="{00000000-0005-0000-0000-00005B3E0000}"/>
    <cellStyle name="Normal 3 3 2 2 4" xfId="6781" xr:uid="{00000000-0005-0000-0000-00005C3E0000}"/>
    <cellStyle name="Normal 3 3 2 2 4 2" xfId="6782" xr:uid="{00000000-0005-0000-0000-00005D3E0000}"/>
    <cellStyle name="Normal 3 3 2 2 4 3" xfId="15267" xr:uid="{00000000-0005-0000-0000-00005E3E0000}"/>
    <cellStyle name="Normal 3 3 2 2 5" xfId="6783" xr:uid="{00000000-0005-0000-0000-00005F3E0000}"/>
    <cellStyle name="Normal 3 3 2 2 6" xfId="15268" xr:uid="{00000000-0005-0000-0000-0000603E0000}"/>
    <cellStyle name="Normal 3 3 2 2 7" xfId="15269" xr:uid="{00000000-0005-0000-0000-0000613E0000}"/>
    <cellStyle name="Normal 3 3 2 2 8" xfId="15270" xr:uid="{00000000-0005-0000-0000-0000623E0000}"/>
    <cellStyle name="Normal 3 3 2 3" xfId="6784" xr:uid="{00000000-0005-0000-0000-0000633E0000}"/>
    <cellStyle name="Normal 3 3 2 3 2" xfId="6785" xr:uid="{00000000-0005-0000-0000-0000643E0000}"/>
    <cellStyle name="Normal 3 3 2 3 2 2" xfId="6786" xr:uid="{00000000-0005-0000-0000-0000653E0000}"/>
    <cellStyle name="Normal 3 3 2 3 2 3" xfId="15271" xr:uid="{00000000-0005-0000-0000-0000663E0000}"/>
    <cellStyle name="Normal 3 3 2 3 3" xfId="6787" xr:uid="{00000000-0005-0000-0000-0000673E0000}"/>
    <cellStyle name="Normal 3 3 2 3 4" xfId="15272" xr:uid="{00000000-0005-0000-0000-0000683E0000}"/>
    <cellStyle name="Normal 3 3 2 3 5" xfId="15273" xr:uid="{00000000-0005-0000-0000-0000693E0000}"/>
    <cellStyle name="Normal 3 3 2 3 6" xfId="15274" xr:uid="{00000000-0005-0000-0000-00006A3E0000}"/>
    <cellStyle name="Normal 3 3 2 4" xfId="6788" xr:uid="{00000000-0005-0000-0000-00006B3E0000}"/>
    <cellStyle name="Normal 3 3 2 4 2" xfId="6789" xr:uid="{00000000-0005-0000-0000-00006C3E0000}"/>
    <cellStyle name="Normal 3 3 2 4 3" xfId="15275" xr:uid="{00000000-0005-0000-0000-00006D3E0000}"/>
    <cellStyle name="Normal 3 3 2 5" xfId="6790" xr:uid="{00000000-0005-0000-0000-00006E3E0000}"/>
    <cellStyle name="Normal 3 3 2 6" xfId="15276" xr:uid="{00000000-0005-0000-0000-00006F3E0000}"/>
    <cellStyle name="Normal 3 3 2 7" xfId="15277" xr:uid="{00000000-0005-0000-0000-0000703E0000}"/>
    <cellStyle name="Normal 3 3 2 8" xfId="15278" xr:uid="{00000000-0005-0000-0000-0000713E0000}"/>
    <cellStyle name="Normal 3 3 3" xfId="6791" xr:uid="{00000000-0005-0000-0000-0000723E0000}"/>
    <cellStyle name="Normal 3 3 3 2" xfId="6792" xr:uid="{00000000-0005-0000-0000-0000733E0000}"/>
    <cellStyle name="Normal 3 3 3 2 2" xfId="6793" xr:uid="{00000000-0005-0000-0000-0000743E0000}"/>
    <cellStyle name="Normal 3 3 3 2 3" xfId="15279" xr:uid="{00000000-0005-0000-0000-0000753E0000}"/>
    <cellStyle name="Normal 3 3 3 3" xfId="6794" xr:uid="{00000000-0005-0000-0000-0000763E0000}"/>
    <cellStyle name="Normal 3 3 3 4" xfId="15280" xr:uid="{00000000-0005-0000-0000-0000773E0000}"/>
    <cellStyle name="Normal 3 3 3 5" xfId="15281" xr:uid="{00000000-0005-0000-0000-0000783E0000}"/>
    <cellStyle name="Normal 3 3 3 6" xfId="15282" xr:uid="{00000000-0005-0000-0000-0000793E0000}"/>
    <cellStyle name="Normal 3 3 4" xfId="6795" xr:uid="{00000000-0005-0000-0000-00007A3E0000}"/>
    <cellStyle name="Normal 3 3 4 2" xfId="6796" xr:uid="{00000000-0005-0000-0000-00007B3E0000}"/>
    <cellStyle name="Normal 3 3 4 3" xfId="15283" xr:uid="{00000000-0005-0000-0000-00007C3E0000}"/>
    <cellStyle name="Normal 3 3 5" xfId="6797" xr:uid="{00000000-0005-0000-0000-00007D3E0000}"/>
    <cellStyle name="Normal 3 3 5 2" xfId="15284" xr:uid="{00000000-0005-0000-0000-00007E3E0000}"/>
    <cellStyle name="Normal 3 3 6" xfId="15285" xr:uid="{00000000-0005-0000-0000-00007F3E0000}"/>
    <cellStyle name="Normal 3 3 7" xfId="15286" xr:uid="{00000000-0005-0000-0000-0000803E0000}"/>
    <cellStyle name="Normal 3 3 8" xfId="15287" xr:uid="{00000000-0005-0000-0000-0000813E0000}"/>
    <cellStyle name="Normal 3 3_CSB 13Ene10" xfId="6798" xr:uid="{00000000-0005-0000-0000-0000823E0000}"/>
    <cellStyle name="Normal 3 30" xfId="6799" xr:uid="{00000000-0005-0000-0000-0000833E0000}"/>
    <cellStyle name="Normal 3 31" xfId="6800" xr:uid="{00000000-0005-0000-0000-0000843E0000}"/>
    <cellStyle name="Normal 3 32" xfId="6801" xr:uid="{00000000-0005-0000-0000-0000853E0000}"/>
    <cellStyle name="Normal 3 33" xfId="6802" xr:uid="{00000000-0005-0000-0000-0000863E0000}"/>
    <cellStyle name="Normal 3 34" xfId="6803" xr:uid="{00000000-0005-0000-0000-0000873E0000}"/>
    <cellStyle name="Normal 3 35" xfId="6804" xr:uid="{00000000-0005-0000-0000-0000883E0000}"/>
    <cellStyle name="Normal 3 36" xfId="6805" xr:uid="{00000000-0005-0000-0000-0000893E0000}"/>
    <cellStyle name="Normal 3 37" xfId="6806" xr:uid="{00000000-0005-0000-0000-00008A3E0000}"/>
    <cellStyle name="Normal 3 38" xfId="6807" xr:uid="{00000000-0005-0000-0000-00008B3E0000}"/>
    <cellStyle name="Normal 3 39" xfId="6808" xr:uid="{00000000-0005-0000-0000-00008C3E0000}"/>
    <cellStyle name="Normal 3 4" xfId="6809" xr:uid="{00000000-0005-0000-0000-00008D3E0000}"/>
    <cellStyle name="Normal 3 40" xfId="6810" xr:uid="{00000000-0005-0000-0000-00008E3E0000}"/>
    <cellStyle name="Normal 3 41" xfId="6811" xr:uid="{00000000-0005-0000-0000-00008F3E0000}"/>
    <cellStyle name="Normal 3 42" xfId="6812" xr:uid="{00000000-0005-0000-0000-0000903E0000}"/>
    <cellStyle name="Normal 3 43" xfId="6813" xr:uid="{00000000-0005-0000-0000-0000913E0000}"/>
    <cellStyle name="Normal 3 44" xfId="6814" xr:uid="{00000000-0005-0000-0000-0000923E0000}"/>
    <cellStyle name="Normal 3 45" xfId="6815" xr:uid="{00000000-0005-0000-0000-0000933E0000}"/>
    <cellStyle name="Normal 3 46" xfId="6816" xr:uid="{00000000-0005-0000-0000-0000943E0000}"/>
    <cellStyle name="Normal 3 47" xfId="6817" xr:uid="{00000000-0005-0000-0000-0000953E0000}"/>
    <cellStyle name="Normal 3 48" xfId="6818" xr:uid="{00000000-0005-0000-0000-0000963E0000}"/>
    <cellStyle name="Normal 3 49" xfId="6819" xr:uid="{00000000-0005-0000-0000-0000973E0000}"/>
    <cellStyle name="Normal 3 5" xfId="6820" xr:uid="{00000000-0005-0000-0000-0000983E0000}"/>
    <cellStyle name="Normal 3 5 2" xfId="6821" xr:uid="{00000000-0005-0000-0000-0000993E0000}"/>
    <cellStyle name="Normal 3 5 2 2" xfId="6822" xr:uid="{00000000-0005-0000-0000-00009A3E0000}"/>
    <cellStyle name="Normal 3 5 2 2 2" xfId="6823" xr:uid="{00000000-0005-0000-0000-00009B3E0000}"/>
    <cellStyle name="Normal 3 5 2 2 3" xfId="15288" xr:uid="{00000000-0005-0000-0000-00009C3E0000}"/>
    <cellStyle name="Normal 3 5 2 3" xfId="6824" xr:uid="{00000000-0005-0000-0000-00009D3E0000}"/>
    <cellStyle name="Normal 3 5 2 4" xfId="15289" xr:uid="{00000000-0005-0000-0000-00009E3E0000}"/>
    <cellStyle name="Normal 3 5 2 5" xfId="15290" xr:uid="{00000000-0005-0000-0000-00009F3E0000}"/>
    <cellStyle name="Normal 3 5 2 6" xfId="15291" xr:uid="{00000000-0005-0000-0000-0000A03E0000}"/>
    <cellStyle name="Normal 3 5 3" xfId="6825" xr:uid="{00000000-0005-0000-0000-0000A13E0000}"/>
    <cellStyle name="Normal 3 5 3 2" xfId="6826" xr:uid="{00000000-0005-0000-0000-0000A23E0000}"/>
    <cellStyle name="Normal 3 5 3 3" xfId="15292" xr:uid="{00000000-0005-0000-0000-0000A33E0000}"/>
    <cellStyle name="Normal 3 5 4" xfId="6827" xr:uid="{00000000-0005-0000-0000-0000A43E0000}"/>
    <cellStyle name="Normal 3 5 5" xfId="15293" xr:uid="{00000000-0005-0000-0000-0000A53E0000}"/>
    <cellStyle name="Normal 3 5 6" xfId="15294" xr:uid="{00000000-0005-0000-0000-0000A63E0000}"/>
    <cellStyle name="Normal 3 5 7" xfId="15295" xr:uid="{00000000-0005-0000-0000-0000A73E0000}"/>
    <cellStyle name="Normal 3 50" xfId="6828" xr:uid="{00000000-0005-0000-0000-0000A83E0000}"/>
    <cellStyle name="Normal 3 51" xfId="6829" xr:uid="{00000000-0005-0000-0000-0000A93E0000}"/>
    <cellStyle name="Normal 3 52" xfId="6830" xr:uid="{00000000-0005-0000-0000-0000AA3E0000}"/>
    <cellStyle name="Normal 3 53" xfId="6831" xr:uid="{00000000-0005-0000-0000-0000AB3E0000}"/>
    <cellStyle name="Normal 3 54" xfId="6832" xr:uid="{00000000-0005-0000-0000-0000AC3E0000}"/>
    <cellStyle name="Normal 3 55" xfId="6833" xr:uid="{00000000-0005-0000-0000-0000AD3E0000}"/>
    <cellStyle name="Normal 3 56" xfId="6834" xr:uid="{00000000-0005-0000-0000-0000AE3E0000}"/>
    <cellStyle name="Normal 3 57" xfId="6835" xr:uid="{00000000-0005-0000-0000-0000AF3E0000}"/>
    <cellStyle name="Normal 3 58" xfId="6836" xr:uid="{00000000-0005-0000-0000-0000B03E0000}"/>
    <cellStyle name="Normal 3 59" xfId="6837" xr:uid="{00000000-0005-0000-0000-0000B13E0000}"/>
    <cellStyle name="Normal 3 6" xfId="6838" xr:uid="{00000000-0005-0000-0000-0000B23E0000}"/>
    <cellStyle name="Normal 3 6 2" xfId="6839" xr:uid="{00000000-0005-0000-0000-0000B33E0000}"/>
    <cellStyle name="Normal 3 6 2 2" xfId="6840" xr:uid="{00000000-0005-0000-0000-0000B43E0000}"/>
    <cellStyle name="Normal 3 6 2 2 2" xfId="6841" xr:uid="{00000000-0005-0000-0000-0000B53E0000}"/>
    <cellStyle name="Normal 3 6 2 3" xfId="6842" xr:uid="{00000000-0005-0000-0000-0000B63E0000}"/>
    <cellStyle name="Normal 3 6 2 3 2" xfId="6843" xr:uid="{00000000-0005-0000-0000-0000B73E0000}"/>
    <cellStyle name="Normal 3 6 2 4" xfId="6844" xr:uid="{00000000-0005-0000-0000-0000B83E0000}"/>
    <cellStyle name="Normal 3 60" xfId="6845" xr:uid="{00000000-0005-0000-0000-0000B93E0000}"/>
    <cellStyle name="Normal 3 61" xfId="6846" xr:uid="{00000000-0005-0000-0000-0000BA3E0000}"/>
    <cellStyle name="Normal 3 62" xfId="6847" xr:uid="{00000000-0005-0000-0000-0000BB3E0000}"/>
    <cellStyle name="Normal 3 63" xfId="6848" xr:uid="{00000000-0005-0000-0000-0000BC3E0000}"/>
    <cellStyle name="Normal 3 64" xfId="6849" xr:uid="{00000000-0005-0000-0000-0000BD3E0000}"/>
    <cellStyle name="Normal 3 65" xfId="6850" xr:uid="{00000000-0005-0000-0000-0000BE3E0000}"/>
    <cellStyle name="Normal 3 66" xfId="6851" xr:uid="{00000000-0005-0000-0000-0000BF3E0000}"/>
    <cellStyle name="Normal 3 67" xfId="6852" xr:uid="{00000000-0005-0000-0000-0000C03E0000}"/>
    <cellStyle name="Normal 3 68" xfId="6853" xr:uid="{00000000-0005-0000-0000-0000C13E0000}"/>
    <cellStyle name="Normal 3 69" xfId="10335" xr:uid="{00000000-0005-0000-0000-0000C23E0000}"/>
    <cellStyle name="Normal 3 7" xfId="6854" xr:uid="{00000000-0005-0000-0000-0000C33E0000}"/>
    <cellStyle name="Normal 3 7 2" xfId="6855" xr:uid="{00000000-0005-0000-0000-0000C43E0000}"/>
    <cellStyle name="Normal 3 7 2 2" xfId="6856" xr:uid="{00000000-0005-0000-0000-0000C53E0000}"/>
    <cellStyle name="Normal 3 7 3" xfId="3" xr:uid="{00000000-0005-0000-0000-0000C63E0000}"/>
    <cellStyle name="Normal 3 7 3 2" xfId="6857" xr:uid="{00000000-0005-0000-0000-0000C73E0000}"/>
    <cellStyle name="Normal 3 7 3 3" xfId="6858" xr:uid="{00000000-0005-0000-0000-0000C83E0000}"/>
    <cellStyle name="Normal 3 7 4" xfId="6859" xr:uid="{00000000-0005-0000-0000-0000C93E0000}"/>
    <cellStyle name="Normal 3 7 5" xfId="15296" xr:uid="{00000000-0005-0000-0000-0000CA3E0000}"/>
    <cellStyle name="Normal 3 8" xfId="6860" xr:uid="{00000000-0005-0000-0000-0000CB3E0000}"/>
    <cellStyle name="Normal 3 8 2" xfId="6861" xr:uid="{00000000-0005-0000-0000-0000CC3E0000}"/>
    <cellStyle name="Normal 3 8 2 2" xfId="6862" xr:uid="{00000000-0005-0000-0000-0000CD3E0000}"/>
    <cellStyle name="Normal 3 8 3" xfId="6863" xr:uid="{00000000-0005-0000-0000-0000CE3E0000}"/>
    <cellStyle name="Normal 3 9" xfId="6864" xr:uid="{00000000-0005-0000-0000-0000CF3E0000}"/>
    <cellStyle name="Normal 3 9 2" xfId="15297" xr:uid="{00000000-0005-0000-0000-0000D03E0000}"/>
    <cellStyle name="Normal 3 9 3" xfId="15298" xr:uid="{00000000-0005-0000-0000-0000D13E0000}"/>
    <cellStyle name="Normal 3_08 CCU IVA AGO-08" xfId="6865" xr:uid="{00000000-0005-0000-0000-0000D23E0000}"/>
    <cellStyle name="Normal 30" xfId="6866" xr:uid="{00000000-0005-0000-0000-0000D33E0000}"/>
    <cellStyle name="Normal 30 2" xfId="6867" xr:uid="{00000000-0005-0000-0000-0000D43E0000}"/>
    <cellStyle name="Normal 30 2 2" xfId="6868" xr:uid="{00000000-0005-0000-0000-0000D53E0000}"/>
    <cellStyle name="Normal 30 2 2 2" xfId="6869" xr:uid="{00000000-0005-0000-0000-0000D63E0000}"/>
    <cellStyle name="Normal 30 2 2 2 2" xfId="6870" xr:uid="{00000000-0005-0000-0000-0000D73E0000}"/>
    <cellStyle name="Normal 30 2 2 2 2 2" xfId="6871" xr:uid="{00000000-0005-0000-0000-0000D83E0000}"/>
    <cellStyle name="Normal 30 2 2 2 2 3" xfId="15299" xr:uid="{00000000-0005-0000-0000-0000D93E0000}"/>
    <cellStyle name="Normal 30 2 2 2 3" xfId="6872" xr:uid="{00000000-0005-0000-0000-0000DA3E0000}"/>
    <cellStyle name="Normal 30 2 2 2 4" xfId="15300" xr:uid="{00000000-0005-0000-0000-0000DB3E0000}"/>
    <cellStyle name="Normal 30 2 2 2 5" xfId="15301" xr:uid="{00000000-0005-0000-0000-0000DC3E0000}"/>
    <cellStyle name="Normal 30 2 2 2 6" xfId="15302" xr:uid="{00000000-0005-0000-0000-0000DD3E0000}"/>
    <cellStyle name="Normal 30 2 2 3" xfId="6873" xr:uid="{00000000-0005-0000-0000-0000DE3E0000}"/>
    <cellStyle name="Normal 30 2 2 3 2" xfId="6874" xr:uid="{00000000-0005-0000-0000-0000DF3E0000}"/>
    <cellStyle name="Normal 30 2 2 3 3" xfId="15303" xr:uid="{00000000-0005-0000-0000-0000E03E0000}"/>
    <cellStyle name="Normal 30 2 2 4" xfId="6875" xr:uid="{00000000-0005-0000-0000-0000E13E0000}"/>
    <cellStyle name="Normal 30 2 2 5" xfId="15304" xr:uid="{00000000-0005-0000-0000-0000E23E0000}"/>
    <cellStyle name="Normal 30 2 2 6" xfId="15305" xr:uid="{00000000-0005-0000-0000-0000E33E0000}"/>
    <cellStyle name="Normal 30 2 2 7" xfId="15306" xr:uid="{00000000-0005-0000-0000-0000E43E0000}"/>
    <cellStyle name="Normal 30 2 3" xfId="6876" xr:uid="{00000000-0005-0000-0000-0000E53E0000}"/>
    <cellStyle name="Normal 30 2 3 2" xfId="6877" xr:uid="{00000000-0005-0000-0000-0000E63E0000}"/>
    <cellStyle name="Normal 30 2 3 2 2" xfId="6878" xr:uid="{00000000-0005-0000-0000-0000E73E0000}"/>
    <cellStyle name="Normal 30 2 3 2 3" xfId="15307" xr:uid="{00000000-0005-0000-0000-0000E83E0000}"/>
    <cellStyle name="Normal 30 2 3 3" xfId="6879" xr:uid="{00000000-0005-0000-0000-0000E93E0000}"/>
    <cellStyle name="Normal 30 2 3 4" xfId="15308" xr:uid="{00000000-0005-0000-0000-0000EA3E0000}"/>
    <cellStyle name="Normal 30 2 3 5" xfId="15309" xr:uid="{00000000-0005-0000-0000-0000EB3E0000}"/>
    <cellStyle name="Normal 30 2 3 6" xfId="15310" xr:uid="{00000000-0005-0000-0000-0000EC3E0000}"/>
    <cellStyle name="Normal 30 2 4" xfId="6880" xr:uid="{00000000-0005-0000-0000-0000ED3E0000}"/>
    <cellStyle name="Normal 30 2 4 2" xfId="6881" xr:uid="{00000000-0005-0000-0000-0000EE3E0000}"/>
    <cellStyle name="Normal 30 2 4 3" xfId="15311" xr:uid="{00000000-0005-0000-0000-0000EF3E0000}"/>
    <cellStyle name="Normal 30 2 5" xfId="6882" xr:uid="{00000000-0005-0000-0000-0000F03E0000}"/>
    <cellStyle name="Normal 30 2 6" xfId="15312" xr:uid="{00000000-0005-0000-0000-0000F13E0000}"/>
    <cellStyle name="Normal 30 2 7" xfId="15313" xr:uid="{00000000-0005-0000-0000-0000F23E0000}"/>
    <cellStyle name="Normal 30 2 8" xfId="15314" xr:uid="{00000000-0005-0000-0000-0000F33E0000}"/>
    <cellStyle name="Normal 30 3" xfId="6883" xr:uid="{00000000-0005-0000-0000-0000F43E0000}"/>
    <cellStyle name="Normal 30 3 2" xfId="6884" xr:uid="{00000000-0005-0000-0000-0000F53E0000}"/>
    <cellStyle name="Normal 30 3 2 2" xfId="6885" xr:uid="{00000000-0005-0000-0000-0000F63E0000}"/>
    <cellStyle name="Normal 30 3 2 2 2" xfId="6886" xr:uid="{00000000-0005-0000-0000-0000F73E0000}"/>
    <cellStyle name="Normal 30 3 2 2 3" xfId="15315" xr:uid="{00000000-0005-0000-0000-0000F83E0000}"/>
    <cellStyle name="Normal 30 3 2 3" xfId="6887" xr:uid="{00000000-0005-0000-0000-0000F93E0000}"/>
    <cellStyle name="Normal 30 3 2 4" xfId="15316" xr:uid="{00000000-0005-0000-0000-0000FA3E0000}"/>
    <cellStyle name="Normal 30 3 2 5" xfId="15317" xr:uid="{00000000-0005-0000-0000-0000FB3E0000}"/>
    <cellStyle name="Normal 30 3 2 6" xfId="15318" xr:uid="{00000000-0005-0000-0000-0000FC3E0000}"/>
    <cellStyle name="Normal 30 3 3" xfId="6888" xr:uid="{00000000-0005-0000-0000-0000FD3E0000}"/>
    <cellStyle name="Normal 30 3 3 2" xfId="6889" xr:uid="{00000000-0005-0000-0000-0000FE3E0000}"/>
    <cellStyle name="Normal 30 3 3 3" xfId="15319" xr:uid="{00000000-0005-0000-0000-0000FF3E0000}"/>
    <cellStyle name="Normal 30 3 4" xfId="6890" xr:uid="{00000000-0005-0000-0000-0000003F0000}"/>
    <cellStyle name="Normal 30 3 5" xfId="15320" xr:uid="{00000000-0005-0000-0000-0000013F0000}"/>
    <cellStyle name="Normal 30 3 6" xfId="15321" xr:uid="{00000000-0005-0000-0000-0000023F0000}"/>
    <cellStyle name="Normal 30 3 7" xfId="15322" xr:uid="{00000000-0005-0000-0000-0000033F0000}"/>
    <cellStyle name="Normal 30 4" xfId="6891" xr:uid="{00000000-0005-0000-0000-0000043F0000}"/>
    <cellStyle name="Normal 30 4 2" xfId="6892" xr:uid="{00000000-0005-0000-0000-0000053F0000}"/>
    <cellStyle name="Normal 30 4 2 2" xfId="6893" xr:uid="{00000000-0005-0000-0000-0000063F0000}"/>
    <cellStyle name="Normal 30 4 2 2 2" xfId="6894" xr:uid="{00000000-0005-0000-0000-0000073F0000}"/>
    <cellStyle name="Normal 30 4 2 2 3" xfId="15323" xr:uid="{00000000-0005-0000-0000-0000083F0000}"/>
    <cellStyle name="Normal 30 4 2 3" xfId="6895" xr:uid="{00000000-0005-0000-0000-0000093F0000}"/>
    <cellStyle name="Normal 30 4 2 4" xfId="15324" xr:uid="{00000000-0005-0000-0000-00000A3F0000}"/>
    <cellStyle name="Normal 30 4 2 5" xfId="15325" xr:uid="{00000000-0005-0000-0000-00000B3F0000}"/>
    <cellStyle name="Normal 30 4 2 6" xfId="15326" xr:uid="{00000000-0005-0000-0000-00000C3F0000}"/>
    <cellStyle name="Normal 30 4 3" xfId="6896" xr:uid="{00000000-0005-0000-0000-00000D3F0000}"/>
    <cellStyle name="Normal 30 4 3 2" xfId="6897" xr:uid="{00000000-0005-0000-0000-00000E3F0000}"/>
    <cellStyle name="Normal 30 4 3 3" xfId="15327" xr:uid="{00000000-0005-0000-0000-00000F3F0000}"/>
    <cellStyle name="Normal 30 4 4" xfId="6898" xr:uid="{00000000-0005-0000-0000-0000103F0000}"/>
    <cellStyle name="Normal 30 4 5" xfId="15328" xr:uid="{00000000-0005-0000-0000-0000113F0000}"/>
    <cellStyle name="Normal 30 4 6" xfId="15329" xr:uid="{00000000-0005-0000-0000-0000123F0000}"/>
    <cellStyle name="Normal 30 4 7" xfId="15330" xr:uid="{00000000-0005-0000-0000-0000133F0000}"/>
    <cellStyle name="Normal 30 5" xfId="15331" xr:uid="{00000000-0005-0000-0000-0000143F0000}"/>
    <cellStyle name="Normal 30 5 2" xfId="15332" xr:uid="{00000000-0005-0000-0000-0000153F0000}"/>
    <cellStyle name="Normal 30 6" xfId="15333" xr:uid="{00000000-0005-0000-0000-0000163F0000}"/>
    <cellStyle name="Normal 30 7" xfId="15334" xr:uid="{00000000-0005-0000-0000-0000173F0000}"/>
    <cellStyle name="Normal 300" xfId="6899" xr:uid="{00000000-0005-0000-0000-0000183F0000}"/>
    <cellStyle name="Normal 300 2" xfId="6900" xr:uid="{00000000-0005-0000-0000-0000193F0000}"/>
    <cellStyle name="Normal 300 2 2" xfId="6901" xr:uid="{00000000-0005-0000-0000-00001A3F0000}"/>
    <cellStyle name="Normal 300 2 2 2" xfId="6902" xr:uid="{00000000-0005-0000-0000-00001B3F0000}"/>
    <cellStyle name="Normal 300 2 2 3" xfId="15335" xr:uid="{00000000-0005-0000-0000-00001C3F0000}"/>
    <cellStyle name="Normal 300 2 3" xfId="6903" xr:uid="{00000000-0005-0000-0000-00001D3F0000}"/>
    <cellStyle name="Normal 300 2 4" xfId="15336" xr:uid="{00000000-0005-0000-0000-00001E3F0000}"/>
    <cellStyle name="Normal 300 2 5" xfId="15337" xr:uid="{00000000-0005-0000-0000-00001F3F0000}"/>
    <cellStyle name="Normal 300 2 6" xfId="15338" xr:uid="{00000000-0005-0000-0000-0000203F0000}"/>
    <cellStyle name="Normal 300 3" xfId="6904" xr:uid="{00000000-0005-0000-0000-0000213F0000}"/>
    <cellStyle name="Normal 300 3 2" xfId="6905" xr:uid="{00000000-0005-0000-0000-0000223F0000}"/>
    <cellStyle name="Normal 300 3 3" xfId="15339" xr:uid="{00000000-0005-0000-0000-0000233F0000}"/>
    <cellStyle name="Normal 300 4" xfId="6906" xr:uid="{00000000-0005-0000-0000-0000243F0000}"/>
    <cellStyle name="Normal 300 5" xfId="15340" xr:uid="{00000000-0005-0000-0000-0000253F0000}"/>
    <cellStyle name="Normal 300 6" xfId="15341" xr:uid="{00000000-0005-0000-0000-0000263F0000}"/>
    <cellStyle name="Normal 300 7" xfId="15342" xr:uid="{00000000-0005-0000-0000-0000273F0000}"/>
    <cellStyle name="Normal 301" xfId="6907" xr:uid="{00000000-0005-0000-0000-0000283F0000}"/>
    <cellStyle name="Normal 301 2" xfId="6908" xr:uid="{00000000-0005-0000-0000-0000293F0000}"/>
    <cellStyle name="Normal 301 2 2" xfId="6909" xr:uid="{00000000-0005-0000-0000-00002A3F0000}"/>
    <cellStyle name="Normal 301 2 2 2" xfId="6910" xr:uid="{00000000-0005-0000-0000-00002B3F0000}"/>
    <cellStyle name="Normal 301 2 2 2 2" xfId="6911" xr:uid="{00000000-0005-0000-0000-00002C3F0000}"/>
    <cellStyle name="Normal 301 2 2 2 3" xfId="15343" xr:uid="{00000000-0005-0000-0000-00002D3F0000}"/>
    <cellStyle name="Normal 301 2 2 3" xfId="6912" xr:uid="{00000000-0005-0000-0000-00002E3F0000}"/>
    <cellStyle name="Normal 301 2 2 4" xfId="15344" xr:uid="{00000000-0005-0000-0000-00002F3F0000}"/>
    <cellStyle name="Normal 301 2 2 5" xfId="15345" xr:uid="{00000000-0005-0000-0000-0000303F0000}"/>
    <cellStyle name="Normal 301 2 2 6" xfId="15346" xr:uid="{00000000-0005-0000-0000-0000313F0000}"/>
    <cellStyle name="Normal 301 2 3" xfId="6913" xr:uid="{00000000-0005-0000-0000-0000323F0000}"/>
    <cellStyle name="Normal 301 2 3 2" xfId="6914" xr:uid="{00000000-0005-0000-0000-0000333F0000}"/>
    <cellStyle name="Normal 301 2 3 2 2" xfId="6915" xr:uid="{00000000-0005-0000-0000-0000343F0000}"/>
    <cellStyle name="Normal 301 2 3 3" xfId="6916" xr:uid="{00000000-0005-0000-0000-0000353F0000}"/>
    <cellStyle name="Normal 301 2 3 3 2" xfId="6917" xr:uid="{00000000-0005-0000-0000-0000363F0000}"/>
    <cellStyle name="Normal 301 2 3 4" xfId="6918" xr:uid="{00000000-0005-0000-0000-0000373F0000}"/>
    <cellStyle name="Normal 301 2 3 5" xfId="15347" xr:uid="{00000000-0005-0000-0000-0000383F0000}"/>
    <cellStyle name="Normal 301 2 4" xfId="6919" xr:uid="{00000000-0005-0000-0000-0000393F0000}"/>
    <cellStyle name="Normal 301 2 4 2" xfId="6920" xr:uid="{00000000-0005-0000-0000-00003A3F0000}"/>
    <cellStyle name="Normal 301 2 4 3" xfId="15348" xr:uid="{00000000-0005-0000-0000-00003B3F0000}"/>
    <cellStyle name="Normal 301 2 5" xfId="6921" xr:uid="{00000000-0005-0000-0000-00003C3F0000}"/>
    <cellStyle name="Normal 301 2 6" xfId="15349" xr:uid="{00000000-0005-0000-0000-00003D3F0000}"/>
    <cellStyle name="Normal 301 2 7" xfId="15350" xr:uid="{00000000-0005-0000-0000-00003E3F0000}"/>
    <cellStyle name="Normal 301 2 8" xfId="15351" xr:uid="{00000000-0005-0000-0000-00003F3F0000}"/>
    <cellStyle name="Normal 301 3" xfId="6922" xr:uid="{00000000-0005-0000-0000-0000403F0000}"/>
    <cellStyle name="Normal 301 3 2" xfId="6923" xr:uid="{00000000-0005-0000-0000-0000413F0000}"/>
    <cellStyle name="Normal 301 3 2 2" xfId="6924" xr:uid="{00000000-0005-0000-0000-0000423F0000}"/>
    <cellStyle name="Normal 301 3 2 3" xfId="15352" xr:uid="{00000000-0005-0000-0000-0000433F0000}"/>
    <cellStyle name="Normal 301 3 3" xfId="6925" xr:uid="{00000000-0005-0000-0000-0000443F0000}"/>
    <cellStyle name="Normal 301 3 4" xfId="15353" xr:uid="{00000000-0005-0000-0000-0000453F0000}"/>
    <cellStyle name="Normal 301 3 5" xfId="15354" xr:uid="{00000000-0005-0000-0000-0000463F0000}"/>
    <cellStyle name="Normal 301 3 6" xfId="15355" xr:uid="{00000000-0005-0000-0000-0000473F0000}"/>
    <cellStyle name="Normal 301 4" xfId="6926" xr:uid="{00000000-0005-0000-0000-0000483F0000}"/>
    <cellStyle name="Normal 301 4 2" xfId="6927" xr:uid="{00000000-0005-0000-0000-0000493F0000}"/>
    <cellStyle name="Normal 301 4 3" xfId="15356" xr:uid="{00000000-0005-0000-0000-00004A3F0000}"/>
    <cellStyle name="Normal 301 5" xfId="6928" xr:uid="{00000000-0005-0000-0000-00004B3F0000}"/>
    <cellStyle name="Normal 301 6" xfId="15357" xr:uid="{00000000-0005-0000-0000-00004C3F0000}"/>
    <cellStyle name="Normal 301 7" xfId="15358" xr:uid="{00000000-0005-0000-0000-00004D3F0000}"/>
    <cellStyle name="Normal 301 8" xfId="15359" xr:uid="{00000000-0005-0000-0000-00004E3F0000}"/>
    <cellStyle name="Normal 302" xfId="6929" xr:uid="{00000000-0005-0000-0000-00004F3F0000}"/>
    <cellStyle name="Normal 303" xfId="6930" xr:uid="{00000000-0005-0000-0000-0000503F0000}"/>
    <cellStyle name="Normal 304" xfId="6931" xr:uid="{00000000-0005-0000-0000-0000513F0000}"/>
    <cellStyle name="Normal 305" xfId="6932" xr:uid="{00000000-0005-0000-0000-0000523F0000}"/>
    <cellStyle name="Normal 306" xfId="6933" xr:uid="{00000000-0005-0000-0000-0000533F0000}"/>
    <cellStyle name="Normal 307" xfId="6934" xr:uid="{00000000-0005-0000-0000-0000543F0000}"/>
    <cellStyle name="Normal 308" xfId="6935" xr:uid="{00000000-0005-0000-0000-0000553F0000}"/>
    <cellStyle name="Normal 308 2" xfId="6936" xr:uid="{00000000-0005-0000-0000-0000563F0000}"/>
    <cellStyle name="Normal 308 2 2" xfId="6937" xr:uid="{00000000-0005-0000-0000-0000573F0000}"/>
    <cellStyle name="Normal 308 2 2 2" xfId="6938" xr:uid="{00000000-0005-0000-0000-0000583F0000}"/>
    <cellStyle name="Normal 308 2 2 3" xfId="15360" xr:uid="{00000000-0005-0000-0000-0000593F0000}"/>
    <cellStyle name="Normal 308 2 3" xfId="6939" xr:uid="{00000000-0005-0000-0000-00005A3F0000}"/>
    <cellStyle name="Normal 308 2 4" xfId="15361" xr:uid="{00000000-0005-0000-0000-00005B3F0000}"/>
    <cellStyle name="Normal 308 2 5" xfId="15362" xr:uid="{00000000-0005-0000-0000-00005C3F0000}"/>
    <cellStyle name="Normal 308 2 6" xfId="15363" xr:uid="{00000000-0005-0000-0000-00005D3F0000}"/>
    <cellStyle name="Normal 308 3" xfId="6940" xr:uid="{00000000-0005-0000-0000-00005E3F0000}"/>
    <cellStyle name="Normal 308 3 2" xfId="6941" xr:uid="{00000000-0005-0000-0000-00005F3F0000}"/>
    <cellStyle name="Normal 308 3 3" xfId="15364" xr:uid="{00000000-0005-0000-0000-0000603F0000}"/>
    <cellStyle name="Normal 308 3 4" xfId="15365" xr:uid="{00000000-0005-0000-0000-0000613F0000}"/>
    <cellStyle name="Normal 308 3 5" xfId="15366" xr:uid="{00000000-0005-0000-0000-0000623F0000}"/>
    <cellStyle name="Normal 308 4" xfId="6942" xr:uid="{00000000-0005-0000-0000-0000633F0000}"/>
    <cellStyle name="Normal 308 4 2" xfId="15367" xr:uid="{00000000-0005-0000-0000-0000643F0000}"/>
    <cellStyle name="Normal 308 5" xfId="15368" xr:uid="{00000000-0005-0000-0000-0000653F0000}"/>
    <cellStyle name="Normal 308 6" xfId="15369" xr:uid="{00000000-0005-0000-0000-0000663F0000}"/>
    <cellStyle name="Normal 308 7" xfId="15370" xr:uid="{00000000-0005-0000-0000-0000673F0000}"/>
    <cellStyle name="Normal 309" xfId="6943" xr:uid="{00000000-0005-0000-0000-0000683F0000}"/>
    <cellStyle name="Normal 309 2" xfId="6944" xr:uid="{00000000-0005-0000-0000-0000693F0000}"/>
    <cellStyle name="Normal 309 2 2" xfId="6945" xr:uid="{00000000-0005-0000-0000-00006A3F0000}"/>
    <cellStyle name="Normal 309 2 2 2" xfId="6946" xr:uid="{00000000-0005-0000-0000-00006B3F0000}"/>
    <cellStyle name="Normal 309 2 2 3" xfId="15371" xr:uid="{00000000-0005-0000-0000-00006C3F0000}"/>
    <cellStyle name="Normal 309 2 3" xfId="6947" xr:uid="{00000000-0005-0000-0000-00006D3F0000}"/>
    <cellStyle name="Normal 309 2 4" xfId="15372" xr:uid="{00000000-0005-0000-0000-00006E3F0000}"/>
    <cellStyle name="Normal 309 2 5" xfId="15373" xr:uid="{00000000-0005-0000-0000-00006F3F0000}"/>
    <cellStyle name="Normal 309 2 6" xfId="15374" xr:uid="{00000000-0005-0000-0000-0000703F0000}"/>
    <cellStyle name="Normal 309 3" xfId="6948" xr:uid="{00000000-0005-0000-0000-0000713F0000}"/>
    <cellStyle name="Normal 309 3 2" xfId="6949" xr:uid="{00000000-0005-0000-0000-0000723F0000}"/>
    <cellStyle name="Normal 309 3 2 2" xfId="6950" xr:uid="{00000000-0005-0000-0000-0000733F0000}"/>
    <cellStyle name="Normal 309 3 3" xfId="6951" xr:uid="{00000000-0005-0000-0000-0000743F0000}"/>
    <cellStyle name="Normal 309 3 3 2" xfId="6952" xr:uid="{00000000-0005-0000-0000-0000753F0000}"/>
    <cellStyle name="Normal 309 3 4" xfId="6953" xr:uid="{00000000-0005-0000-0000-0000763F0000}"/>
    <cellStyle name="Normal 309 3 5" xfId="15375" xr:uid="{00000000-0005-0000-0000-0000773F0000}"/>
    <cellStyle name="Normal 309 4" xfId="6954" xr:uid="{00000000-0005-0000-0000-0000783F0000}"/>
    <cellStyle name="Normal 309 4 2" xfId="6955" xr:uid="{00000000-0005-0000-0000-0000793F0000}"/>
    <cellStyle name="Normal 309 4 3" xfId="15376" xr:uid="{00000000-0005-0000-0000-00007A3F0000}"/>
    <cellStyle name="Normal 309 5" xfId="6956" xr:uid="{00000000-0005-0000-0000-00007B3F0000}"/>
    <cellStyle name="Normal 309 6" xfId="15377" xr:uid="{00000000-0005-0000-0000-00007C3F0000}"/>
    <cellStyle name="Normal 309 7" xfId="15378" xr:uid="{00000000-0005-0000-0000-00007D3F0000}"/>
    <cellStyle name="Normal 309 8" xfId="15379" xr:uid="{00000000-0005-0000-0000-00007E3F0000}"/>
    <cellStyle name="Normal 31" xfId="6957" xr:uid="{00000000-0005-0000-0000-00007F3F0000}"/>
    <cellStyle name="Normal 31 2" xfId="6958" xr:uid="{00000000-0005-0000-0000-0000803F0000}"/>
    <cellStyle name="Normal 31 2 2" xfId="6959" xr:uid="{00000000-0005-0000-0000-0000813F0000}"/>
    <cellStyle name="Normal 31 2 2 2" xfId="6960" xr:uid="{00000000-0005-0000-0000-0000823F0000}"/>
    <cellStyle name="Normal 31 2 2 2 2" xfId="6961" xr:uid="{00000000-0005-0000-0000-0000833F0000}"/>
    <cellStyle name="Normal 31 2 2 2 2 2" xfId="6962" xr:uid="{00000000-0005-0000-0000-0000843F0000}"/>
    <cellStyle name="Normal 31 2 2 2 2 3" xfId="15380" xr:uid="{00000000-0005-0000-0000-0000853F0000}"/>
    <cellStyle name="Normal 31 2 2 2 3" xfId="6963" xr:uid="{00000000-0005-0000-0000-0000863F0000}"/>
    <cellStyle name="Normal 31 2 2 2 4" xfId="15381" xr:uid="{00000000-0005-0000-0000-0000873F0000}"/>
    <cellStyle name="Normal 31 2 2 2 5" xfId="15382" xr:uid="{00000000-0005-0000-0000-0000883F0000}"/>
    <cellStyle name="Normal 31 2 2 2 6" xfId="15383" xr:uid="{00000000-0005-0000-0000-0000893F0000}"/>
    <cellStyle name="Normal 31 2 2 3" xfId="6964" xr:uid="{00000000-0005-0000-0000-00008A3F0000}"/>
    <cellStyle name="Normal 31 2 2 3 2" xfId="6965" xr:uid="{00000000-0005-0000-0000-00008B3F0000}"/>
    <cellStyle name="Normal 31 2 2 3 3" xfId="15384" xr:uid="{00000000-0005-0000-0000-00008C3F0000}"/>
    <cellStyle name="Normal 31 2 2 4" xfId="6966" xr:uid="{00000000-0005-0000-0000-00008D3F0000}"/>
    <cellStyle name="Normal 31 2 2 5" xfId="15385" xr:uid="{00000000-0005-0000-0000-00008E3F0000}"/>
    <cellStyle name="Normal 31 2 2 6" xfId="15386" xr:uid="{00000000-0005-0000-0000-00008F3F0000}"/>
    <cellStyle name="Normal 31 2 2 7" xfId="15387" xr:uid="{00000000-0005-0000-0000-0000903F0000}"/>
    <cellStyle name="Normal 31 2 3" xfId="6967" xr:uid="{00000000-0005-0000-0000-0000913F0000}"/>
    <cellStyle name="Normal 31 2 3 2" xfId="6968" xr:uid="{00000000-0005-0000-0000-0000923F0000}"/>
    <cellStyle name="Normal 31 2 3 2 2" xfId="6969" xr:uid="{00000000-0005-0000-0000-0000933F0000}"/>
    <cellStyle name="Normal 31 2 3 2 3" xfId="15388" xr:uid="{00000000-0005-0000-0000-0000943F0000}"/>
    <cellStyle name="Normal 31 2 3 3" xfId="6970" xr:uid="{00000000-0005-0000-0000-0000953F0000}"/>
    <cellStyle name="Normal 31 2 3 4" xfId="15389" xr:uid="{00000000-0005-0000-0000-0000963F0000}"/>
    <cellStyle name="Normal 31 2 3 5" xfId="15390" xr:uid="{00000000-0005-0000-0000-0000973F0000}"/>
    <cellStyle name="Normal 31 2 3 6" xfId="15391" xr:uid="{00000000-0005-0000-0000-0000983F0000}"/>
    <cellStyle name="Normal 31 2 4" xfId="6971" xr:uid="{00000000-0005-0000-0000-0000993F0000}"/>
    <cellStyle name="Normal 31 2 4 2" xfId="6972" xr:uid="{00000000-0005-0000-0000-00009A3F0000}"/>
    <cellStyle name="Normal 31 2 4 3" xfId="15392" xr:uid="{00000000-0005-0000-0000-00009B3F0000}"/>
    <cellStyle name="Normal 31 2 5" xfId="6973" xr:uid="{00000000-0005-0000-0000-00009C3F0000}"/>
    <cellStyle name="Normal 31 2 6" xfId="15393" xr:uid="{00000000-0005-0000-0000-00009D3F0000}"/>
    <cellStyle name="Normal 31 2 7" xfId="15394" xr:uid="{00000000-0005-0000-0000-00009E3F0000}"/>
    <cellStyle name="Normal 31 2 8" xfId="15395" xr:uid="{00000000-0005-0000-0000-00009F3F0000}"/>
    <cellStyle name="Normal 31 3" xfId="6974" xr:uid="{00000000-0005-0000-0000-0000A03F0000}"/>
    <cellStyle name="Normal 31 3 2" xfId="6975" xr:uid="{00000000-0005-0000-0000-0000A13F0000}"/>
    <cellStyle name="Normal 31 3 2 2" xfId="6976" xr:uid="{00000000-0005-0000-0000-0000A23F0000}"/>
    <cellStyle name="Normal 31 3 2 2 2" xfId="6977" xr:uid="{00000000-0005-0000-0000-0000A33F0000}"/>
    <cellStyle name="Normal 31 3 2 2 3" xfId="15396" xr:uid="{00000000-0005-0000-0000-0000A43F0000}"/>
    <cellStyle name="Normal 31 3 2 3" xfId="6978" xr:uid="{00000000-0005-0000-0000-0000A53F0000}"/>
    <cellStyle name="Normal 31 3 2 4" xfId="15397" xr:uid="{00000000-0005-0000-0000-0000A63F0000}"/>
    <cellStyle name="Normal 31 3 2 5" xfId="15398" xr:uid="{00000000-0005-0000-0000-0000A73F0000}"/>
    <cellStyle name="Normal 31 3 2 6" xfId="15399" xr:uid="{00000000-0005-0000-0000-0000A83F0000}"/>
    <cellStyle name="Normal 31 3 3" xfId="6979" xr:uid="{00000000-0005-0000-0000-0000A93F0000}"/>
    <cellStyle name="Normal 31 3 3 2" xfId="6980" xr:uid="{00000000-0005-0000-0000-0000AA3F0000}"/>
    <cellStyle name="Normal 31 3 3 3" xfId="15400" xr:uid="{00000000-0005-0000-0000-0000AB3F0000}"/>
    <cellStyle name="Normal 31 3 4" xfId="6981" xr:uid="{00000000-0005-0000-0000-0000AC3F0000}"/>
    <cellStyle name="Normal 31 3 5" xfId="15401" xr:uid="{00000000-0005-0000-0000-0000AD3F0000}"/>
    <cellStyle name="Normal 31 3 6" xfId="15402" xr:uid="{00000000-0005-0000-0000-0000AE3F0000}"/>
    <cellStyle name="Normal 31 3 7" xfId="15403" xr:uid="{00000000-0005-0000-0000-0000AF3F0000}"/>
    <cellStyle name="Normal 31 4" xfId="6982" xr:uid="{00000000-0005-0000-0000-0000B03F0000}"/>
    <cellStyle name="Normal 31 4 2" xfId="6983" xr:uid="{00000000-0005-0000-0000-0000B13F0000}"/>
    <cellStyle name="Normal 31 4 2 2" xfId="6984" xr:uid="{00000000-0005-0000-0000-0000B23F0000}"/>
    <cellStyle name="Normal 31 4 2 2 2" xfId="6985" xr:uid="{00000000-0005-0000-0000-0000B33F0000}"/>
    <cellStyle name="Normal 31 4 2 2 3" xfId="15404" xr:uid="{00000000-0005-0000-0000-0000B43F0000}"/>
    <cellStyle name="Normal 31 4 2 3" xfId="6986" xr:uid="{00000000-0005-0000-0000-0000B53F0000}"/>
    <cellStyle name="Normal 31 4 2 4" xfId="15405" xr:uid="{00000000-0005-0000-0000-0000B63F0000}"/>
    <cellStyle name="Normal 31 4 2 5" xfId="15406" xr:uid="{00000000-0005-0000-0000-0000B73F0000}"/>
    <cellStyle name="Normal 31 4 2 6" xfId="15407" xr:uid="{00000000-0005-0000-0000-0000B83F0000}"/>
    <cellStyle name="Normal 31 4 3" xfId="6987" xr:uid="{00000000-0005-0000-0000-0000B93F0000}"/>
    <cellStyle name="Normal 31 4 3 2" xfId="6988" xr:uid="{00000000-0005-0000-0000-0000BA3F0000}"/>
    <cellStyle name="Normal 31 4 3 3" xfId="15408" xr:uid="{00000000-0005-0000-0000-0000BB3F0000}"/>
    <cellStyle name="Normal 31 4 4" xfId="6989" xr:uid="{00000000-0005-0000-0000-0000BC3F0000}"/>
    <cellStyle name="Normal 31 4 5" xfId="15409" xr:uid="{00000000-0005-0000-0000-0000BD3F0000}"/>
    <cellStyle name="Normal 31 4 6" xfId="15410" xr:uid="{00000000-0005-0000-0000-0000BE3F0000}"/>
    <cellStyle name="Normal 31 4 7" xfId="15411" xr:uid="{00000000-0005-0000-0000-0000BF3F0000}"/>
    <cellStyle name="Normal 31 5" xfId="15412" xr:uid="{00000000-0005-0000-0000-0000C03F0000}"/>
    <cellStyle name="Normal 31 5 2" xfId="15413" xr:uid="{00000000-0005-0000-0000-0000C13F0000}"/>
    <cellStyle name="Normal 31 6" xfId="15414" xr:uid="{00000000-0005-0000-0000-0000C23F0000}"/>
    <cellStyle name="Normal 31 7" xfId="15415" xr:uid="{00000000-0005-0000-0000-0000C33F0000}"/>
    <cellStyle name="Normal 310" xfId="6990" xr:uid="{00000000-0005-0000-0000-0000C43F0000}"/>
    <cellStyle name="Normal 310 2" xfId="6991" xr:uid="{00000000-0005-0000-0000-0000C53F0000}"/>
    <cellStyle name="Normal 310 2 2" xfId="6992" xr:uid="{00000000-0005-0000-0000-0000C63F0000}"/>
    <cellStyle name="Normal 310 2 2 2" xfId="6993" xr:uid="{00000000-0005-0000-0000-0000C73F0000}"/>
    <cellStyle name="Normal 310 2 2 3" xfId="15416" xr:uid="{00000000-0005-0000-0000-0000C83F0000}"/>
    <cellStyle name="Normal 310 2 3" xfId="6994" xr:uid="{00000000-0005-0000-0000-0000C93F0000}"/>
    <cellStyle name="Normal 310 2 4" xfId="15417" xr:uid="{00000000-0005-0000-0000-0000CA3F0000}"/>
    <cellStyle name="Normal 310 2 5" xfId="15418" xr:uid="{00000000-0005-0000-0000-0000CB3F0000}"/>
    <cellStyle name="Normal 310 2 6" xfId="15419" xr:uid="{00000000-0005-0000-0000-0000CC3F0000}"/>
    <cellStyle name="Normal 310 3" xfId="6995" xr:uid="{00000000-0005-0000-0000-0000CD3F0000}"/>
    <cellStyle name="Normal 310 3 2" xfId="6996" xr:uid="{00000000-0005-0000-0000-0000CE3F0000}"/>
    <cellStyle name="Normal 310 3 2 2" xfId="6997" xr:uid="{00000000-0005-0000-0000-0000CF3F0000}"/>
    <cellStyle name="Normal 310 3 3" xfId="6998" xr:uid="{00000000-0005-0000-0000-0000D03F0000}"/>
    <cellStyle name="Normal 310 3 3 2" xfId="6999" xr:uid="{00000000-0005-0000-0000-0000D13F0000}"/>
    <cellStyle name="Normal 310 3 4" xfId="7000" xr:uid="{00000000-0005-0000-0000-0000D23F0000}"/>
    <cellStyle name="Normal 310 3 5" xfId="15420" xr:uid="{00000000-0005-0000-0000-0000D33F0000}"/>
    <cellStyle name="Normal 310 4" xfId="7001" xr:uid="{00000000-0005-0000-0000-0000D43F0000}"/>
    <cellStyle name="Normal 310 4 2" xfId="7002" xr:uid="{00000000-0005-0000-0000-0000D53F0000}"/>
    <cellStyle name="Normal 310 4 3" xfId="15421" xr:uid="{00000000-0005-0000-0000-0000D63F0000}"/>
    <cellStyle name="Normal 310 5" xfId="7003" xr:uid="{00000000-0005-0000-0000-0000D73F0000}"/>
    <cellStyle name="Normal 310 6" xfId="15422" xr:uid="{00000000-0005-0000-0000-0000D83F0000}"/>
    <cellStyle name="Normal 310 7" xfId="15423" xr:uid="{00000000-0005-0000-0000-0000D93F0000}"/>
    <cellStyle name="Normal 310 8" xfId="15424" xr:uid="{00000000-0005-0000-0000-0000DA3F0000}"/>
    <cellStyle name="Normal 311" xfId="7004" xr:uid="{00000000-0005-0000-0000-0000DB3F0000}"/>
    <cellStyle name="Normal 311 2" xfId="15425" xr:uid="{00000000-0005-0000-0000-0000DC3F0000}"/>
    <cellStyle name="Normal 311 2 2" xfId="15426" xr:uid="{00000000-0005-0000-0000-0000DD3F0000}"/>
    <cellStyle name="Normal 312" xfId="7005" xr:uid="{00000000-0005-0000-0000-0000DE3F0000}"/>
    <cellStyle name="Normal 312 2" xfId="7006" xr:uid="{00000000-0005-0000-0000-0000DF3F0000}"/>
    <cellStyle name="Normal 312 2 2" xfId="7007" xr:uid="{00000000-0005-0000-0000-0000E03F0000}"/>
    <cellStyle name="Normal 312 2 3" xfId="15427" xr:uid="{00000000-0005-0000-0000-0000E13F0000}"/>
    <cellStyle name="Normal 312 3" xfId="7008" xr:uid="{00000000-0005-0000-0000-0000E23F0000}"/>
    <cellStyle name="Normal 312 4" xfId="15428" xr:uid="{00000000-0005-0000-0000-0000E33F0000}"/>
    <cellStyle name="Normal 312 5" xfId="15429" xr:uid="{00000000-0005-0000-0000-0000E43F0000}"/>
    <cellStyle name="Normal 312 6" xfId="15430" xr:uid="{00000000-0005-0000-0000-0000E53F0000}"/>
    <cellStyle name="Normal 313" xfId="7009" xr:uid="{00000000-0005-0000-0000-0000E63F0000}"/>
    <cellStyle name="Normal 313 2" xfId="7010" xr:uid="{00000000-0005-0000-0000-0000E73F0000}"/>
    <cellStyle name="Normal 313 2 2" xfId="7011" xr:uid="{00000000-0005-0000-0000-0000E83F0000}"/>
    <cellStyle name="Normal 313 2 3" xfId="15431" xr:uid="{00000000-0005-0000-0000-0000E93F0000}"/>
    <cellStyle name="Normal 313 3" xfId="7012" xr:uid="{00000000-0005-0000-0000-0000EA3F0000}"/>
    <cellStyle name="Normal 313 4" xfId="15432" xr:uid="{00000000-0005-0000-0000-0000EB3F0000}"/>
    <cellStyle name="Normal 313 5" xfId="15433" xr:uid="{00000000-0005-0000-0000-0000EC3F0000}"/>
    <cellStyle name="Normal 313 6" xfId="15434" xr:uid="{00000000-0005-0000-0000-0000ED3F0000}"/>
    <cellStyle name="Normal 314" xfId="7013" xr:uid="{00000000-0005-0000-0000-0000EE3F0000}"/>
    <cellStyle name="Normal 314 2" xfId="7014" xr:uid="{00000000-0005-0000-0000-0000EF3F0000}"/>
    <cellStyle name="Normal 314 2 2" xfId="7015" xr:uid="{00000000-0005-0000-0000-0000F03F0000}"/>
    <cellStyle name="Normal 314 2 3" xfId="15435" xr:uid="{00000000-0005-0000-0000-0000F13F0000}"/>
    <cellStyle name="Normal 314 3" xfId="7016" xr:uid="{00000000-0005-0000-0000-0000F23F0000}"/>
    <cellStyle name="Normal 314 4" xfId="15436" xr:uid="{00000000-0005-0000-0000-0000F33F0000}"/>
    <cellStyle name="Normal 314 5" xfId="15437" xr:uid="{00000000-0005-0000-0000-0000F43F0000}"/>
    <cellStyle name="Normal 315" xfId="4" xr:uid="{00000000-0005-0000-0000-0000F53F0000}"/>
    <cellStyle name="Normal 315 2" xfId="7017" xr:uid="{00000000-0005-0000-0000-0000F63F0000}"/>
    <cellStyle name="Normal 315 2 2" xfId="7018" xr:uid="{00000000-0005-0000-0000-0000F73F0000}"/>
    <cellStyle name="Normal 315 2 3" xfId="15438" xr:uid="{00000000-0005-0000-0000-0000F83F0000}"/>
    <cellStyle name="Normal 315 3" xfId="7019" xr:uid="{00000000-0005-0000-0000-0000F93F0000}"/>
    <cellStyle name="Normal 315 4" xfId="15439" xr:uid="{00000000-0005-0000-0000-0000FA3F0000}"/>
    <cellStyle name="Normal 316" xfId="7020" xr:uid="{00000000-0005-0000-0000-0000FB3F0000}"/>
    <cellStyle name="Normal 316 2" xfId="7021" xr:uid="{00000000-0005-0000-0000-0000FC3F0000}"/>
    <cellStyle name="Normal 316 2 2" xfId="7022" xr:uid="{00000000-0005-0000-0000-0000FD3F0000}"/>
    <cellStyle name="Normal 316 2 3" xfId="15440" xr:uid="{00000000-0005-0000-0000-0000FE3F0000}"/>
    <cellStyle name="Normal 316 3" xfId="7023" xr:uid="{00000000-0005-0000-0000-0000FF3F0000}"/>
    <cellStyle name="Normal 316 4" xfId="15441" xr:uid="{00000000-0005-0000-0000-000000400000}"/>
    <cellStyle name="Normal 317" xfId="7024" xr:uid="{00000000-0005-0000-0000-000001400000}"/>
    <cellStyle name="Normal 317 2" xfId="7025" xr:uid="{00000000-0005-0000-0000-000002400000}"/>
    <cellStyle name="Normal 317 2 2" xfId="7026" xr:uid="{00000000-0005-0000-0000-000003400000}"/>
    <cellStyle name="Normal 317 2 3" xfId="15442" xr:uid="{00000000-0005-0000-0000-000004400000}"/>
    <cellStyle name="Normal 317 3" xfId="7027" xr:uid="{00000000-0005-0000-0000-000005400000}"/>
    <cellStyle name="Normal 317 4" xfId="15443" xr:uid="{00000000-0005-0000-0000-000006400000}"/>
    <cellStyle name="Normal 318" xfId="7028" xr:uid="{00000000-0005-0000-0000-000007400000}"/>
    <cellStyle name="Normal 318 2" xfId="7029" xr:uid="{00000000-0005-0000-0000-000008400000}"/>
    <cellStyle name="Normal 318 2 2" xfId="7030" xr:uid="{00000000-0005-0000-0000-000009400000}"/>
    <cellStyle name="Normal 318 2 3" xfId="15444" xr:uid="{00000000-0005-0000-0000-00000A400000}"/>
    <cellStyle name="Normal 318 3" xfId="7031" xr:uid="{00000000-0005-0000-0000-00000B400000}"/>
    <cellStyle name="Normal 318 4" xfId="15445" xr:uid="{00000000-0005-0000-0000-00000C400000}"/>
    <cellStyle name="Normal 319" xfId="7032" xr:uid="{00000000-0005-0000-0000-00000D400000}"/>
    <cellStyle name="Normal 319 2" xfId="7033" xr:uid="{00000000-0005-0000-0000-00000E400000}"/>
    <cellStyle name="Normal 319 2 2" xfId="7034" xr:uid="{00000000-0005-0000-0000-00000F400000}"/>
    <cellStyle name="Normal 319 2 3" xfId="15446" xr:uid="{00000000-0005-0000-0000-000010400000}"/>
    <cellStyle name="Normal 319 3" xfId="7035" xr:uid="{00000000-0005-0000-0000-000011400000}"/>
    <cellStyle name="Normal 319 4" xfId="15447" xr:uid="{00000000-0005-0000-0000-000012400000}"/>
    <cellStyle name="Normal 32" xfId="7036" xr:uid="{00000000-0005-0000-0000-000013400000}"/>
    <cellStyle name="Normal 32 2" xfId="7037" xr:uid="{00000000-0005-0000-0000-000014400000}"/>
    <cellStyle name="Normal 32 2 2" xfId="7038" xr:uid="{00000000-0005-0000-0000-000015400000}"/>
    <cellStyle name="Normal 32 2 2 2" xfId="7039" xr:uid="{00000000-0005-0000-0000-000016400000}"/>
    <cellStyle name="Normal 32 2 2 2 2" xfId="7040" xr:uid="{00000000-0005-0000-0000-000017400000}"/>
    <cellStyle name="Normal 32 2 2 2 2 2" xfId="7041" xr:uid="{00000000-0005-0000-0000-000018400000}"/>
    <cellStyle name="Normal 32 2 2 2 2 3" xfId="15448" xr:uid="{00000000-0005-0000-0000-000019400000}"/>
    <cellStyle name="Normal 32 2 2 2 3" xfId="7042" xr:uid="{00000000-0005-0000-0000-00001A400000}"/>
    <cellStyle name="Normal 32 2 2 2 4" xfId="15449" xr:uid="{00000000-0005-0000-0000-00001B400000}"/>
    <cellStyle name="Normal 32 2 2 2 5" xfId="15450" xr:uid="{00000000-0005-0000-0000-00001C400000}"/>
    <cellStyle name="Normal 32 2 2 2 6" xfId="15451" xr:uid="{00000000-0005-0000-0000-00001D400000}"/>
    <cellStyle name="Normal 32 2 2 3" xfId="7043" xr:uid="{00000000-0005-0000-0000-00001E400000}"/>
    <cellStyle name="Normal 32 2 2 3 2" xfId="7044" xr:uid="{00000000-0005-0000-0000-00001F400000}"/>
    <cellStyle name="Normal 32 2 2 3 3" xfId="15452" xr:uid="{00000000-0005-0000-0000-000020400000}"/>
    <cellStyle name="Normal 32 2 2 4" xfId="7045" xr:uid="{00000000-0005-0000-0000-000021400000}"/>
    <cellStyle name="Normal 32 2 2 5" xfId="15453" xr:uid="{00000000-0005-0000-0000-000022400000}"/>
    <cellStyle name="Normal 32 2 2 6" xfId="15454" xr:uid="{00000000-0005-0000-0000-000023400000}"/>
    <cellStyle name="Normal 32 2 2 7" xfId="15455" xr:uid="{00000000-0005-0000-0000-000024400000}"/>
    <cellStyle name="Normal 32 2 3" xfId="7046" xr:uid="{00000000-0005-0000-0000-000025400000}"/>
    <cellStyle name="Normal 32 2 3 2" xfId="7047" xr:uid="{00000000-0005-0000-0000-000026400000}"/>
    <cellStyle name="Normal 32 2 3 2 2" xfId="7048" xr:uid="{00000000-0005-0000-0000-000027400000}"/>
    <cellStyle name="Normal 32 2 3 2 3" xfId="15456" xr:uid="{00000000-0005-0000-0000-000028400000}"/>
    <cellStyle name="Normal 32 2 3 3" xfId="7049" xr:uid="{00000000-0005-0000-0000-000029400000}"/>
    <cellStyle name="Normal 32 2 3 4" xfId="15457" xr:uid="{00000000-0005-0000-0000-00002A400000}"/>
    <cellStyle name="Normal 32 2 3 5" xfId="15458" xr:uid="{00000000-0005-0000-0000-00002B400000}"/>
    <cellStyle name="Normal 32 2 3 6" xfId="15459" xr:uid="{00000000-0005-0000-0000-00002C400000}"/>
    <cellStyle name="Normal 32 2 4" xfId="7050" xr:uid="{00000000-0005-0000-0000-00002D400000}"/>
    <cellStyle name="Normal 32 2 4 2" xfId="7051" xr:uid="{00000000-0005-0000-0000-00002E400000}"/>
    <cellStyle name="Normal 32 2 4 3" xfId="15460" xr:uid="{00000000-0005-0000-0000-00002F400000}"/>
    <cellStyle name="Normal 32 2 5" xfId="7052" xr:uid="{00000000-0005-0000-0000-000030400000}"/>
    <cellStyle name="Normal 32 2 6" xfId="15461" xr:uid="{00000000-0005-0000-0000-000031400000}"/>
    <cellStyle name="Normal 32 2 7" xfId="15462" xr:uid="{00000000-0005-0000-0000-000032400000}"/>
    <cellStyle name="Normal 32 2 8" xfId="15463" xr:uid="{00000000-0005-0000-0000-000033400000}"/>
    <cellStyle name="Normal 32 3" xfId="7053" xr:uid="{00000000-0005-0000-0000-000034400000}"/>
    <cellStyle name="Normal 32 3 2" xfId="7054" xr:uid="{00000000-0005-0000-0000-000035400000}"/>
    <cellStyle name="Normal 32 3 2 2" xfId="7055" xr:uid="{00000000-0005-0000-0000-000036400000}"/>
    <cellStyle name="Normal 32 3 2 2 2" xfId="7056" xr:uid="{00000000-0005-0000-0000-000037400000}"/>
    <cellStyle name="Normal 32 3 2 2 3" xfId="15464" xr:uid="{00000000-0005-0000-0000-000038400000}"/>
    <cellStyle name="Normal 32 3 2 3" xfId="7057" xr:uid="{00000000-0005-0000-0000-000039400000}"/>
    <cellStyle name="Normal 32 3 2 4" xfId="15465" xr:uid="{00000000-0005-0000-0000-00003A400000}"/>
    <cellStyle name="Normal 32 3 2 5" xfId="15466" xr:uid="{00000000-0005-0000-0000-00003B400000}"/>
    <cellStyle name="Normal 32 3 2 6" xfId="15467" xr:uid="{00000000-0005-0000-0000-00003C400000}"/>
    <cellStyle name="Normal 32 3 3" xfId="7058" xr:uid="{00000000-0005-0000-0000-00003D400000}"/>
    <cellStyle name="Normal 32 3 3 2" xfId="7059" xr:uid="{00000000-0005-0000-0000-00003E400000}"/>
    <cellStyle name="Normal 32 3 3 3" xfId="15468" xr:uid="{00000000-0005-0000-0000-00003F400000}"/>
    <cellStyle name="Normal 32 3 4" xfId="7060" xr:uid="{00000000-0005-0000-0000-000040400000}"/>
    <cellStyle name="Normal 32 3 5" xfId="15469" xr:uid="{00000000-0005-0000-0000-000041400000}"/>
    <cellStyle name="Normal 32 3 6" xfId="15470" xr:uid="{00000000-0005-0000-0000-000042400000}"/>
    <cellStyle name="Normal 32 3 7" xfId="15471" xr:uid="{00000000-0005-0000-0000-000043400000}"/>
    <cellStyle name="Normal 32 4" xfId="7061" xr:uid="{00000000-0005-0000-0000-000044400000}"/>
    <cellStyle name="Normal 32 4 2" xfId="7062" xr:uid="{00000000-0005-0000-0000-000045400000}"/>
    <cellStyle name="Normal 32 4 2 2" xfId="7063" xr:uid="{00000000-0005-0000-0000-000046400000}"/>
    <cellStyle name="Normal 32 4 2 2 2" xfId="7064" xr:uid="{00000000-0005-0000-0000-000047400000}"/>
    <cellStyle name="Normal 32 4 2 2 3" xfId="15472" xr:uid="{00000000-0005-0000-0000-000048400000}"/>
    <cellStyle name="Normal 32 4 2 3" xfId="7065" xr:uid="{00000000-0005-0000-0000-000049400000}"/>
    <cellStyle name="Normal 32 4 2 4" xfId="15473" xr:uid="{00000000-0005-0000-0000-00004A400000}"/>
    <cellStyle name="Normal 32 4 2 5" xfId="15474" xr:uid="{00000000-0005-0000-0000-00004B400000}"/>
    <cellStyle name="Normal 32 4 2 6" xfId="15475" xr:uid="{00000000-0005-0000-0000-00004C400000}"/>
    <cellStyle name="Normal 32 4 3" xfId="7066" xr:uid="{00000000-0005-0000-0000-00004D400000}"/>
    <cellStyle name="Normal 32 4 3 2" xfId="7067" xr:uid="{00000000-0005-0000-0000-00004E400000}"/>
    <cellStyle name="Normal 32 4 3 3" xfId="15476" xr:uid="{00000000-0005-0000-0000-00004F400000}"/>
    <cellStyle name="Normal 32 4 4" xfId="7068" xr:uid="{00000000-0005-0000-0000-000050400000}"/>
    <cellStyle name="Normal 32 4 5" xfId="15477" xr:uid="{00000000-0005-0000-0000-000051400000}"/>
    <cellStyle name="Normal 32 4 6" xfId="15478" xr:uid="{00000000-0005-0000-0000-000052400000}"/>
    <cellStyle name="Normal 32 4 7" xfId="15479" xr:uid="{00000000-0005-0000-0000-000053400000}"/>
    <cellStyle name="Normal 32 5" xfId="15480" xr:uid="{00000000-0005-0000-0000-000054400000}"/>
    <cellStyle name="Normal 32 5 2" xfId="15481" xr:uid="{00000000-0005-0000-0000-000055400000}"/>
    <cellStyle name="Normal 32 6" xfId="15482" xr:uid="{00000000-0005-0000-0000-000056400000}"/>
    <cellStyle name="Normal 32 7" xfId="15483" xr:uid="{00000000-0005-0000-0000-000057400000}"/>
    <cellStyle name="Normal 320" xfId="7069" xr:uid="{00000000-0005-0000-0000-000058400000}"/>
    <cellStyle name="Normal 320 2" xfId="5" xr:uid="{00000000-0005-0000-0000-000059400000}"/>
    <cellStyle name="Normal 320 2 2" xfId="7070" xr:uid="{00000000-0005-0000-0000-00005A400000}"/>
    <cellStyle name="Normal 320 2 3 2 3" xfId="21124" xr:uid="{00000000-0005-0000-0000-00005B400000}"/>
    <cellStyle name="Normal 320 3" xfId="7071" xr:uid="{00000000-0005-0000-0000-00005C400000}"/>
    <cellStyle name="Normal 320 4" xfId="15484" xr:uid="{00000000-0005-0000-0000-00005D400000}"/>
    <cellStyle name="Normal 321" xfId="7072" xr:uid="{00000000-0005-0000-0000-00005E400000}"/>
    <cellStyle name="Normal 321 2" xfId="15485" xr:uid="{00000000-0005-0000-0000-00005F400000}"/>
    <cellStyle name="Normal 322" xfId="7073" xr:uid="{00000000-0005-0000-0000-000060400000}"/>
    <cellStyle name="Normal 322 2" xfId="7074" xr:uid="{00000000-0005-0000-0000-000061400000}"/>
    <cellStyle name="Normal 322 3" xfId="15486" xr:uid="{00000000-0005-0000-0000-000062400000}"/>
    <cellStyle name="Normal 323" xfId="7075" xr:uid="{00000000-0005-0000-0000-000063400000}"/>
    <cellStyle name="Normal 323 2" xfId="7076" xr:uid="{00000000-0005-0000-0000-000064400000}"/>
    <cellStyle name="Normal 323 3" xfId="15487" xr:uid="{00000000-0005-0000-0000-000065400000}"/>
    <cellStyle name="Normal 324" xfId="7077" xr:uid="{00000000-0005-0000-0000-000066400000}"/>
    <cellStyle name="Normal 324 2" xfId="7078" xr:uid="{00000000-0005-0000-0000-000067400000}"/>
    <cellStyle name="Normal 324 3" xfId="15488" xr:uid="{00000000-0005-0000-0000-000068400000}"/>
    <cellStyle name="Normal 325" xfId="7079" xr:uid="{00000000-0005-0000-0000-000069400000}"/>
    <cellStyle name="Normal 325 2" xfId="15489" xr:uid="{00000000-0005-0000-0000-00006A400000}"/>
    <cellStyle name="Normal 326" xfId="7080" xr:uid="{00000000-0005-0000-0000-00006B400000}"/>
    <cellStyle name="Normal 326 2" xfId="15490" xr:uid="{00000000-0005-0000-0000-00006C400000}"/>
    <cellStyle name="Normal 327" xfId="7081" xr:uid="{00000000-0005-0000-0000-00006D400000}"/>
    <cellStyle name="Normal 327 2" xfId="15491" xr:uid="{00000000-0005-0000-0000-00006E400000}"/>
    <cellStyle name="Normal 328" xfId="7082" xr:uid="{00000000-0005-0000-0000-00006F400000}"/>
    <cellStyle name="Normal 328 2" xfId="15492" xr:uid="{00000000-0005-0000-0000-000070400000}"/>
    <cellStyle name="Normal 329" xfId="7083" xr:uid="{00000000-0005-0000-0000-000071400000}"/>
    <cellStyle name="Normal 33" xfId="7084" xr:uid="{00000000-0005-0000-0000-000072400000}"/>
    <cellStyle name="Normal 33 2" xfId="7085" xr:uid="{00000000-0005-0000-0000-000073400000}"/>
    <cellStyle name="Normal 33 2 2" xfId="7086" xr:uid="{00000000-0005-0000-0000-000074400000}"/>
    <cellStyle name="Normal 33 2 2 2" xfId="7087" xr:uid="{00000000-0005-0000-0000-000075400000}"/>
    <cellStyle name="Normal 33 2 2 2 2" xfId="7088" xr:uid="{00000000-0005-0000-0000-000076400000}"/>
    <cellStyle name="Normal 33 2 2 2 2 2" xfId="7089" xr:uid="{00000000-0005-0000-0000-000077400000}"/>
    <cellStyle name="Normal 33 2 2 2 2 3" xfId="15493" xr:uid="{00000000-0005-0000-0000-000078400000}"/>
    <cellStyle name="Normal 33 2 2 2 3" xfId="7090" xr:uid="{00000000-0005-0000-0000-000079400000}"/>
    <cellStyle name="Normal 33 2 2 2 4" xfId="15494" xr:uid="{00000000-0005-0000-0000-00007A400000}"/>
    <cellStyle name="Normal 33 2 2 2 5" xfId="15495" xr:uid="{00000000-0005-0000-0000-00007B400000}"/>
    <cellStyle name="Normal 33 2 2 2 6" xfId="15496" xr:uid="{00000000-0005-0000-0000-00007C400000}"/>
    <cellStyle name="Normal 33 2 2 3" xfId="7091" xr:uid="{00000000-0005-0000-0000-00007D400000}"/>
    <cellStyle name="Normal 33 2 2 3 2" xfId="7092" xr:uid="{00000000-0005-0000-0000-00007E400000}"/>
    <cellStyle name="Normal 33 2 2 3 3" xfId="15497" xr:uid="{00000000-0005-0000-0000-00007F400000}"/>
    <cellStyle name="Normal 33 2 2 4" xfId="7093" xr:uid="{00000000-0005-0000-0000-000080400000}"/>
    <cellStyle name="Normal 33 2 2 5" xfId="15498" xr:uid="{00000000-0005-0000-0000-000081400000}"/>
    <cellStyle name="Normal 33 2 2 6" xfId="15499" xr:uid="{00000000-0005-0000-0000-000082400000}"/>
    <cellStyle name="Normal 33 2 2 7" xfId="15500" xr:uid="{00000000-0005-0000-0000-000083400000}"/>
    <cellStyle name="Normal 33 2 3" xfId="7094" xr:uid="{00000000-0005-0000-0000-000084400000}"/>
    <cellStyle name="Normal 33 2 3 2" xfId="7095" xr:uid="{00000000-0005-0000-0000-000085400000}"/>
    <cellStyle name="Normal 33 2 3 2 2" xfId="7096" xr:uid="{00000000-0005-0000-0000-000086400000}"/>
    <cellStyle name="Normal 33 2 3 2 3" xfId="15501" xr:uid="{00000000-0005-0000-0000-000087400000}"/>
    <cellStyle name="Normal 33 2 3 3" xfId="7097" xr:uid="{00000000-0005-0000-0000-000088400000}"/>
    <cellStyle name="Normal 33 2 3 4" xfId="15502" xr:uid="{00000000-0005-0000-0000-000089400000}"/>
    <cellStyle name="Normal 33 2 3 5" xfId="15503" xr:uid="{00000000-0005-0000-0000-00008A400000}"/>
    <cellStyle name="Normal 33 2 3 6" xfId="15504" xr:uid="{00000000-0005-0000-0000-00008B400000}"/>
    <cellStyle name="Normal 33 2 4" xfId="7098" xr:uid="{00000000-0005-0000-0000-00008C400000}"/>
    <cellStyle name="Normal 33 2 4 2" xfId="7099" xr:uid="{00000000-0005-0000-0000-00008D400000}"/>
    <cellStyle name="Normal 33 2 4 3" xfId="15505" xr:uid="{00000000-0005-0000-0000-00008E400000}"/>
    <cellStyle name="Normal 33 2 5" xfId="7100" xr:uid="{00000000-0005-0000-0000-00008F400000}"/>
    <cellStyle name="Normal 33 2 6" xfId="15506" xr:uid="{00000000-0005-0000-0000-000090400000}"/>
    <cellStyle name="Normal 33 2 7" xfId="15507" xr:uid="{00000000-0005-0000-0000-000091400000}"/>
    <cellStyle name="Normal 33 2 8" xfId="15508" xr:uid="{00000000-0005-0000-0000-000092400000}"/>
    <cellStyle name="Normal 33 3" xfId="7101" xr:uid="{00000000-0005-0000-0000-000093400000}"/>
    <cellStyle name="Normal 33 3 2" xfId="7102" xr:uid="{00000000-0005-0000-0000-000094400000}"/>
    <cellStyle name="Normal 33 3 2 2" xfId="7103" xr:uid="{00000000-0005-0000-0000-000095400000}"/>
    <cellStyle name="Normal 33 3 2 2 2" xfId="7104" xr:uid="{00000000-0005-0000-0000-000096400000}"/>
    <cellStyle name="Normal 33 3 2 2 3" xfId="15509" xr:uid="{00000000-0005-0000-0000-000097400000}"/>
    <cellStyle name="Normal 33 3 2 3" xfId="7105" xr:uid="{00000000-0005-0000-0000-000098400000}"/>
    <cellStyle name="Normal 33 3 2 4" xfId="15510" xr:uid="{00000000-0005-0000-0000-000099400000}"/>
    <cellStyle name="Normal 33 3 2 5" xfId="15511" xr:uid="{00000000-0005-0000-0000-00009A400000}"/>
    <cellStyle name="Normal 33 3 2 6" xfId="15512" xr:uid="{00000000-0005-0000-0000-00009B400000}"/>
    <cellStyle name="Normal 33 3 3" xfId="7106" xr:uid="{00000000-0005-0000-0000-00009C400000}"/>
    <cellStyle name="Normal 33 3 3 2" xfId="7107" xr:uid="{00000000-0005-0000-0000-00009D400000}"/>
    <cellStyle name="Normal 33 3 3 3" xfId="15513" xr:uid="{00000000-0005-0000-0000-00009E400000}"/>
    <cellStyle name="Normal 33 3 4" xfId="7108" xr:uid="{00000000-0005-0000-0000-00009F400000}"/>
    <cellStyle name="Normal 33 3 5" xfId="15514" xr:uid="{00000000-0005-0000-0000-0000A0400000}"/>
    <cellStyle name="Normal 33 3 6" xfId="15515" xr:uid="{00000000-0005-0000-0000-0000A1400000}"/>
    <cellStyle name="Normal 33 3 7" xfId="15516" xr:uid="{00000000-0005-0000-0000-0000A2400000}"/>
    <cellStyle name="Normal 33 4" xfId="7109" xr:uid="{00000000-0005-0000-0000-0000A3400000}"/>
    <cellStyle name="Normal 33 4 2" xfId="7110" xr:uid="{00000000-0005-0000-0000-0000A4400000}"/>
    <cellStyle name="Normal 33 4 2 2" xfId="7111" xr:uid="{00000000-0005-0000-0000-0000A5400000}"/>
    <cellStyle name="Normal 33 4 2 2 2" xfId="7112" xr:uid="{00000000-0005-0000-0000-0000A6400000}"/>
    <cellStyle name="Normal 33 4 2 2 3" xfId="15517" xr:uid="{00000000-0005-0000-0000-0000A7400000}"/>
    <cellStyle name="Normal 33 4 2 3" xfId="7113" xr:uid="{00000000-0005-0000-0000-0000A8400000}"/>
    <cellStyle name="Normal 33 4 2 4" xfId="15518" xr:uid="{00000000-0005-0000-0000-0000A9400000}"/>
    <cellStyle name="Normal 33 4 2 5" xfId="15519" xr:uid="{00000000-0005-0000-0000-0000AA400000}"/>
    <cellStyle name="Normal 33 4 2 6" xfId="15520" xr:uid="{00000000-0005-0000-0000-0000AB400000}"/>
    <cellStyle name="Normal 33 4 3" xfId="7114" xr:uid="{00000000-0005-0000-0000-0000AC400000}"/>
    <cellStyle name="Normal 33 4 3 2" xfId="7115" xr:uid="{00000000-0005-0000-0000-0000AD400000}"/>
    <cellStyle name="Normal 33 4 3 3" xfId="15521" xr:uid="{00000000-0005-0000-0000-0000AE400000}"/>
    <cellStyle name="Normal 33 4 4" xfId="7116" xr:uid="{00000000-0005-0000-0000-0000AF400000}"/>
    <cellStyle name="Normal 33 4 5" xfId="15522" xr:uid="{00000000-0005-0000-0000-0000B0400000}"/>
    <cellStyle name="Normal 33 4 6" xfId="15523" xr:uid="{00000000-0005-0000-0000-0000B1400000}"/>
    <cellStyle name="Normal 33 4 7" xfId="15524" xr:uid="{00000000-0005-0000-0000-0000B2400000}"/>
    <cellStyle name="Normal 33 5" xfId="15525" xr:uid="{00000000-0005-0000-0000-0000B3400000}"/>
    <cellStyle name="Normal 33 5 2" xfId="15526" xr:uid="{00000000-0005-0000-0000-0000B4400000}"/>
    <cellStyle name="Normal 33 6" xfId="15527" xr:uid="{00000000-0005-0000-0000-0000B5400000}"/>
    <cellStyle name="Normal 33 7" xfId="15528" xr:uid="{00000000-0005-0000-0000-0000B6400000}"/>
    <cellStyle name="Normal 330" xfId="7117" xr:uid="{00000000-0005-0000-0000-0000B7400000}"/>
    <cellStyle name="Normal 331" xfId="7118" xr:uid="{00000000-0005-0000-0000-0000B8400000}"/>
    <cellStyle name="Normal 331 2" xfId="15529" xr:uid="{00000000-0005-0000-0000-0000B9400000}"/>
    <cellStyle name="Normal 332" xfId="10305" xr:uid="{00000000-0005-0000-0000-0000BA400000}"/>
    <cellStyle name="Normal 332 2" xfId="19619" xr:uid="{00000000-0005-0000-0000-0000BB400000}"/>
    <cellStyle name="Normal 333" xfId="15530" xr:uid="{00000000-0005-0000-0000-0000BC400000}"/>
    <cellStyle name="Normal 334" xfId="15531" xr:uid="{00000000-0005-0000-0000-0000BD400000}"/>
    <cellStyle name="Normal 335" xfId="15532" xr:uid="{00000000-0005-0000-0000-0000BE400000}"/>
    <cellStyle name="Normal 336" xfId="15533" xr:uid="{00000000-0005-0000-0000-0000BF400000}"/>
    <cellStyle name="Normal 34" xfId="7119" xr:uid="{00000000-0005-0000-0000-0000C0400000}"/>
    <cellStyle name="Normal 34 2" xfId="7120" xr:uid="{00000000-0005-0000-0000-0000C1400000}"/>
    <cellStyle name="Normal 34 2 2" xfId="7121" xr:uid="{00000000-0005-0000-0000-0000C2400000}"/>
    <cellStyle name="Normal 34 2 2 2" xfId="7122" xr:uid="{00000000-0005-0000-0000-0000C3400000}"/>
    <cellStyle name="Normal 34 2 2 2 2" xfId="7123" xr:uid="{00000000-0005-0000-0000-0000C4400000}"/>
    <cellStyle name="Normal 34 2 2 2 2 2" xfId="7124" xr:uid="{00000000-0005-0000-0000-0000C5400000}"/>
    <cellStyle name="Normal 34 2 2 2 2 3" xfId="15534" xr:uid="{00000000-0005-0000-0000-0000C6400000}"/>
    <cellStyle name="Normal 34 2 2 2 3" xfId="7125" xr:uid="{00000000-0005-0000-0000-0000C7400000}"/>
    <cellStyle name="Normal 34 2 2 2 4" xfId="15535" xr:uid="{00000000-0005-0000-0000-0000C8400000}"/>
    <cellStyle name="Normal 34 2 2 2 5" xfId="15536" xr:uid="{00000000-0005-0000-0000-0000C9400000}"/>
    <cellStyle name="Normal 34 2 2 2 6" xfId="15537" xr:uid="{00000000-0005-0000-0000-0000CA400000}"/>
    <cellStyle name="Normal 34 2 2 3" xfId="7126" xr:uid="{00000000-0005-0000-0000-0000CB400000}"/>
    <cellStyle name="Normal 34 2 2 3 2" xfId="7127" xr:uid="{00000000-0005-0000-0000-0000CC400000}"/>
    <cellStyle name="Normal 34 2 2 3 3" xfId="15538" xr:uid="{00000000-0005-0000-0000-0000CD400000}"/>
    <cellStyle name="Normal 34 2 2 4" xfId="7128" xr:uid="{00000000-0005-0000-0000-0000CE400000}"/>
    <cellStyle name="Normal 34 2 2 5" xfId="15539" xr:uid="{00000000-0005-0000-0000-0000CF400000}"/>
    <cellStyle name="Normal 34 2 2 6" xfId="15540" xr:uid="{00000000-0005-0000-0000-0000D0400000}"/>
    <cellStyle name="Normal 34 2 2 7" xfId="15541" xr:uid="{00000000-0005-0000-0000-0000D1400000}"/>
    <cellStyle name="Normal 34 2 3" xfId="7129" xr:uid="{00000000-0005-0000-0000-0000D2400000}"/>
    <cellStyle name="Normal 34 2 3 2" xfId="7130" xr:uid="{00000000-0005-0000-0000-0000D3400000}"/>
    <cellStyle name="Normal 34 2 3 2 2" xfId="7131" xr:uid="{00000000-0005-0000-0000-0000D4400000}"/>
    <cellStyle name="Normal 34 2 3 2 3" xfId="15542" xr:uid="{00000000-0005-0000-0000-0000D5400000}"/>
    <cellStyle name="Normal 34 2 3 3" xfId="7132" xr:uid="{00000000-0005-0000-0000-0000D6400000}"/>
    <cellStyle name="Normal 34 2 3 4" xfId="15543" xr:uid="{00000000-0005-0000-0000-0000D7400000}"/>
    <cellStyle name="Normal 34 2 3 5" xfId="15544" xr:uid="{00000000-0005-0000-0000-0000D8400000}"/>
    <cellStyle name="Normal 34 2 3 6" xfId="15545" xr:uid="{00000000-0005-0000-0000-0000D9400000}"/>
    <cellStyle name="Normal 34 2 4" xfId="7133" xr:uid="{00000000-0005-0000-0000-0000DA400000}"/>
    <cellStyle name="Normal 34 2 4 2" xfId="7134" xr:uid="{00000000-0005-0000-0000-0000DB400000}"/>
    <cellStyle name="Normal 34 2 4 3" xfId="15546" xr:uid="{00000000-0005-0000-0000-0000DC400000}"/>
    <cellStyle name="Normal 34 2 5" xfId="7135" xr:uid="{00000000-0005-0000-0000-0000DD400000}"/>
    <cellStyle name="Normal 34 2 6" xfId="15547" xr:uid="{00000000-0005-0000-0000-0000DE400000}"/>
    <cellStyle name="Normal 34 2 7" xfId="15548" xr:uid="{00000000-0005-0000-0000-0000DF400000}"/>
    <cellStyle name="Normal 34 2 8" xfId="15549" xr:uid="{00000000-0005-0000-0000-0000E0400000}"/>
    <cellStyle name="Normal 34 3" xfId="7136" xr:uid="{00000000-0005-0000-0000-0000E1400000}"/>
    <cellStyle name="Normal 34 3 2" xfId="7137" xr:uid="{00000000-0005-0000-0000-0000E2400000}"/>
    <cellStyle name="Normal 34 3 2 2" xfId="7138" xr:uid="{00000000-0005-0000-0000-0000E3400000}"/>
    <cellStyle name="Normal 34 3 2 2 2" xfId="7139" xr:uid="{00000000-0005-0000-0000-0000E4400000}"/>
    <cellStyle name="Normal 34 3 2 2 3" xfId="15550" xr:uid="{00000000-0005-0000-0000-0000E5400000}"/>
    <cellStyle name="Normal 34 3 2 3" xfId="7140" xr:uid="{00000000-0005-0000-0000-0000E6400000}"/>
    <cellStyle name="Normal 34 3 2 4" xfId="15551" xr:uid="{00000000-0005-0000-0000-0000E7400000}"/>
    <cellStyle name="Normal 34 3 2 5" xfId="15552" xr:uid="{00000000-0005-0000-0000-0000E8400000}"/>
    <cellStyle name="Normal 34 3 2 6" xfId="15553" xr:uid="{00000000-0005-0000-0000-0000E9400000}"/>
    <cellStyle name="Normal 34 3 3" xfId="7141" xr:uid="{00000000-0005-0000-0000-0000EA400000}"/>
    <cellStyle name="Normal 34 3 3 2" xfId="7142" xr:uid="{00000000-0005-0000-0000-0000EB400000}"/>
    <cellStyle name="Normal 34 3 3 3" xfId="15554" xr:uid="{00000000-0005-0000-0000-0000EC400000}"/>
    <cellStyle name="Normal 34 3 4" xfId="7143" xr:uid="{00000000-0005-0000-0000-0000ED400000}"/>
    <cellStyle name="Normal 34 3 5" xfId="15555" xr:uid="{00000000-0005-0000-0000-0000EE400000}"/>
    <cellStyle name="Normal 34 3 6" xfId="15556" xr:uid="{00000000-0005-0000-0000-0000EF400000}"/>
    <cellStyle name="Normal 34 3 7" xfId="15557" xr:uid="{00000000-0005-0000-0000-0000F0400000}"/>
    <cellStyle name="Normal 34 4" xfId="7144" xr:uid="{00000000-0005-0000-0000-0000F1400000}"/>
    <cellStyle name="Normal 34 4 2" xfId="7145" xr:uid="{00000000-0005-0000-0000-0000F2400000}"/>
    <cellStyle name="Normal 34 4 2 2" xfId="7146" xr:uid="{00000000-0005-0000-0000-0000F3400000}"/>
    <cellStyle name="Normal 34 4 2 2 2" xfId="7147" xr:uid="{00000000-0005-0000-0000-0000F4400000}"/>
    <cellStyle name="Normal 34 4 2 2 3" xfId="15558" xr:uid="{00000000-0005-0000-0000-0000F5400000}"/>
    <cellStyle name="Normal 34 4 2 3" xfId="7148" xr:uid="{00000000-0005-0000-0000-0000F6400000}"/>
    <cellStyle name="Normal 34 4 2 4" xfId="15559" xr:uid="{00000000-0005-0000-0000-0000F7400000}"/>
    <cellStyle name="Normal 34 4 2 5" xfId="15560" xr:uid="{00000000-0005-0000-0000-0000F8400000}"/>
    <cellStyle name="Normal 34 4 2 6" xfId="15561" xr:uid="{00000000-0005-0000-0000-0000F9400000}"/>
    <cellStyle name="Normal 34 4 3" xfId="7149" xr:uid="{00000000-0005-0000-0000-0000FA400000}"/>
    <cellStyle name="Normal 34 4 3 2" xfId="7150" xr:uid="{00000000-0005-0000-0000-0000FB400000}"/>
    <cellStyle name="Normal 34 4 3 3" xfId="15562" xr:uid="{00000000-0005-0000-0000-0000FC400000}"/>
    <cellStyle name="Normal 34 4 4" xfId="7151" xr:uid="{00000000-0005-0000-0000-0000FD400000}"/>
    <cellStyle name="Normal 34 4 5" xfId="15563" xr:uid="{00000000-0005-0000-0000-0000FE400000}"/>
    <cellStyle name="Normal 34 4 6" xfId="15564" xr:uid="{00000000-0005-0000-0000-0000FF400000}"/>
    <cellStyle name="Normal 34 4 7" xfId="15565" xr:uid="{00000000-0005-0000-0000-000000410000}"/>
    <cellStyle name="Normal 34 5" xfId="15566" xr:uid="{00000000-0005-0000-0000-000001410000}"/>
    <cellStyle name="Normal 34 5 2" xfId="15567" xr:uid="{00000000-0005-0000-0000-000002410000}"/>
    <cellStyle name="Normal 34 6" xfId="15568" xr:uid="{00000000-0005-0000-0000-000003410000}"/>
    <cellStyle name="Normal 34 7" xfId="15569" xr:uid="{00000000-0005-0000-0000-000004410000}"/>
    <cellStyle name="Normal 340" xfId="15570" xr:uid="{00000000-0005-0000-0000-000005410000}"/>
    <cellStyle name="Normal 35" xfId="7152" xr:uid="{00000000-0005-0000-0000-000006410000}"/>
    <cellStyle name="Normal 35 2" xfId="7153" xr:uid="{00000000-0005-0000-0000-000007410000}"/>
    <cellStyle name="Normal 35 2 2" xfId="7154" xr:uid="{00000000-0005-0000-0000-000008410000}"/>
    <cellStyle name="Normal 35 2 2 2" xfId="7155" xr:uid="{00000000-0005-0000-0000-000009410000}"/>
    <cellStyle name="Normal 35 2 2 2 2" xfId="7156" xr:uid="{00000000-0005-0000-0000-00000A410000}"/>
    <cellStyle name="Normal 35 2 2 2 2 2" xfId="7157" xr:uid="{00000000-0005-0000-0000-00000B410000}"/>
    <cellStyle name="Normal 35 2 2 2 2 3" xfId="15571" xr:uid="{00000000-0005-0000-0000-00000C410000}"/>
    <cellStyle name="Normal 35 2 2 2 3" xfId="7158" xr:uid="{00000000-0005-0000-0000-00000D410000}"/>
    <cellStyle name="Normal 35 2 2 2 4" xfId="15572" xr:uid="{00000000-0005-0000-0000-00000E410000}"/>
    <cellStyle name="Normal 35 2 2 2 5" xfId="15573" xr:uid="{00000000-0005-0000-0000-00000F410000}"/>
    <cellStyle name="Normal 35 2 2 2 6" xfId="15574" xr:uid="{00000000-0005-0000-0000-000010410000}"/>
    <cellStyle name="Normal 35 2 2 3" xfId="7159" xr:uid="{00000000-0005-0000-0000-000011410000}"/>
    <cellStyle name="Normal 35 2 2 3 2" xfId="7160" xr:uid="{00000000-0005-0000-0000-000012410000}"/>
    <cellStyle name="Normal 35 2 2 3 3" xfId="15575" xr:uid="{00000000-0005-0000-0000-000013410000}"/>
    <cellStyle name="Normal 35 2 2 4" xfId="7161" xr:uid="{00000000-0005-0000-0000-000014410000}"/>
    <cellStyle name="Normal 35 2 2 5" xfId="15576" xr:uid="{00000000-0005-0000-0000-000015410000}"/>
    <cellStyle name="Normal 35 2 2 6" xfId="15577" xr:uid="{00000000-0005-0000-0000-000016410000}"/>
    <cellStyle name="Normal 35 2 2 7" xfId="15578" xr:uid="{00000000-0005-0000-0000-000017410000}"/>
    <cellStyle name="Normal 35 2 3" xfId="7162" xr:uid="{00000000-0005-0000-0000-000018410000}"/>
    <cellStyle name="Normal 35 2 3 2" xfId="7163" xr:uid="{00000000-0005-0000-0000-000019410000}"/>
    <cellStyle name="Normal 35 2 3 2 2" xfId="7164" xr:uid="{00000000-0005-0000-0000-00001A410000}"/>
    <cellStyle name="Normal 35 2 3 2 3" xfId="15579" xr:uid="{00000000-0005-0000-0000-00001B410000}"/>
    <cellStyle name="Normal 35 2 3 3" xfId="7165" xr:uid="{00000000-0005-0000-0000-00001C410000}"/>
    <cellStyle name="Normal 35 2 3 4" xfId="15580" xr:uid="{00000000-0005-0000-0000-00001D410000}"/>
    <cellStyle name="Normal 35 2 3 5" xfId="15581" xr:uid="{00000000-0005-0000-0000-00001E410000}"/>
    <cellStyle name="Normal 35 2 3 6" xfId="15582" xr:uid="{00000000-0005-0000-0000-00001F410000}"/>
    <cellStyle name="Normal 35 2 4" xfId="7166" xr:uid="{00000000-0005-0000-0000-000020410000}"/>
    <cellStyle name="Normal 35 2 4 2" xfId="7167" xr:uid="{00000000-0005-0000-0000-000021410000}"/>
    <cellStyle name="Normal 35 2 4 3" xfId="15583" xr:uid="{00000000-0005-0000-0000-000022410000}"/>
    <cellStyle name="Normal 35 2 5" xfId="7168" xr:uid="{00000000-0005-0000-0000-000023410000}"/>
    <cellStyle name="Normal 35 2 6" xfId="15584" xr:uid="{00000000-0005-0000-0000-000024410000}"/>
    <cellStyle name="Normal 35 2 7" xfId="15585" xr:uid="{00000000-0005-0000-0000-000025410000}"/>
    <cellStyle name="Normal 35 2 8" xfId="15586" xr:uid="{00000000-0005-0000-0000-000026410000}"/>
    <cellStyle name="Normal 35 3" xfId="7169" xr:uid="{00000000-0005-0000-0000-000027410000}"/>
    <cellStyle name="Normal 35 3 2" xfId="7170" xr:uid="{00000000-0005-0000-0000-000028410000}"/>
    <cellStyle name="Normal 35 3 2 2" xfId="7171" xr:uid="{00000000-0005-0000-0000-000029410000}"/>
    <cellStyle name="Normal 35 3 2 2 2" xfId="7172" xr:uid="{00000000-0005-0000-0000-00002A410000}"/>
    <cellStyle name="Normal 35 3 2 2 3" xfId="15587" xr:uid="{00000000-0005-0000-0000-00002B410000}"/>
    <cellStyle name="Normal 35 3 2 3" xfId="7173" xr:uid="{00000000-0005-0000-0000-00002C410000}"/>
    <cellStyle name="Normal 35 3 2 4" xfId="15588" xr:uid="{00000000-0005-0000-0000-00002D410000}"/>
    <cellStyle name="Normal 35 3 2 5" xfId="15589" xr:uid="{00000000-0005-0000-0000-00002E410000}"/>
    <cellStyle name="Normal 35 3 2 6" xfId="15590" xr:uid="{00000000-0005-0000-0000-00002F410000}"/>
    <cellStyle name="Normal 35 3 3" xfId="7174" xr:uid="{00000000-0005-0000-0000-000030410000}"/>
    <cellStyle name="Normal 35 3 3 2" xfId="7175" xr:uid="{00000000-0005-0000-0000-000031410000}"/>
    <cellStyle name="Normal 35 3 3 3" xfId="15591" xr:uid="{00000000-0005-0000-0000-000032410000}"/>
    <cellStyle name="Normal 35 3 4" xfId="7176" xr:uid="{00000000-0005-0000-0000-000033410000}"/>
    <cellStyle name="Normal 35 3 5" xfId="15592" xr:uid="{00000000-0005-0000-0000-000034410000}"/>
    <cellStyle name="Normal 35 3 6" xfId="15593" xr:uid="{00000000-0005-0000-0000-000035410000}"/>
    <cellStyle name="Normal 35 3 7" xfId="15594" xr:uid="{00000000-0005-0000-0000-000036410000}"/>
    <cellStyle name="Normal 35 4" xfId="7177" xr:uid="{00000000-0005-0000-0000-000037410000}"/>
    <cellStyle name="Normal 35 4 2" xfId="7178" xr:uid="{00000000-0005-0000-0000-000038410000}"/>
    <cellStyle name="Normal 35 4 2 2" xfId="7179" xr:uid="{00000000-0005-0000-0000-000039410000}"/>
    <cellStyle name="Normal 35 4 2 2 2" xfId="7180" xr:uid="{00000000-0005-0000-0000-00003A410000}"/>
    <cellStyle name="Normal 35 4 2 2 3" xfId="15595" xr:uid="{00000000-0005-0000-0000-00003B410000}"/>
    <cellStyle name="Normal 35 4 2 3" xfId="7181" xr:uid="{00000000-0005-0000-0000-00003C410000}"/>
    <cellStyle name="Normal 35 4 2 4" xfId="15596" xr:uid="{00000000-0005-0000-0000-00003D410000}"/>
    <cellStyle name="Normal 35 4 2 5" xfId="15597" xr:uid="{00000000-0005-0000-0000-00003E410000}"/>
    <cellStyle name="Normal 35 4 2 6" xfId="15598" xr:uid="{00000000-0005-0000-0000-00003F410000}"/>
    <cellStyle name="Normal 35 4 3" xfId="7182" xr:uid="{00000000-0005-0000-0000-000040410000}"/>
    <cellStyle name="Normal 35 4 3 2" xfId="7183" xr:uid="{00000000-0005-0000-0000-000041410000}"/>
    <cellStyle name="Normal 35 4 3 3" xfId="15599" xr:uid="{00000000-0005-0000-0000-000042410000}"/>
    <cellStyle name="Normal 35 4 4" xfId="7184" xr:uid="{00000000-0005-0000-0000-000043410000}"/>
    <cellStyle name="Normal 35 4 5" xfId="15600" xr:uid="{00000000-0005-0000-0000-000044410000}"/>
    <cellStyle name="Normal 35 4 6" xfId="15601" xr:uid="{00000000-0005-0000-0000-000045410000}"/>
    <cellStyle name="Normal 35 4 7" xfId="15602" xr:uid="{00000000-0005-0000-0000-000046410000}"/>
    <cellStyle name="Normal 35 5" xfId="15603" xr:uid="{00000000-0005-0000-0000-000047410000}"/>
    <cellStyle name="Normal 35 5 2" xfId="15604" xr:uid="{00000000-0005-0000-0000-000048410000}"/>
    <cellStyle name="Normal 35 6" xfId="15605" xr:uid="{00000000-0005-0000-0000-000049410000}"/>
    <cellStyle name="Normal 35 7" xfId="15606" xr:uid="{00000000-0005-0000-0000-00004A410000}"/>
    <cellStyle name="Normal 36" xfId="7185" xr:uid="{00000000-0005-0000-0000-00004B410000}"/>
    <cellStyle name="Normal 36 2" xfId="7186" xr:uid="{00000000-0005-0000-0000-00004C410000}"/>
    <cellStyle name="Normal 36 2 2" xfId="7187" xr:uid="{00000000-0005-0000-0000-00004D410000}"/>
    <cellStyle name="Normal 36 2 2 2" xfId="7188" xr:uid="{00000000-0005-0000-0000-00004E410000}"/>
    <cellStyle name="Normal 36 2 2 2 2" xfId="7189" xr:uid="{00000000-0005-0000-0000-00004F410000}"/>
    <cellStyle name="Normal 36 2 2 2 2 2" xfId="7190" xr:uid="{00000000-0005-0000-0000-000050410000}"/>
    <cellStyle name="Normal 36 2 2 2 2 3" xfId="15607" xr:uid="{00000000-0005-0000-0000-000051410000}"/>
    <cellStyle name="Normal 36 2 2 2 3" xfId="7191" xr:uid="{00000000-0005-0000-0000-000052410000}"/>
    <cellStyle name="Normal 36 2 2 2 4" xfId="15608" xr:uid="{00000000-0005-0000-0000-000053410000}"/>
    <cellStyle name="Normal 36 2 2 2 5" xfId="15609" xr:uid="{00000000-0005-0000-0000-000054410000}"/>
    <cellStyle name="Normal 36 2 2 2 6" xfId="15610" xr:uid="{00000000-0005-0000-0000-000055410000}"/>
    <cellStyle name="Normal 36 2 2 3" xfId="7192" xr:uid="{00000000-0005-0000-0000-000056410000}"/>
    <cellStyle name="Normal 36 2 2 3 2" xfId="7193" xr:uid="{00000000-0005-0000-0000-000057410000}"/>
    <cellStyle name="Normal 36 2 2 3 3" xfId="15611" xr:uid="{00000000-0005-0000-0000-000058410000}"/>
    <cellStyle name="Normal 36 2 2 4" xfId="7194" xr:uid="{00000000-0005-0000-0000-000059410000}"/>
    <cellStyle name="Normal 36 2 2 5" xfId="15612" xr:uid="{00000000-0005-0000-0000-00005A410000}"/>
    <cellStyle name="Normal 36 2 2 6" xfId="15613" xr:uid="{00000000-0005-0000-0000-00005B410000}"/>
    <cellStyle name="Normal 36 2 2 7" xfId="15614" xr:uid="{00000000-0005-0000-0000-00005C410000}"/>
    <cellStyle name="Normal 36 2 3" xfId="7195" xr:uid="{00000000-0005-0000-0000-00005D410000}"/>
    <cellStyle name="Normal 36 2 3 2" xfId="7196" xr:uid="{00000000-0005-0000-0000-00005E410000}"/>
    <cellStyle name="Normal 36 2 3 2 2" xfId="7197" xr:uid="{00000000-0005-0000-0000-00005F410000}"/>
    <cellStyle name="Normal 36 2 3 2 3" xfId="15615" xr:uid="{00000000-0005-0000-0000-000060410000}"/>
    <cellStyle name="Normal 36 2 3 3" xfId="7198" xr:uid="{00000000-0005-0000-0000-000061410000}"/>
    <cellStyle name="Normal 36 2 3 4" xfId="15616" xr:uid="{00000000-0005-0000-0000-000062410000}"/>
    <cellStyle name="Normal 36 2 3 5" xfId="15617" xr:uid="{00000000-0005-0000-0000-000063410000}"/>
    <cellStyle name="Normal 36 2 3 6" xfId="15618" xr:uid="{00000000-0005-0000-0000-000064410000}"/>
    <cellStyle name="Normal 36 2 4" xfId="7199" xr:uid="{00000000-0005-0000-0000-000065410000}"/>
    <cellStyle name="Normal 36 2 4 2" xfId="7200" xr:uid="{00000000-0005-0000-0000-000066410000}"/>
    <cellStyle name="Normal 36 2 4 3" xfId="15619" xr:uid="{00000000-0005-0000-0000-000067410000}"/>
    <cellStyle name="Normal 36 2 5" xfId="7201" xr:uid="{00000000-0005-0000-0000-000068410000}"/>
    <cellStyle name="Normal 36 2 6" xfId="15620" xr:uid="{00000000-0005-0000-0000-000069410000}"/>
    <cellStyle name="Normal 36 2 7" xfId="15621" xr:uid="{00000000-0005-0000-0000-00006A410000}"/>
    <cellStyle name="Normal 36 2 8" xfId="15622" xr:uid="{00000000-0005-0000-0000-00006B410000}"/>
    <cellStyle name="Normal 36 3" xfId="7202" xr:uid="{00000000-0005-0000-0000-00006C410000}"/>
    <cellStyle name="Normal 36 3 2" xfId="7203" xr:uid="{00000000-0005-0000-0000-00006D410000}"/>
    <cellStyle name="Normal 36 3 2 2" xfId="7204" xr:uid="{00000000-0005-0000-0000-00006E410000}"/>
    <cellStyle name="Normal 36 3 2 2 2" xfId="7205" xr:uid="{00000000-0005-0000-0000-00006F410000}"/>
    <cellStyle name="Normal 36 3 2 2 3" xfId="15623" xr:uid="{00000000-0005-0000-0000-000070410000}"/>
    <cellStyle name="Normal 36 3 2 3" xfId="7206" xr:uid="{00000000-0005-0000-0000-000071410000}"/>
    <cellStyle name="Normal 36 3 2 4" xfId="15624" xr:uid="{00000000-0005-0000-0000-000072410000}"/>
    <cellStyle name="Normal 36 3 2 5" xfId="15625" xr:uid="{00000000-0005-0000-0000-000073410000}"/>
    <cellStyle name="Normal 36 3 2 6" xfId="15626" xr:uid="{00000000-0005-0000-0000-000074410000}"/>
    <cellStyle name="Normal 36 3 3" xfId="7207" xr:uid="{00000000-0005-0000-0000-000075410000}"/>
    <cellStyle name="Normal 36 3 3 2" xfId="7208" xr:uid="{00000000-0005-0000-0000-000076410000}"/>
    <cellStyle name="Normal 36 3 3 3" xfId="15627" xr:uid="{00000000-0005-0000-0000-000077410000}"/>
    <cellStyle name="Normal 36 3 4" xfId="7209" xr:uid="{00000000-0005-0000-0000-000078410000}"/>
    <cellStyle name="Normal 36 3 5" xfId="15628" xr:uid="{00000000-0005-0000-0000-000079410000}"/>
    <cellStyle name="Normal 36 3 6" xfId="15629" xr:uid="{00000000-0005-0000-0000-00007A410000}"/>
    <cellStyle name="Normal 36 3 7" xfId="15630" xr:uid="{00000000-0005-0000-0000-00007B410000}"/>
    <cellStyle name="Normal 36 4" xfId="7210" xr:uid="{00000000-0005-0000-0000-00007C410000}"/>
    <cellStyle name="Normal 36 4 2" xfId="7211" xr:uid="{00000000-0005-0000-0000-00007D410000}"/>
    <cellStyle name="Normal 36 4 2 2" xfId="7212" xr:uid="{00000000-0005-0000-0000-00007E410000}"/>
    <cellStyle name="Normal 36 4 2 2 2" xfId="7213" xr:uid="{00000000-0005-0000-0000-00007F410000}"/>
    <cellStyle name="Normal 36 4 2 2 3" xfId="15631" xr:uid="{00000000-0005-0000-0000-000080410000}"/>
    <cellStyle name="Normal 36 4 2 3" xfId="7214" xr:uid="{00000000-0005-0000-0000-000081410000}"/>
    <cellStyle name="Normal 36 4 2 4" xfId="15632" xr:uid="{00000000-0005-0000-0000-000082410000}"/>
    <cellStyle name="Normal 36 4 2 5" xfId="15633" xr:uid="{00000000-0005-0000-0000-000083410000}"/>
    <cellStyle name="Normal 36 4 2 6" xfId="15634" xr:uid="{00000000-0005-0000-0000-000084410000}"/>
    <cellStyle name="Normal 36 4 3" xfId="7215" xr:uid="{00000000-0005-0000-0000-000085410000}"/>
    <cellStyle name="Normal 36 4 3 2" xfId="7216" xr:uid="{00000000-0005-0000-0000-000086410000}"/>
    <cellStyle name="Normal 36 4 3 3" xfId="15635" xr:uid="{00000000-0005-0000-0000-000087410000}"/>
    <cellStyle name="Normal 36 4 4" xfId="7217" xr:uid="{00000000-0005-0000-0000-000088410000}"/>
    <cellStyle name="Normal 36 4 5" xfId="15636" xr:uid="{00000000-0005-0000-0000-000089410000}"/>
    <cellStyle name="Normal 36 4 6" xfId="15637" xr:uid="{00000000-0005-0000-0000-00008A410000}"/>
    <cellStyle name="Normal 36 4 7" xfId="15638" xr:uid="{00000000-0005-0000-0000-00008B410000}"/>
    <cellStyle name="Normal 36 5" xfId="15639" xr:uid="{00000000-0005-0000-0000-00008C410000}"/>
    <cellStyle name="Normal 36 5 2" xfId="15640" xr:uid="{00000000-0005-0000-0000-00008D410000}"/>
    <cellStyle name="Normal 36 6" xfId="15641" xr:uid="{00000000-0005-0000-0000-00008E410000}"/>
    <cellStyle name="Normal 36 7" xfId="15642" xr:uid="{00000000-0005-0000-0000-00008F410000}"/>
    <cellStyle name="Normal 37" xfId="7218" xr:uid="{00000000-0005-0000-0000-000090410000}"/>
    <cellStyle name="Normal 37 2" xfId="7219" xr:uid="{00000000-0005-0000-0000-000091410000}"/>
    <cellStyle name="Normal 37 2 2" xfId="7220" xr:uid="{00000000-0005-0000-0000-000092410000}"/>
    <cellStyle name="Normal 37 2 2 2" xfId="7221" xr:uid="{00000000-0005-0000-0000-000093410000}"/>
    <cellStyle name="Normal 37 2 2 2 2" xfId="7222" xr:uid="{00000000-0005-0000-0000-000094410000}"/>
    <cellStyle name="Normal 37 2 2 2 2 2" xfId="7223" xr:uid="{00000000-0005-0000-0000-000095410000}"/>
    <cellStyle name="Normal 37 2 2 2 2 3" xfId="15643" xr:uid="{00000000-0005-0000-0000-000096410000}"/>
    <cellStyle name="Normal 37 2 2 2 3" xfId="7224" xr:uid="{00000000-0005-0000-0000-000097410000}"/>
    <cellStyle name="Normal 37 2 2 2 4" xfId="15644" xr:uid="{00000000-0005-0000-0000-000098410000}"/>
    <cellStyle name="Normal 37 2 2 2 5" xfId="15645" xr:uid="{00000000-0005-0000-0000-000099410000}"/>
    <cellStyle name="Normal 37 2 2 2 6" xfId="15646" xr:uid="{00000000-0005-0000-0000-00009A410000}"/>
    <cellStyle name="Normal 37 2 2 3" xfId="7225" xr:uid="{00000000-0005-0000-0000-00009B410000}"/>
    <cellStyle name="Normal 37 2 2 3 2" xfId="7226" xr:uid="{00000000-0005-0000-0000-00009C410000}"/>
    <cellStyle name="Normal 37 2 2 3 3" xfId="15647" xr:uid="{00000000-0005-0000-0000-00009D410000}"/>
    <cellStyle name="Normal 37 2 2 4" xfId="7227" xr:uid="{00000000-0005-0000-0000-00009E410000}"/>
    <cellStyle name="Normal 37 2 2 5" xfId="15648" xr:uid="{00000000-0005-0000-0000-00009F410000}"/>
    <cellStyle name="Normal 37 2 2 6" xfId="15649" xr:uid="{00000000-0005-0000-0000-0000A0410000}"/>
    <cellStyle name="Normal 37 2 2 7" xfId="15650" xr:uid="{00000000-0005-0000-0000-0000A1410000}"/>
    <cellStyle name="Normal 37 2 3" xfId="7228" xr:uid="{00000000-0005-0000-0000-0000A2410000}"/>
    <cellStyle name="Normal 37 2 3 2" xfId="7229" xr:uid="{00000000-0005-0000-0000-0000A3410000}"/>
    <cellStyle name="Normal 37 2 3 2 2" xfId="7230" xr:uid="{00000000-0005-0000-0000-0000A4410000}"/>
    <cellStyle name="Normal 37 2 3 2 3" xfId="15651" xr:uid="{00000000-0005-0000-0000-0000A5410000}"/>
    <cellStyle name="Normal 37 2 3 3" xfId="7231" xr:uid="{00000000-0005-0000-0000-0000A6410000}"/>
    <cellStyle name="Normal 37 2 3 4" xfId="15652" xr:uid="{00000000-0005-0000-0000-0000A7410000}"/>
    <cellStyle name="Normal 37 2 3 5" xfId="15653" xr:uid="{00000000-0005-0000-0000-0000A8410000}"/>
    <cellStyle name="Normal 37 2 3 6" xfId="15654" xr:uid="{00000000-0005-0000-0000-0000A9410000}"/>
    <cellStyle name="Normal 37 2 4" xfId="7232" xr:uid="{00000000-0005-0000-0000-0000AA410000}"/>
    <cellStyle name="Normal 37 2 4 2" xfId="7233" xr:uid="{00000000-0005-0000-0000-0000AB410000}"/>
    <cellStyle name="Normal 37 2 4 3" xfId="15655" xr:uid="{00000000-0005-0000-0000-0000AC410000}"/>
    <cellStyle name="Normal 37 2 5" xfId="7234" xr:uid="{00000000-0005-0000-0000-0000AD410000}"/>
    <cellStyle name="Normal 37 2 6" xfId="15656" xr:uid="{00000000-0005-0000-0000-0000AE410000}"/>
    <cellStyle name="Normal 37 2 7" xfId="15657" xr:uid="{00000000-0005-0000-0000-0000AF410000}"/>
    <cellStyle name="Normal 37 2 8" xfId="15658" xr:uid="{00000000-0005-0000-0000-0000B0410000}"/>
    <cellStyle name="Normal 37 3" xfId="7235" xr:uid="{00000000-0005-0000-0000-0000B1410000}"/>
    <cellStyle name="Normal 37 3 2" xfId="7236" xr:uid="{00000000-0005-0000-0000-0000B2410000}"/>
    <cellStyle name="Normal 37 3 2 2" xfId="7237" xr:uid="{00000000-0005-0000-0000-0000B3410000}"/>
    <cellStyle name="Normal 37 3 2 2 2" xfId="7238" xr:uid="{00000000-0005-0000-0000-0000B4410000}"/>
    <cellStyle name="Normal 37 3 2 2 3" xfId="15659" xr:uid="{00000000-0005-0000-0000-0000B5410000}"/>
    <cellStyle name="Normal 37 3 2 3" xfId="7239" xr:uid="{00000000-0005-0000-0000-0000B6410000}"/>
    <cellStyle name="Normal 37 3 2 4" xfId="15660" xr:uid="{00000000-0005-0000-0000-0000B7410000}"/>
    <cellStyle name="Normal 37 3 2 5" xfId="15661" xr:uid="{00000000-0005-0000-0000-0000B8410000}"/>
    <cellStyle name="Normal 37 3 2 6" xfId="15662" xr:uid="{00000000-0005-0000-0000-0000B9410000}"/>
    <cellStyle name="Normal 37 3 3" xfId="7240" xr:uid="{00000000-0005-0000-0000-0000BA410000}"/>
    <cellStyle name="Normal 37 3 3 2" xfId="7241" xr:uid="{00000000-0005-0000-0000-0000BB410000}"/>
    <cellStyle name="Normal 37 3 3 3" xfId="15663" xr:uid="{00000000-0005-0000-0000-0000BC410000}"/>
    <cellStyle name="Normal 37 3 4" xfId="7242" xr:uid="{00000000-0005-0000-0000-0000BD410000}"/>
    <cellStyle name="Normal 37 3 5" xfId="15664" xr:uid="{00000000-0005-0000-0000-0000BE410000}"/>
    <cellStyle name="Normal 37 3 6" xfId="15665" xr:uid="{00000000-0005-0000-0000-0000BF410000}"/>
    <cellStyle name="Normal 37 3 7" xfId="15666" xr:uid="{00000000-0005-0000-0000-0000C0410000}"/>
    <cellStyle name="Normal 37 4" xfId="7243" xr:uid="{00000000-0005-0000-0000-0000C1410000}"/>
    <cellStyle name="Normal 37 4 2" xfId="7244" xr:uid="{00000000-0005-0000-0000-0000C2410000}"/>
    <cellStyle name="Normal 37 4 2 2" xfId="7245" xr:uid="{00000000-0005-0000-0000-0000C3410000}"/>
    <cellStyle name="Normal 37 4 2 2 2" xfId="7246" xr:uid="{00000000-0005-0000-0000-0000C4410000}"/>
    <cellStyle name="Normal 37 4 2 2 3" xfId="15667" xr:uid="{00000000-0005-0000-0000-0000C5410000}"/>
    <cellStyle name="Normal 37 4 2 3" xfId="7247" xr:uid="{00000000-0005-0000-0000-0000C6410000}"/>
    <cellStyle name="Normal 37 4 2 4" xfId="15668" xr:uid="{00000000-0005-0000-0000-0000C7410000}"/>
    <cellStyle name="Normal 37 4 2 5" xfId="15669" xr:uid="{00000000-0005-0000-0000-0000C8410000}"/>
    <cellStyle name="Normal 37 4 2 6" xfId="15670" xr:uid="{00000000-0005-0000-0000-0000C9410000}"/>
    <cellStyle name="Normal 37 4 3" xfId="7248" xr:uid="{00000000-0005-0000-0000-0000CA410000}"/>
    <cellStyle name="Normal 37 4 3 2" xfId="7249" xr:uid="{00000000-0005-0000-0000-0000CB410000}"/>
    <cellStyle name="Normal 37 4 3 3" xfId="15671" xr:uid="{00000000-0005-0000-0000-0000CC410000}"/>
    <cellStyle name="Normal 37 4 4" xfId="7250" xr:uid="{00000000-0005-0000-0000-0000CD410000}"/>
    <cellStyle name="Normal 37 4 5" xfId="15672" xr:uid="{00000000-0005-0000-0000-0000CE410000}"/>
    <cellStyle name="Normal 37 4 6" xfId="15673" xr:uid="{00000000-0005-0000-0000-0000CF410000}"/>
    <cellStyle name="Normal 37 4 7" xfId="15674" xr:uid="{00000000-0005-0000-0000-0000D0410000}"/>
    <cellStyle name="Normal 37 5" xfId="15675" xr:uid="{00000000-0005-0000-0000-0000D1410000}"/>
    <cellStyle name="Normal 37 5 2" xfId="15676" xr:uid="{00000000-0005-0000-0000-0000D2410000}"/>
    <cellStyle name="Normal 37 6" xfId="15677" xr:uid="{00000000-0005-0000-0000-0000D3410000}"/>
    <cellStyle name="Normal 37 7" xfId="15678" xr:uid="{00000000-0005-0000-0000-0000D4410000}"/>
    <cellStyle name="Normal 38" xfId="7251" xr:uid="{00000000-0005-0000-0000-0000D5410000}"/>
    <cellStyle name="Normal 38 2" xfId="7252" xr:uid="{00000000-0005-0000-0000-0000D6410000}"/>
    <cellStyle name="Normal 38 2 2" xfId="7253" xr:uid="{00000000-0005-0000-0000-0000D7410000}"/>
    <cellStyle name="Normal 38 2 2 2" xfId="7254" xr:uid="{00000000-0005-0000-0000-0000D8410000}"/>
    <cellStyle name="Normal 38 2 2 2 2" xfId="7255" xr:uid="{00000000-0005-0000-0000-0000D9410000}"/>
    <cellStyle name="Normal 38 2 2 2 2 2" xfId="7256" xr:uid="{00000000-0005-0000-0000-0000DA410000}"/>
    <cellStyle name="Normal 38 2 2 2 2 3" xfId="15679" xr:uid="{00000000-0005-0000-0000-0000DB410000}"/>
    <cellStyle name="Normal 38 2 2 2 3" xfId="7257" xr:uid="{00000000-0005-0000-0000-0000DC410000}"/>
    <cellStyle name="Normal 38 2 2 2 4" xfId="15680" xr:uid="{00000000-0005-0000-0000-0000DD410000}"/>
    <cellStyle name="Normal 38 2 2 2 5" xfId="15681" xr:uid="{00000000-0005-0000-0000-0000DE410000}"/>
    <cellStyle name="Normal 38 2 2 2 6" xfId="15682" xr:uid="{00000000-0005-0000-0000-0000DF410000}"/>
    <cellStyle name="Normal 38 2 2 3" xfId="7258" xr:uid="{00000000-0005-0000-0000-0000E0410000}"/>
    <cellStyle name="Normal 38 2 2 3 2" xfId="7259" xr:uid="{00000000-0005-0000-0000-0000E1410000}"/>
    <cellStyle name="Normal 38 2 2 3 3" xfId="15683" xr:uid="{00000000-0005-0000-0000-0000E2410000}"/>
    <cellStyle name="Normal 38 2 2 4" xfId="7260" xr:uid="{00000000-0005-0000-0000-0000E3410000}"/>
    <cellStyle name="Normal 38 2 2 5" xfId="15684" xr:uid="{00000000-0005-0000-0000-0000E4410000}"/>
    <cellStyle name="Normal 38 2 2 6" xfId="15685" xr:uid="{00000000-0005-0000-0000-0000E5410000}"/>
    <cellStyle name="Normal 38 2 2 7" xfId="15686" xr:uid="{00000000-0005-0000-0000-0000E6410000}"/>
    <cellStyle name="Normal 38 2 3" xfId="7261" xr:uid="{00000000-0005-0000-0000-0000E7410000}"/>
    <cellStyle name="Normal 38 2 3 2" xfId="7262" xr:uid="{00000000-0005-0000-0000-0000E8410000}"/>
    <cellStyle name="Normal 38 2 3 2 2" xfId="7263" xr:uid="{00000000-0005-0000-0000-0000E9410000}"/>
    <cellStyle name="Normal 38 2 3 2 3" xfId="15687" xr:uid="{00000000-0005-0000-0000-0000EA410000}"/>
    <cellStyle name="Normal 38 2 3 3" xfId="7264" xr:uid="{00000000-0005-0000-0000-0000EB410000}"/>
    <cellStyle name="Normal 38 2 3 4" xfId="15688" xr:uid="{00000000-0005-0000-0000-0000EC410000}"/>
    <cellStyle name="Normal 38 2 3 5" xfId="15689" xr:uid="{00000000-0005-0000-0000-0000ED410000}"/>
    <cellStyle name="Normal 38 2 3 6" xfId="15690" xr:uid="{00000000-0005-0000-0000-0000EE410000}"/>
    <cellStyle name="Normal 38 2 4" xfId="7265" xr:uid="{00000000-0005-0000-0000-0000EF410000}"/>
    <cellStyle name="Normal 38 2 4 2" xfId="7266" xr:uid="{00000000-0005-0000-0000-0000F0410000}"/>
    <cellStyle name="Normal 38 2 4 3" xfId="15691" xr:uid="{00000000-0005-0000-0000-0000F1410000}"/>
    <cellStyle name="Normal 38 2 5" xfId="7267" xr:uid="{00000000-0005-0000-0000-0000F2410000}"/>
    <cellStyle name="Normal 38 2 6" xfId="15692" xr:uid="{00000000-0005-0000-0000-0000F3410000}"/>
    <cellStyle name="Normal 38 2 7" xfId="15693" xr:uid="{00000000-0005-0000-0000-0000F4410000}"/>
    <cellStyle name="Normal 38 2 8" xfId="15694" xr:uid="{00000000-0005-0000-0000-0000F5410000}"/>
    <cellStyle name="Normal 38 3" xfId="7268" xr:uid="{00000000-0005-0000-0000-0000F6410000}"/>
    <cellStyle name="Normal 38 3 2" xfId="7269" xr:uid="{00000000-0005-0000-0000-0000F7410000}"/>
    <cellStyle name="Normal 38 3 2 2" xfId="7270" xr:uid="{00000000-0005-0000-0000-0000F8410000}"/>
    <cellStyle name="Normal 38 3 2 2 2" xfId="7271" xr:uid="{00000000-0005-0000-0000-0000F9410000}"/>
    <cellStyle name="Normal 38 3 2 2 3" xfId="15695" xr:uid="{00000000-0005-0000-0000-0000FA410000}"/>
    <cellStyle name="Normal 38 3 2 3" xfId="7272" xr:uid="{00000000-0005-0000-0000-0000FB410000}"/>
    <cellStyle name="Normal 38 3 2 4" xfId="15696" xr:uid="{00000000-0005-0000-0000-0000FC410000}"/>
    <cellStyle name="Normal 38 3 2 5" xfId="15697" xr:uid="{00000000-0005-0000-0000-0000FD410000}"/>
    <cellStyle name="Normal 38 3 2 6" xfId="15698" xr:uid="{00000000-0005-0000-0000-0000FE410000}"/>
    <cellStyle name="Normal 38 3 3" xfId="7273" xr:uid="{00000000-0005-0000-0000-0000FF410000}"/>
    <cellStyle name="Normal 38 3 3 2" xfId="7274" xr:uid="{00000000-0005-0000-0000-000000420000}"/>
    <cellStyle name="Normal 38 3 3 3" xfId="15699" xr:uid="{00000000-0005-0000-0000-000001420000}"/>
    <cellStyle name="Normal 38 3 4" xfId="7275" xr:uid="{00000000-0005-0000-0000-000002420000}"/>
    <cellStyle name="Normal 38 3 5" xfId="15700" xr:uid="{00000000-0005-0000-0000-000003420000}"/>
    <cellStyle name="Normal 38 3 6" xfId="15701" xr:uid="{00000000-0005-0000-0000-000004420000}"/>
    <cellStyle name="Normal 38 3 7" xfId="15702" xr:uid="{00000000-0005-0000-0000-000005420000}"/>
    <cellStyle name="Normal 38 4" xfId="7276" xr:uid="{00000000-0005-0000-0000-000006420000}"/>
    <cellStyle name="Normal 38 4 2" xfId="7277" xr:uid="{00000000-0005-0000-0000-000007420000}"/>
    <cellStyle name="Normal 38 4 2 2" xfId="7278" xr:uid="{00000000-0005-0000-0000-000008420000}"/>
    <cellStyle name="Normal 38 4 2 2 2" xfId="7279" xr:uid="{00000000-0005-0000-0000-000009420000}"/>
    <cellStyle name="Normal 38 4 2 2 3" xfId="15703" xr:uid="{00000000-0005-0000-0000-00000A420000}"/>
    <cellStyle name="Normal 38 4 2 3" xfId="7280" xr:uid="{00000000-0005-0000-0000-00000B420000}"/>
    <cellStyle name="Normal 38 4 2 4" xfId="15704" xr:uid="{00000000-0005-0000-0000-00000C420000}"/>
    <cellStyle name="Normal 38 4 2 5" xfId="15705" xr:uid="{00000000-0005-0000-0000-00000D420000}"/>
    <cellStyle name="Normal 38 4 2 6" xfId="15706" xr:uid="{00000000-0005-0000-0000-00000E420000}"/>
    <cellStyle name="Normal 38 4 3" xfId="7281" xr:uid="{00000000-0005-0000-0000-00000F420000}"/>
    <cellStyle name="Normal 38 4 3 2" xfId="7282" xr:uid="{00000000-0005-0000-0000-000010420000}"/>
    <cellStyle name="Normal 38 4 3 3" xfId="15707" xr:uid="{00000000-0005-0000-0000-000011420000}"/>
    <cellStyle name="Normal 38 4 4" xfId="7283" xr:uid="{00000000-0005-0000-0000-000012420000}"/>
    <cellStyle name="Normal 38 4 5" xfId="15708" xr:uid="{00000000-0005-0000-0000-000013420000}"/>
    <cellStyle name="Normal 38 4 6" xfId="15709" xr:uid="{00000000-0005-0000-0000-000014420000}"/>
    <cellStyle name="Normal 38 4 7" xfId="15710" xr:uid="{00000000-0005-0000-0000-000015420000}"/>
    <cellStyle name="Normal 38 5" xfId="15711" xr:uid="{00000000-0005-0000-0000-000016420000}"/>
    <cellStyle name="Normal 38 5 2" xfId="15712" xr:uid="{00000000-0005-0000-0000-000017420000}"/>
    <cellStyle name="Normal 38 6" xfId="15713" xr:uid="{00000000-0005-0000-0000-000018420000}"/>
    <cellStyle name="Normal 38 7" xfId="15714" xr:uid="{00000000-0005-0000-0000-000019420000}"/>
    <cellStyle name="Normal 39" xfId="7284" xr:uid="{00000000-0005-0000-0000-00001A420000}"/>
    <cellStyle name="Normal 39 2" xfId="7285" xr:uid="{00000000-0005-0000-0000-00001B420000}"/>
    <cellStyle name="Normal 39 2 2" xfId="7286" xr:uid="{00000000-0005-0000-0000-00001C420000}"/>
    <cellStyle name="Normal 39 2 2 2" xfId="7287" xr:uid="{00000000-0005-0000-0000-00001D420000}"/>
    <cellStyle name="Normal 39 2 2 2 2" xfId="7288" xr:uid="{00000000-0005-0000-0000-00001E420000}"/>
    <cellStyle name="Normal 39 2 2 2 2 2" xfId="7289" xr:uid="{00000000-0005-0000-0000-00001F420000}"/>
    <cellStyle name="Normal 39 2 2 2 2 3" xfId="15715" xr:uid="{00000000-0005-0000-0000-000020420000}"/>
    <cellStyle name="Normal 39 2 2 2 3" xfId="7290" xr:uid="{00000000-0005-0000-0000-000021420000}"/>
    <cellStyle name="Normal 39 2 2 2 4" xfId="15716" xr:uid="{00000000-0005-0000-0000-000022420000}"/>
    <cellStyle name="Normal 39 2 2 2 5" xfId="15717" xr:uid="{00000000-0005-0000-0000-000023420000}"/>
    <cellStyle name="Normal 39 2 2 2 6" xfId="15718" xr:uid="{00000000-0005-0000-0000-000024420000}"/>
    <cellStyle name="Normal 39 2 2 3" xfId="7291" xr:uid="{00000000-0005-0000-0000-000025420000}"/>
    <cellStyle name="Normal 39 2 2 3 2" xfId="7292" xr:uid="{00000000-0005-0000-0000-000026420000}"/>
    <cellStyle name="Normal 39 2 2 3 3" xfId="15719" xr:uid="{00000000-0005-0000-0000-000027420000}"/>
    <cellStyle name="Normal 39 2 2 4" xfId="7293" xr:uid="{00000000-0005-0000-0000-000028420000}"/>
    <cellStyle name="Normal 39 2 2 5" xfId="15720" xr:uid="{00000000-0005-0000-0000-000029420000}"/>
    <cellStyle name="Normal 39 2 2 6" xfId="15721" xr:uid="{00000000-0005-0000-0000-00002A420000}"/>
    <cellStyle name="Normal 39 2 2 7" xfId="15722" xr:uid="{00000000-0005-0000-0000-00002B420000}"/>
    <cellStyle name="Normal 39 2 3" xfId="7294" xr:uid="{00000000-0005-0000-0000-00002C420000}"/>
    <cellStyle name="Normal 39 2 3 2" xfId="7295" xr:uid="{00000000-0005-0000-0000-00002D420000}"/>
    <cellStyle name="Normal 39 2 3 2 2" xfId="7296" xr:uid="{00000000-0005-0000-0000-00002E420000}"/>
    <cellStyle name="Normal 39 2 3 2 3" xfId="15723" xr:uid="{00000000-0005-0000-0000-00002F420000}"/>
    <cellStyle name="Normal 39 2 3 3" xfId="7297" xr:uid="{00000000-0005-0000-0000-000030420000}"/>
    <cellStyle name="Normal 39 2 3 4" xfId="15724" xr:uid="{00000000-0005-0000-0000-000031420000}"/>
    <cellStyle name="Normal 39 2 3 5" xfId="15725" xr:uid="{00000000-0005-0000-0000-000032420000}"/>
    <cellStyle name="Normal 39 2 3 6" xfId="15726" xr:uid="{00000000-0005-0000-0000-000033420000}"/>
    <cellStyle name="Normal 39 2 4" xfId="7298" xr:uid="{00000000-0005-0000-0000-000034420000}"/>
    <cellStyle name="Normal 39 2 4 2" xfId="7299" xr:uid="{00000000-0005-0000-0000-000035420000}"/>
    <cellStyle name="Normal 39 2 4 3" xfId="15727" xr:uid="{00000000-0005-0000-0000-000036420000}"/>
    <cellStyle name="Normal 39 2 5" xfId="7300" xr:uid="{00000000-0005-0000-0000-000037420000}"/>
    <cellStyle name="Normal 39 2 6" xfId="15728" xr:uid="{00000000-0005-0000-0000-000038420000}"/>
    <cellStyle name="Normal 39 2 7" xfId="15729" xr:uid="{00000000-0005-0000-0000-000039420000}"/>
    <cellStyle name="Normal 39 2 8" xfId="15730" xr:uid="{00000000-0005-0000-0000-00003A420000}"/>
    <cellStyle name="Normal 39 3" xfId="7301" xr:uid="{00000000-0005-0000-0000-00003B420000}"/>
    <cellStyle name="Normal 39 3 2" xfId="7302" xr:uid="{00000000-0005-0000-0000-00003C420000}"/>
    <cellStyle name="Normal 39 3 2 2" xfId="7303" xr:uid="{00000000-0005-0000-0000-00003D420000}"/>
    <cellStyle name="Normal 39 3 2 2 2" xfId="7304" xr:uid="{00000000-0005-0000-0000-00003E420000}"/>
    <cellStyle name="Normal 39 3 2 2 3" xfId="15731" xr:uid="{00000000-0005-0000-0000-00003F420000}"/>
    <cellStyle name="Normal 39 3 2 3" xfId="7305" xr:uid="{00000000-0005-0000-0000-000040420000}"/>
    <cellStyle name="Normal 39 3 2 4" xfId="15732" xr:uid="{00000000-0005-0000-0000-000041420000}"/>
    <cellStyle name="Normal 39 3 2 5" xfId="15733" xr:uid="{00000000-0005-0000-0000-000042420000}"/>
    <cellStyle name="Normal 39 3 2 6" xfId="15734" xr:uid="{00000000-0005-0000-0000-000043420000}"/>
    <cellStyle name="Normal 39 3 3" xfId="7306" xr:uid="{00000000-0005-0000-0000-000044420000}"/>
    <cellStyle name="Normal 39 3 3 2" xfId="7307" xr:uid="{00000000-0005-0000-0000-000045420000}"/>
    <cellStyle name="Normal 39 3 3 3" xfId="15735" xr:uid="{00000000-0005-0000-0000-000046420000}"/>
    <cellStyle name="Normal 39 3 4" xfId="7308" xr:uid="{00000000-0005-0000-0000-000047420000}"/>
    <cellStyle name="Normal 39 3 5" xfId="15736" xr:uid="{00000000-0005-0000-0000-000048420000}"/>
    <cellStyle name="Normal 39 3 6" xfId="15737" xr:uid="{00000000-0005-0000-0000-000049420000}"/>
    <cellStyle name="Normal 39 3 7" xfId="15738" xr:uid="{00000000-0005-0000-0000-00004A420000}"/>
    <cellStyle name="Normal 39 4" xfId="7309" xr:uid="{00000000-0005-0000-0000-00004B420000}"/>
    <cellStyle name="Normal 39 4 2" xfId="7310" xr:uid="{00000000-0005-0000-0000-00004C420000}"/>
    <cellStyle name="Normal 39 4 2 2" xfId="7311" xr:uid="{00000000-0005-0000-0000-00004D420000}"/>
    <cellStyle name="Normal 39 4 2 2 2" xfId="7312" xr:uid="{00000000-0005-0000-0000-00004E420000}"/>
    <cellStyle name="Normal 39 4 2 2 3" xfId="15739" xr:uid="{00000000-0005-0000-0000-00004F420000}"/>
    <cellStyle name="Normal 39 4 2 3" xfId="7313" xr:uid="{00000000-0005-0000-0000-000050420000}"/>
    <cellStyle name="Normal 39 4 2 4" xfId="15740" xr:uid="{00000000-0005-0000-0000-000051420000}"/>
    <cellStyle name="Normal 39 4 2 5" xfId="15741" xr:uid="{00000000-0005-0000-0000-000052420000}"/>
    <cellStyle name="Normal 39 4 2 6" xfId="15742" xr:uid="{00000000-0005-0000-0000-000053420000}"/>
    <cellStyle name="Normal 39 4 3" xfId="7314" xr:uid="{00000000-0005-0000-0000-000054420000}"/>
    <cellStyle name="Normal 39 4 3 2" xfId="7315" xr:uid="{00000000-0005-0000-0000-000055420000}"/>
    <cellStyle name="Normal 39 4 3 3" xfId="15743" xr:uid="{00000000-0005-0000-0000-000056420000}"/>
    <cellStyle name="Normal 39 4 4" xfId="7316" xr:uid="{00000000-0005-0000-0000-000057420000}"/>
    <cellStyle name="Normal 39 4 5" xfId="15744" xr:uid="{00000000-0005-0000-0000-000058420000}"/>
    <cellStyle name="Normal 39 4 6" xfId="15745" xr:uid="{00000000-0005-0000-0000-000059420000}"/>
    <cellStyle name="Normal 39 4 7" xfId="15746" xr:uid="{00000000-0005-0000-0000-00005A420000}"/>
    <cellStyle name="Normal 39 5" xfId="15747" xr:uid="{00000000-0005-0000-0000-00005B420000}"/>
    <cellStyle name="Normal 39 5 2" xfId="15748" xr:uid="{00000000-0005-0000-0000-00005C420000}"/>
    <cellStyle name="Normal 39 6" xfId="15749" xr:uid="{00000000-0005-0000-0000-00005D420000}"/>
    <cellStyle name="Normal 39 7" xfId="15750" xr:uid="{00000000-0005-0000-0000-00005E420000}"/>
    <cellStyle name="Normal 4" xfId="7317" xr:uid="{00000000-0005-0000-0000-00005F420000}"/>
    <cellStyle name="Normal 4 10" xfId="7318" xr:uid="{00000000-0005-0000-0000-000060420000}"/>
    <cellStyle name="Normal 4 10 2" xfId="7319" xr:uid="{00000000-0005-0000-0000-000061420000}"/>
    <cellStyle name="Normal 4 10 2 2" xfId="7320" xr:uid="{00000000-0005-0000-0000-000062420000}"/>
    <cellStyle name="Normal 4 10 2 3" xfId="15751" xr:uid="{00000000-0005-0000-0000-000063420000}"/>
    <cellStyle name="Normal 4 10 3" xfId="7321" xr:uid="{00000000-0005-0000-0000-000064420000}"/>
    <cellStyle name="Normal 4 10 4" xfId="15752" xr:uid="{00000000-0005-0000-0000-000065420000}"/>
    <cellStyle name="Normal 4 10 5" xfId="15753" xr:uid="{00000000-0005-0000-0000-000066420000}"/>
    <cellStyle name="Normal 4 10 6" xfId="15754" xr:uid="{00000000-0005-0000-0000-000067420000}"/>
    <cellStyle name="Normal 4 11" xfId="7322" xr:uid="{00000000-0005-0000-0000-000068420000}"/>
    <cellStyle name="Normal 4 11 2" xfId="7323" xr:uid="{00000000-0005-0000-0000-000069420000}"/>
    <cellStyle name="Normal 4 11 2 2" xfId="7324" xr:uid="{00000000-0005-0000-0000-00006A420000}"/>
    <cellStyle name="Normal 4 11 2 3" xfId="15755" xr:uid="{00000000-0005-0000-0000-00006B420000}"/>
    <cellStyle name="Normal 4 11 3" xfId="7325" xr:uid="{00000000-0005-0000-0000-00006C420000}"/>
    <cellStyle name="Normal 4 11 4" xfId="15756" xr:uid="{00000000-0005-0000-0000-00006D420000}"/>
    <cellStyle name="Normal 4 11 5" xfId="15757" xr:uid="{00000000-0005-0000-0000-00006E420000}"/>
    <cellStyle name="Normal 4 11 6" xfId="15758" xr:uid="{00000000-0005-0000-0000-00006F420000}"/>
    <cellStyle name="Normal 4 12" xfId="7326" xr:uid="{00000000-0005-0000-0000-000070420000}"/>
    <cellStyle name="Normal 4 13" xfId="7327" xr:uid="{00000000-0005-0000-0000-000071420000}"/>
    <cellStyle name="Normal 4 13 2" xfId="7328" xr:uid="{00000000-0005-0000-0000-000072420000}"/>
    <cellStyle name="Normal 4 13 2 2" xfId="7329" xr:uid="{00000000-0005-0000-0000-000073420000}"/>
    <cellStyle name="Normal 4 13 2 2 2" xfId="7330" xr:uid="{00000000-0005-0000-0000-000074420000}"/>
    <cellStyle name="Normal 4 13 2 2 2 2" xfId="7331" xr:uid="{00000000-0005-0000-0000-000075420000}"/>
    <cellStyle name="Normal 4 13 2 2 3" xfId="7332" xr:uid="{00000000-0005-0000-0000-000076420000}"/>
    <cellStyle name="Normal 4 13 2 2 3 2" xfId="7333" xr:uid="{00000000-0005-0000-0000-000077420000}"/>
    <cellStyle name="Normal 4 13 2 2 4" xfId="7334" xr:uid="{00000000-0005-0000-0000-000078420000}"/>
    <cellStyle name="Normal 4 13 2 3" xfId="7335" xr:uid="{00000000-0005-0000-0000-000079420000}"/>
    <cellStyle name="Normal 4 13 2 3 2" xfId="7336" xr:uid="{00000000-0005-0000-0000-00007A420000}"/>
    <cellStyle name="Normal 4 13 2 4" xfId="7337" xr:uid="{00000000-0005-0000-0000-00007B420000}"/>
    <cellStyle name="Normal 4 13 2 5" xfId="15759" xr:uid="{00000000-0005-0000-0000-00007C420000}"/>
    <cellStyle name="Normal 4 13 3" xfId="7338" xr:uid="{00000000-0005-0000-0000-00007D420000}"/>
    <cellStyle name="Normal 4 13 3 2" xfId="7339" xr:uid="{00000000-0005-0000-0000-00007E420000}"/>
    <cellStyle name="Normal 4 13 3 3" xfId="15760" xr:uid="{00000000-0005-0000-0000-00007F420000}"/>
    <cellStyle name="Normal 4 13 4" xfId="7340" xr:uid="{00000000-0005-0000-0000-000080420000}"/>
    <cellStyle name="Normal 4 13 5" xfId="7341" xr:uid="{00000000-0005-0000-0000-000081420000}"/>
    <cellStyle name="Normal 4 13 6" xfId="7342" xr:uid="{00000000-0005-0000-0000-000082420000}"/>
    <cellStyle name="Normal 4 13 7" xfId="15761" xr:uid="{00000000-0005-0000-0000-000083420000}"/>
    <cellStyle name="Normal 4 13 8" xfId="15762" xr:uid="{00000000-0005-0000-0000-000084420000}"/>
    <cellStyle name="Normal 4 13 9" xfId="15763" xr:uid="{00000000-0005-0000-0000-000085420000}"/>
    <cellStyle name="Normal 4 14" xfId="7343" xr:uid="{00000000-0005-0000-0000-000086420000}"/>
    <cellStyle name="Normal 4 14 2" xfId="15764" xr:uid="{00000000-0005-0000-0000-000087420000}"/>
    <cellStyle name="Normal 4 15" xfId="7344" xr:uid="{00000000-0005-0000-0000-000088420000}"/>
    <cellStyle name="Normal 4 16" xfId="7345" xr:uid="{00000000-0005-0000-0000-000089420000}"/>
    <cellStyle name="Normal 4 17" xfId="7346" xr:uid="{00000000-0005-0000-0000-00008A420000}"/>
    <cellStyle name="Normal 4 18" xfId="7347" xr:uid="{00000000-0005-0000-0000-00008B420000}"/>
    <cellStyle name="Normal 4 19" xfId="7348" xr:uid="{00000000-0005-0000-0000-00008C420000}"/>
    <cellStyle name="Normal 4 2" xfId="7349" xr:uid="{00000000-0005-0000-0000-00008D420000}"/>
    <cellStyle name="Normal 4 2 10" xfId="15765" xr:uid="{00000000-0005-0000-0000-00008E420000}"/>
    <cellStyle name="Normal 4 2 11" xfId="15766" xr:uid="{00000000-0005-0000-0000-00008F420000}"/>
    <cellStyle name="Normal 4 2 2" xfId="7350" xr:uid="{00000000-0005-0000-0000-000090420000}"/>
    <cellStyle name="Normal 4 2 2 2" xfId="7351" xr:uid="{00000000-0005-0000-0000-000091420000}"/>
    <cellStyle name="Normal 4 2 2 2 2" xfId="7352" xr:uid="{00000000-0005-0000-0000-000092420000}"/>
    <cellStyle name="Normal 4 2 2 2 2 2" xfId="7353" xr:uid="{00000000-0005-0000-0000-000093420000}"/>
    <cellStyle name="Normal 4 2 2 2 2 2 2" xfId="7354" xr:uid="{00000000-0005-0000-0000-000094420000}"/>
    <cellStyle name="Normal 4 2 2 2 2 2 2 2" xfId="7355" xr:uid="{00000000-0005-0000-0000-000095420000}"/>
    <cellStyle name="Normal 4 2 2 2 2 2 2 3" xfId="15767" xr:uid="{00000000-0005-0000-0000-000096420000}"/>
    <cellStyle name="Normal 4 2 2 2 2 2 3" xfId="7356" xr:uid="{00000000-0005-0000-0000-000097420000}"/>
    <cellStyle name="Normal 4 2 2 2 2 2 4" xfId="15768" xr:uid="{00000000-0005-0000-0000-000098420000}"/>
    <cellStyle name="Normal 4 2 2 2 2 2 5" xfId="15769" xr:uid="{00000000-0005-0000-0000-000099420000}"/>
    <cellStyle name="Normal 4 2 2 2 2 2 6" xfId="15770" xr:uid="{00000000-0005-0000-0000-00009A420000}"/>
    <cellStyle name="Normal 4 2 2 2 2 3" xfId="7357" xr:uid="{00000000-0005-0000-0000-00009B420000}"/>
    <cellStyle name="Normal 4 2 2 2 2 3 2" xfId="7358" xr:uid="{00000000-0005-0000-0000-00009C420000}"/>
    <cellStyle name="Normal 4 2 2 2 2 3 3" xfId="15771" xr:uid="{00000000-0005-0000-0000-00009D420000}"/>
    <cellStyle name="Normal 4 2 2 2 2 4" xfId="7359" xr:uid="{00000000-0005-0000-0000-00009E420000}"/>
    <cellStyle name="Normal 4 2 2 2 2 5" xfId="15772" xr:uid="{00000000-0005-0000-0000-00009F420000}"/>
    <cellStyle name="Normal 4 2 2 2 2 6" xfId="15773" xr:uid="{00000000-0005-0000-0000-0000A0420000}"/>
    <cellStyle name="Normal 4 2 2 2 2 7" xfId="15774" xr:uid="{00000000-0005-0000-0000-0000A1420000}"/>
    <cellStyle name="Normal 4 2 2 2 3" xfId="7360" xr:uid="{00000000-0005-0000-0000-0000A2420000}"/>
    <cellStyle name="Normal 4 2 2 2 3 2" xfId="7361" xr:uid="{00000000-0005-0000-0000-0000A3420000}"/>
    <cellStyle name="Normal 4 2 2 2 3 2 2" xfId="7362" xr:uid="{00000000-0005-0000-0000-0000A4420000}"/>
    <cellStyle name="Normal 4 2 2 2 3 2 3" xfId="15775" xr:uid="{00000000-0005-0000-0000-0000A5420000}"/>
    <cellStyle name="Normal 4 2 2 2 3 3" xfId="7363" xr:uid="{00000000-0005-0000-0000-0000A6420000}"/>
    <cellStyle name="Normal 4 2 2 2 3 4" xfId="15776" xr:uid="{00000000-0005-0000-0000-0000A7420000}"/>
    <cellStyle name="Normal 4 2 2 2 3 5" xfId="15777" xr:uid="{00000000-0005-0000-0000-0000A8420000}"/>
    <cellStyle name="Normal 4 2 2 2 3 6" xfId="15778" xr:uid="{00000000-0005-0000-0000-0000A9420000}"/>
    <cellStyle name="Normal 4 2 2 2 4" xfId="7364" xr:uid="{00000000-0005-0000-0000-0000AA420000}"/>
    <cellStyle name="Normal 4 2 2 2 4 2" xfId="7365" xr:uid="{00000000-0005-0000-0000-0000AB420000}"/>
    <cellStyle name="Normal 4 2 2 2 4 3" xfId="15779" xr:uid="{00000000-0005-0000-0000-0000AC420000}"/>
    <cellStyle name="Normal 4 2 2 2 5" xfId="7366" xr:uid="{00000000-0005-0000-0000-0000AD420000}"/>
    <cellStyle name="Normal 4 2 2 2 6" xfId="15780" xr:uid="{00000000-0005-0000-0000-0000AE420000}"/>
    <cellStyle name="Normal 4 2 2 2 7" xfId="15781" xr:uid="{00000000-0005-0000-0000-0000AF420000}"/>
    <cellStyle name="Normal 4 2 2 2 8" xfId="15782" xr:uid="{00000000-0005-0000-0000-0000B0420000}"/>
    <cellStyle name="Normal 4 2 2 3" xfId="7367" xr:uid="{00000000-0005-0000-0000-0000B1420000}"/>
    <cellStyle name="Normal 4 2 2 3 2" xfId="7368" xr:uid="{00000000-0005-0000-0000-0000B2420000}"/>
    <cellStyle name="Normal 4 2 2 3 2 2" xfId="7369" xr:uid="{00000000-0005-0000-0000-0000B3420000}"/>
    <cellStyle name="Normal 4 2 2 3 2 2 2" xfId="7370" xr:uid="{00000000-0005-0000-0000-0000B4420000}"/>
    <cellStyle name="Normal 4 2 2 3 2 2 3" xfId="15783" xr:uid="{00000000-0005-0000-0000-0000B5420000}"/>
    <cellStyle name="Normal 4 2 2 3 2 3" xfId="7371" xr:uid="{00000000-0005-0000-0000-0000B6420000}"/>
    <cellStyle name="Normal 4 2 2 3 2 4" xfId="15784" xr:uid="{00000000-0005-0000-0000-0000B7420000}"/>
    <cellStyle name="Normal 4 2 2 3 2 5" xfId="15785" xr:uid="{00000000-0005-0000-0000-0000B8420000}"/>
    <cellStyle name="Normal 4 2 2 3 2 6" xfId="15786" xr:uid="{00000000-0005-0000-0000-0000B9420000}"/>
    <cellStyle name="Normal 4 2 2 3 3" xfId="7372" xr:uid="{00000000-0005-0000-0000-0000BA420000}"/>
    <cellStyle name="Normal 4 2 2 3 3 2" xfId="7373" xr:uid="{00000000-0005-0000-0000-0000BB420000}"/>
    <cellStyle name="Normal 4 2 2 3 3 3" xfId="15787" xr:uid="{00000000-0005-0000-0000-0000BC420000}"/>
    <cellStyle name="Normal 4 2 2 3 4" xfId="7374" xr:uid="{00000000-0005-0000-0000-0000BD420000}"/>
    <cellStyle name="Normal 4 2 2 3 5" xfId="15788" xr:uid="{00000000-0005-0000-0000-0000BE420000}"/>
    <cellStyle name="Normal 4 2 2 3 6" xfId="15789" xr:uid="{00000000-0005-0000-0000-0000BF420000}"/>
    <cellStyle name="Normal 4 2 2 3 7" xfId="15790" xr:uid="{00000000-0005-0000-0000-0000C0420000}"/>
    <cellStyle name="Normal 4 2 2 4" xfId="7375" xr:uid="{00000000-0005-0000-0000-0000C1420000}"/>
    <cellStyle name="Normal 4 2 2 4 2" xfId="7376" xr:uid="{00000000-0005-0000-0000-0000C2420000}"/>
    <cellStyle name="Normal 4 2 2 4 2 2" xfId="7377" xr:uid="{00000000-0005-0000-0000-0000C3420000}"/>
    <cellStyle name="Normal 4 2 2 4 2 3" xfId="15791" xr:uid="{00000000-0005-0000-0000-0000C4420000}"/>
    <cellStyle name="Normal 4 2 2 4 3" xfId="7378" xr:uid="{00000000-0005-0000-0000-0000C5420000}"/>
    <cellStyle name="Normal 4 2 2 4 4" xfId="15792" xr:uid="{00000000-0005-0000-0000-0000C6420000}"/>
    <cellStyle name="Normal 4 2 2 4 5" xfId="15793" xr:uid="{00000000-0005-0000-0000-0000C7420000}"/>
    <cellStyle name="Normal 4 2 2 4 6" xfId="15794" xr:uid="{00000000-0005-0000-0000-0000C8420000}"/>
    <cellStyle name="Normal 4 2 2 5" xfId="7379" xr:uid="{00000000-0005-0000-0000-0000C9420000}"/>
    <cellStyle name="Normal 4 2 2 5 2" xfId="7380" xr:uid="{00000000-0005-0000-0000-0000CA420000}"/>
    <cellStyle name="Normal 4 2 2 5 3" xfId="15795" xr:uid="{00000000-0005-0000-0000-0000CB420000}"/>
    <cellStyle name="Normal 4 2 2 6" xfId="7381" xr:uid="{00000000-0005-0000-0000-0000CC420000}"/>
    <cellStyle name="Normal 4 2 2 7" xfId="15796" xr:uid="{00000000-0005-0000-0000-0000CD420000}"/>
    <cellStyle name="Normal 4 2 2 8" xfId="15797" xr:uid="{00000000-0005-0000-0000-0000CE420000}"/>
    <cellStyle name="Normal 4 2 2 9" xfId="15798" xr:uid="{00000000-0005-0000-0000-0000CF420000}"/>
    <cellStyle name="Normal 4 2 3" xfId="7382" xr:uid="{00000000-0005-0000-0000-0000D0420000}"/>
    <cellStyle name="Normal 4 2 3 2" xfId="7383" xr:uid="{00000000-0005-0000-0000-0000D1420000}"/>
    <cellStyle name="Normal 4 2 3 2 2" xfId="7384" xr:uid="{00000000-0005-0000-0000-0000D2420000}"/>
    <cellStyle name="Normal 4 2 3 2 2 2" xfId="7385" xr:uid="{00000000-0005-0000-0000-0000D3420000}"/>
    <cellStyle name="Normal 4 2 3 2 2 2 2" xfId="7386" xr:uid="{00000000-0005-0000-0000-0000D4420000}"/>
    <cellStyle name="Normal 4 2 3 2 2 2 3" xfId="15799" xr:uid="{00000000-0005-0000-0000-0000D5420000}"/>
    <cellStyle name="Normal 4 2 3 2 2 3" xfId="7387" xr:uid="{00000000-0005-0000-0000-0000D6420000}"/>
    <cellStyle name="Normal 4 2 3 2 2 4" xfId="15800" xr:uid="{00000000-0005-0000-0000-0000D7420000}"/>
    <cellStyle name="Normal 4 2 3 2 2 5" xfId="15801" xr:uid="{00000000-0005-0000-0000-0000D8420000}"/>
    <cellStyle name="Normal 4 2 3 2 2 6" xfId="15802" xr:uid="{00000000-0005-0000-0000-0000D9420000}"/>
    <cellStyle name="Normal 4 2 3 2 3" xfId="7388" xr:uid="{00000000-0005-0000-0000-0000DA420000}"/>
    <cellStyle name="Normal 4 2 3 2 3 2" xfId="7389" xr:uid="{00000000-0005-0000-0000-0000DB420000}"/>
    <cellStyle name="Normal 4 2 3 2 3 3" xfId="15803" xr:uid="{00000000-0005-0000-0000-0000DC420000}"/>
    <cellStyle name="Normal 4 2 3 2 4" xfId="7390" xr:uid="{00000000-0005-0000-0000-0000DD420000}"/>
    <cellStyle name="Normal 4 2 3 2 5" xfId="15804" xr:uid="{00000000-0005-0000-0000-0000DE420000}"/>
    <cellStyle name="Normal 4 2 3 2 6" xfId="15805" xr:uid="{00000000-0005-0000-0000-0000DF420000}"/>
    <cellStyle name="Normal 4 2 3 2 7" xfId="15806" xr:uid="{00000000-0005-0000-0000-0000E0420000}"/>
    <cellStyle name="Normal 4 2 3 3" xfId="7391" xr:uid="{00000000-0005-0000-0000-0000E1420000}"/>
    <cellStyle name="Normal 4 2 3 3 2" xfId="7392" xr:uid="{00000000-0005-0000-0000-0000E2420000}"/>
    <cellStyle name="Normal 4 2 3 3 2 2" xfId="7393" xr:uid="{00000000-0005-0000-0000-0000E3420000}"/>
    <cellStyle name="Normal 4 2 3 3 2 3" xfId="15807" xr:uid="{00000000-0005-0000-0000-0000E4420000}"/>
    <cellStyle name="Normal 4 2 3 3 3" xfId="7394" xr:uid="{00000000-0005-0000-0000-0000E5420000}"/>
    <cellStyle name="Normal 4 2 3 3 4" xfId="15808" xr:uid="{00000000-0005-0000-0000-0000E6420000}"/>
    <cellStyle name="Normal 4 2 3 3 5" xfId="15809" xr:uid="{00000000-0005-0000-0000-0000E7420000}"/>
    <cellStyle name="Normal 4 2 3 3 6" xfId="15810" xr:uid="{00000000-0005-0000-0000-0000E8420000}"/>
    <cellStyle name="Normal 4 2 3 4" xfId="7395" xr:uid="{00000000-0005-0000-0000-0000E9420000}"/>
    <cellStyle name="Normal 4 2 3 4 2" xfId="7396" xr:uid="{00000000-0005-0000-0000-0000EA420000}"/>
    <cellStyle name="Normal 4 2 3 4 3" xfId="15811" xr:uid="{00000000-0005-0000-0000-0000EB420000}"/>
    <cellStyle name="Normal 4 2 3 5" xfId="7397" xr:uid="{00000000-0005-0000-0000-0000EC420000}"/>
    <cellStyle name="Normal 4 2 3 6" xfId="15812" xr:uid="{00000000-0005-0000-0000-0000ED420000}"/>
    <cellStyle name="Normal 4 2 3 7" xfId="15813" xr:uid="{00000000-0005-0000-0000-0000EE420000}"/>
    <cellStyle name="Normal 4 2 3 8" xfId="15814" xr:uid="{00000000-0005-0000-0000-0000EF420000}"/>
    <cellStyle name="Normal 4 2 4" xfId="7398" xr:uid="{00000000-0005-0000-0000-0000F0420000}"/>
    <cellStyle name="Normal 4 2 5" xfId="7399" xr:uid="{00000000-0005-0000-0000-0000F1420000}"/>
    <cellStyle name="Normal 4 2 5 2" xfId="7400" xr:uid="{00000000-0005-0000-0000-0000F2420000}"/>
    <cellStyle name="Normal 4 2 5 2 2" xfId="7401" xr:uid="{00000000-0005-0000-0000-0000F3420000}"/>
    <cellStyle name="Normal 4 2 5 2 2 2" xfId="7402" xr:uid="{00000000-0005-0000-0000-0000F4420000}"/>
    <cellStyle name="Normal 4 2 5 2 2 3" xfId="15815" xr:uid="{00000000-0005-0000-0000-0000F5420000}"/>
    <cellStyle name="Normal 4 2 5 2 3" xfId="7403" xr:uid="{00000000-0005-0000-0000-0000F6420000}"/>
    <cellStyle name="Normal 4 2 5 2 4" xfId="15816" xr:uid="{00000000-0005-0000-0000-0000F7420000}"/>
    <cellStyle name="Normal 4 2 5 2 5" xfId="15817" xr:uid="{00000000-0005-0000-0000-0000F8420000}"/>
    <cellStyle name="Normal 4 2 5 2 6" xfId="15818" xr:uid="{00000000-0005-0000-0000-0000F9420000}"/>
    <cellStyle name="Normal 4 2 5 3" xfId="7404" xr:uid="{00000000-0005-0000-0000-0000FA420000}"/>
    <cellStyle name="Normal 4 2 5 3 2" xfId="7405" xr:uid="{00000000-0005-0000-0000-0000FB420000}"/>
    <cellStyle name="Normal 4 2 5 3 3" xfId="15819" xr:uid="{00000000-0005-0000-0000-0000FC420000}"/>
    <cellStyle name="Normal 4 2 5 4" xfId="7406" xr:uid="{00000000-0005-0000-0000-0000FD420000}"/>
    <cellStyle name="Normal 4 2 5 5" xfId="15820" xr:uid="{00000000-0005-0000-0000-0000FE420000}"/>
    <cellStyle name="Normal 4 2 5 6" xfId="15821" xr:uid="{00000000-0005-0000-0000-0000FF420000}"/>
    <cellStyle name="Normal 4 2 5 7" xfId="15822" xr:uid="{00000000-0005-0000-0000-000000430000}"/>
    <cellStyle name="Normal 4 2 6" xfId="7407" xr:uid="{00000000-0005-0000-0000-000001430000}"/>
    <cellStyle name="Normal 4 2 6 2" xfId="7408" xr:uid="{00000000-0005-0000-0000-000002430000}"/>
    <cellStyle name="Normal 4 2 6 2 2" xfId="7409" xr:uid="{00000000-0005-0000-0000-000003430000}"/>
    <cellStyle name="Normal 4 2 6 2 2 2" xfId="7410" xr:uid="{00000000-0005-0000-0000-000004430000}"/>
    <cellStyle name="Normal 4 2 6 2 2 3" xfId="15823" xr:uid="{00000000-0005-0000-0000-000005430000}"/>
    <cellStyle name="Normal 4 2 6 2 3" xfId="7411" xr:uid="{00000000-0005-0000-0000-000006430000}"/>
    <cellStyle name="Normal 4 2 6 2 4" xfId="15824" xr:uid="{00000000-0005-0000-0000-000007430000}"/>
    <cellStyle name="Normal 4 2 6 2 5" xfId="15825" xr:uid="{00000000-0005-0000-0000-000008430000}"/>
    <cellStyle name="Normal 4 2 6 2 6" xfId="15826" xr:uid="{00000000-0005-0000-0000-000009430000}"/>
    <cellStyle name="Normal 4 2 6 3" xfId="7412" xr:uid="{00000000-0005-0000-0000-00000A430000}"/>
    <cellStyle name="Normal 4 2 6 3 2" xfId="7413" xr:uid="{00000000-0005-0000-0000-00000B430000}"/>
    <cellStyle name="Normal 4 2 6 3 3" xfId="15827" xr:uid="{00000000-0005-0000-0000-00000C430000}"/>
    <cellStyle name="Normal 4 2 6 4" xfId="7414" xr:uid="{00000000-0005-0000-0000-00000D430000}"/>
    <cellStyle name="Normal 4 2 6 5" xfId="15828" xr:uid="{00000000-0005-0000-0000-00000E430000}"/>
    <cellStyle name="Normal 4 2 6 6" xfId="15829" xr:uid="{00000000-0005-0000-0000-00000F430000}"/>
    <cellStyle name="Normal 4 2 6 7" xfId="15830" xr:uid="{00000000-0005-0000-0000-000010430000}"/>
    <cellStyle name="Normal 4 2 7" xfId="13" xr:uid="{00000000-0005-0000-0000-000011430000}"/>
    <cellStyle name="Normal 4 2 8" xfId="7415" xr:uid="{00000000-0005-0000-0000-000012430000}"/>
    <cellStyle name="Normal 4 2 8 2" xfId="7416" xr:uid="{00000000-0005-0000-0000-000013430000}"/>
    <cellStyle name="Normal 4 2 8 2 2" xfId="7417" xr:uid="{00000000-0005-0000-0000-000014430000}"/>
    <cellStyle name="Normal 4 2 8 2 2 2" xfId="7418" xr:uid="{00000000-0005-0000-0000-000015430000}"/>
    <cellStyle name="Normal 4 2 8 2 2 3" xfId="15831" xr:uid="{00000000-0005-0000-0000-000016430000}"/>
    <cellStyle name="Normal 4 2 8 2 3" xfId="7419" xr:uid="{00000000-0005-0000-0000-000017430000}"/>
    <cellStyle name="Normal 4 2 8 2 4" xfId="15832" xr:uid="{00000000-0005-0000-0000-000018430000}"/>
    <cellStyle name="Normal 4 2 8 2 5" xfId="15833" xr:uid="{00000000-0005-0000-0000-000019430000}"/>
    <cellStyle name="Normal 4 2 8 2 6" xfId="15834" xr:uid="{00000000-0005-0000-0000-00001A430000}"/>
    <cellStyle name="Normal 4 2 8 3" xfId="7420" xr:uid="{00000000-0005-0000-0000-00001B430000}"/>
    <cellStyle name="Normal 4 2 8 3 2" xfId="7421" xr:uid="{00000000-0005-0000-0000-00001C430000}"/>
    <cellStyle name="Normal 4 2 8 3 3" xfId="15835" xr:uid="{00000000-0005-0000-0000-00001D430000}"/>
    <cellStyle name="Normal 4 2 8 4" xfId="7422" xr:uid="{00000000-0005-0000-0000-00001E430000}"/>
    <cellStyle name="Normal 4 2 8 5" xfId="15836" xr:uid="{00000000-0005-0000-0000-00001F430000}"/>
    <cellStyle name="Normal 4 2 8 6" xfId="15837" xr:uid="{00000000-0005-0000-0000-000020430000}"/>
    <cellStyle name="Normal 4 2 8 7" xfId="15838" xr:uid="{00000000-0005-0000-0000-000021430000}"/>
    <cellStyle name="Normal 4 2 9" xfId="15839" xr:uid="{00000000-0005-0000-0000-000022430000}"/>
    <cellStyle name="Normal 4 2 9 2" xfId="15840" xr:uid="{00000000-0005-0000-0000-000023430000}"/>
    <cellStyle name="Normal 4 2_CSB 13Ene10" xfId="7423" xr:uid="{00000000-0005-0000-0000-000024430000}"/>
    <cellStyle name="Normal 4 20" xfId="7424" xr:uid="{00000000-0005-0000-0000-000025430000}"/>
    <cellStyle name="Normal 4 21" xfId="7425" xr:uid="{00000000-0005-0000-0000-000026430000}"/>
    <cellStyle name="Normal 4 22" xfId="7426" xr:uid="{00000000-0005-0000-0000-000027430000}"/>
    <cellStyle name="Normal 4 23" xfId="7427" xr:uid="{00000000-0005-0000-0000-000028430000}"/>
    <cellStyle name="Normal 4 24" xfId="7428" xr:uid="{00000000-0005-0000-0000-000029430000}"/>
    <cellStyle name="Normal 4 25" xfId="7429" xr:uid="{00000000-0005-0000-0000-00002A430000}"/>
    <cellStyle name="Normal 4 26" xfId="7430" xr:uid="{00000000-0005-0000-0000-00002B430000}"/>
    <cellStyle name="Normal 4 27" xfId="7431" xr:uid="{00000000-0005-0000-0000-00002C430000}"/>
    <cellStyle name="Normal 4 28" xfId="7432" xr:uid="{00000000-0005-0000-0000-00002D430000}"/>
    <cellStyle name="Normal 4 29" xfId="7433" xr:uid="{00000000-0005-0000-0000-00002E430000}"/>
    <cellStyle name="Normal 4 3" xfId="7434" xr:uid="{00000000-0005-0000-0000-00002F430000}"/>
    <cellStyle name="Normal 4 3 2" xfId="7435" xr:uid="{00000000-0005-0000-0000-000030430000}"/>
    <cellStyle name="Normal 4 3 2 2" xfId="7436" xr:uid="{00000000-0005-0000-0000-000031430000}"/>
    <cellStyle name="Normal 4 3 2 2 2" xfId="7437" xr:uid="{00000000-0005-0000-0000-000032430000}"/>
    <cellStyle name="Normal 4 3 2 2 3" xfId="15841" xr:uid="{00000000-0005-0000-0000-000033430000}"/>
    <cellStyle name="Normal 4 3 2 3" xfId="7438" xr:uid="{00000000-0005-0000-0000-000034430000}"/>
    <cellStyle name="Normal 4 3 2 4" xfId="15842" xr:uid="{00000000-0005-0000-0000-000035430000}"/>
    <cellStyle name="Normal 4 3 2 5" xfId="15843" xr:uid="{00000000-0005-0000-0000-000036430000}"/>
    <cellStyle name="Normal 4 3 2 6" xfId="15844" xr:uid="{00000000-0005-0000-0000-000037430000}"/>
    <cellStyle name="Normal 4 3 3" xfId="10413" xr:uid="{00000000-0005-0000-0000-000038430000}"/>
    <cellStyle name="Normal 4 3 3 2" xfId="15845" xr:uid="{00000000-0005-0000-0000-000039430000}"/>
    <cellStyle name="Normal 4 3 4" xfId="15846" xr:uid="{00000000-0005-0000-0000-00003A430000}"/>
    <cellStyle name="Normal 4 3 5" xfId="15847" xr:uid="{00000000-0005-0000-0000-00003B430000}"/>
    <cellStyle name="Normal 4 30" xfId="7439" xr:uid="{00000000-0005-0000-0000-00003C430000}"/>
    <cellStyle name="Normal 4 31" xfId="7440" xr:uid="{00000000-0005-0000-0000-00003D430000}"/>
    <cellStyle name="Normal 4 32" xfId="7441" xr:uid="{00000000-0005-0000-0000-00003E430000}"/>
    <cellStyle name="Normal 4 33" xfId="7442" xr:uid="{00000000-0005-0000-0000-00003F430000}"/>
    <cellStyle name="Normal 4 34" xfId="7443" xr:uid="{00000000-0005-0000-0000-000040430000}"/>
    <cellStyle name="Normal 4 35" xfId="7444" xr:uid="{00000000-0005-0000-0000-000041430000}"/>
    <cellStyle name="Normal 4 36" xfId="7445" xr:uid="{00000000-0005-0000-0000-000042430000}"/>
    <cellStyle name="Normal 4 37" xfId="7446" xr:uid="{00000000-0005-0000-0000-000043430000}"/>
    <cellStyle name="Normal 4 38" xfId="7447" xr:uid="{00000000-0005-0000-0000-000044430000}"/>
    <cellStyle name="Normal 4 39" xfId="7448" xr:uid="{00000000-0005-0000-0000-000045430000}"/>
    <cellStyle name="Normal 4 4" xfId="7449" xr:uid="{00000000-0005-0000-0000-000046430000}"/>
    <cellStyle name="Normal 4 4 2" xfId="7450" xr:uid="{00000000-0005-0000-0000-000047430000}"/>
    <cellStyle name="Normal 4 4 2 2" xfId="15848" xr:uid="{00000000-0005-0000-0000-000048430000}"/>
    <cellStyle name="Normal 4 4 2 2 2" xfId="15849" xr:uid="{00000000-0005-0000-0000-000049430000}"/>
    <cellStyle name="Normal 4 4 2 3" xfId="15850" xr:uid="{00000000-0005-0000-0000-00004A430000}"/>
    <cellStyle name="Normal 4 4 2 4" xfId="15851" xr:uid="{00000000-0005-0000-0000-00004B430000}"/>
    <cellStyle name="Normal 4 4 3" xfId="15852" xr:uid="{00000000-0005-0000-0000-00004C430000}"/>
    <cellStyle name="Normal 4 4 3 2" xfId="15853" xr:uid="{00000000-0005-0000-0000-00004D430000}"/>
    <cellStyle name="Normal 4 4 4" xfId="15854" xr:uid="{00000000-0005-0000-0000-00004E430000}"/>
    <cellStyle name="Normal 4 4 5" xfId="15855" xr:uid="{00000000-0005-0000-0000-00004F430000}"/>
    <cellStyle name="Normal 4 40" xfId="7451" xr:uid="{00000000-0005-0000-0000-000050430000}"/>
    <cellStyle name="Normal 4 41" xfId="7452" xr:uid="{00000000-0005-0000-0000-000051430000}"/>
    <cellStyle name="Normal 4 42" xfId="7453" xr:uid="{00000000-0005-0000-0000-000052430000}"/>
    <cellStyle name="Normal 4 43" xfId="7454" xr:uid="{00000000-0005-0000-0000-000053430000}"/>
    <cellStyle name="Normal 4 44" xfId="7455" xr:uid="{00000000-0005-0000-0000-000054430000}"/>
    <cellStyle name="Normal 4 45" xfId="7456" xr:uid="{00000000-0005-0000-0000-000055430000}"/>
    <cellStyle name="Normal 4 46" xfId="7457" xr:uid="{00000000-0005-0000-0000-000056430000}"/>
    <cellStyle name="Normal 4 47" xfId="7458" xr:uid="{00000000-0005-0000-0000-000057430000}"/>
    <cellStyle name="Normal 4 48" xfId="7459" xr:uid="{00000000-0005-0000-0000-000058430000}"/>
    <cellStyle name="Normal 4 49" xfId="7460" xr:uid="{00000000-0005-0000-0000-000059430000}"/>
    <cellStyle name="Normal 4 5" xfId="7461" xr:uid="{00000000-0005-0000-0000-00005A430000}"/>
    <cellStyle name="Normal 4 5 2" xfId="7462" xr:uid="{00000000-0005-0000-0000-00005B430000}"/>
    <cellStyle name="Normal 4 5 2 2" xfId="7463" xr:uid="{00000000-0005-0000-0000-00005C430000}"/>
    <cellStyle name="Normal 4 5 2 2 2" xfId="7464" xr:uid="{00000000-0005-0000-0000-00005D430000}"/>
    <cellStyle name="Normal 4 5 2 2 3" xfId="15856" xr:uid="{00000000-0005-0000-0000-00005E430000}"/>
    <cellStyle name="Normal 4 5 2 3" xfId="7465" xr:uid="{00000000-0005-0000-0000-00005F430000}"/>
    <cellStyle name="Normal 4 5 2 4" xfId="15857" xr:uid="{00000000-0005-0000-0000-000060430000}"/>
    <cellStyle name="Normal 4 5 2 5" xfId="15858" xr:uid="{00000000-0005-0000-0000-000061430000}"/>
    <cellStyle name="Normal 4 5 2 6" xfId="15859" xr:uid="{00000000-0005-0000-0000-000062430000}"/>
    <cellStyle name="Normal 4 5 3" xfId="7466" xr:uid="{00000000-0005-0000-0000-000063430000}"/>
    <cellStyle name="Normal 4 5 4" xfId="7467" xr:uid="{00000000-0005-0000-0000-000064430000}"/>
    <cellStyle name="Normal 4 5 4 2" xfId="7468" xr:uid="{00000000-0005-0000-0000-000065430000}"/>
    <cellStyle name="Normal 4 5 4 3" xfId="15860" xr:uid="{00000000-0005-0000-0000-000066430000}"/>
    <cellStyle name="Normal 4 5 5" xfId="7469" xr:uid="{00000000-0005-0000-0000-000067430000}"/>
    <cellStyle name="Normal 4 5 6" xfId="15861" xr:uid="{00000000-0005-0000-0000-000068430000}"/>
    <cellStyle name="Normal 4 5 7" xfId="15862" xr:uid="{00000000-0005-0000-0000-000069430000}"/>
    <cellStyle name="Normal 4 5 8" xfId="15863" xr:uid="{00000000-0005-0000-0000-00006A430000}"/>
    <cellStyle name="Normal 4 50" xfId="7470" xr:uid="{00000000-0005-0000-0000-00006B430000}"/>
    <cellStyle name="Normal 4 51" xfId="7471" xr:uid="{00000000-0005-0000-0000-00006C430000}"/>
    <cellStyle name="Normal 4 52" xfId="7472" xr:uid="{00000000-0005-0000-0000-00006D430000}"/>
    <cellStyle name="Normal 4 53" xfId="7473" xr:uid="{00000000-0005-0000-0000-00006E430000}"/>
    <cellStyle name="Normal 4 54" xfId="7474" xr:uid="{00000000-0005-0000-0000-00006F430000}"/>
    <cellStyle name="Normal 4 55" xfId="7475" xr:uid="{00000000-0005-0000-0000-000070430000}"/>
    <cellStyle name="Normal 4 56" xfId="7476" xr:uid="{00000000-0005-0000-0000-000071430000}"/>
    <cellStyle name="Normal 4 57" xfId="7477" xr:uid="{00000000-0005-0000-0000-000072430000}"/>
    <cellStyle name="Normal 4 58" xfId="7478" xr:uid="{00000000-0005-0000-0000-000073430000}"/>
    <cellStyle name="Normal 4 59" xfId="7479" xr:uid="{00000000-0005-0000-0000-000074430000}"/>
    <cellStyle name="Normal 4 6" xfId="7480" xr:uid="{00000000-0005-0000-0000-000075430000}"/>
    <cellStyle name="Normal 4 6 2" xfId="7481" xr:uid="{00000000-0005-0000-0000-000076430000}"/>
    <cellStyle name="Normal 4 6 2 2" xfId="7482" xr:uid="{00000000-0005-0000-0000-000077430000}"/>
    <cellStyle name="Normal 4 6 2 2 2" xfId="7483" xr:uid="{00000000-0005-0000-0000-000078430000}"/>
    <cellStyle name="Normal 4 6 2 2 3" xfId="15864" xr:uid="{00000000-0005-0000-0000-000079430000}"/>
    <cellStyle name="Normal 4 6 2 3" xfId="7484" xr:uid="{00000000-0005-0000-0000-00007A430000}"/>
    <cellStyle name="Normal 4 6 2 4" xfId="15865" xr:uid="{00000000-0005-0000-0000-00007B430000}"/>
    <cellStyle name="Normal 4 6 2 5" xfId="15866" xr:uid="{00000000-0005-0000-0000-00007C430000}"/>
    <cellStyle name="Normal 4 6 2 6" xfId="15867" xr:uid="{00000000-0005-0000-0000-00007D430000}"/>
    <cellStyle name="Normal 4 6 3" xfId="7485" xr:uid="{00000000-0005-0000-0000-00007E430000}"/>
    <cellStyle name="Normal 4 6 3 2" xfId="7486" xr:uid="{00000000-0005-0000-0000-00007F430000}"/>
    <cellStyle name="Normal 4 6 3 3" xfId="15868" xr:uid="{00000000-0005-0000-0000-000080430000}"/>
    <cellStyle name="Normal 4 6 4" xfId="7487" xr:uid="{00000000-0005-0000-0000-000081430000}"/>
    <cellStyle name="Normal 4 6 5" xfId="15869" xr:uid="{00000000-0005-0000-0000-000082430000}"/>
    <cellStyle name="Normal 4 6 6" xfId="15870" xr:uid="{00000000-0005-0000-0000-000083430000}"/>
    <cellStyle name="Normal 4 6 7" xfId="15871" xr:uid="{00000000-0005-0000-0000-000084430000}"/>
    <cellStyle name="Normal 4 60" xfId="7488" xr:uid="{00000000-0005-0000-0000-000085430000}"/>
    <cellStyle name="Normal 4 61" xfId="7489" xr:uid="{00000000-0005-0000-0000-000086430000}"/>
    <cellStyle name="Normal 4 62" xfId="7490" xr:uid="{00000000-0005-0000-0000-000087430000}"/>
    <cellStyle name="Normal 4 63" xfId="7491" xr:uid="{00000000-0005-0000-0000-000088430000}"/>
    <cellStyle name="Normal 4 64" xfId="7492" xr:uid="{00000000-0005-0000-0000-000089430000}"/>
    <cellStyle name="Normal 4 65" xfId="7493" xr:uid="{00000000-0005-0000-0000-00008A430000}"/>
    <cellStyle name="Normal 4 66" xfId="7494" xr:uid="{00000000-0005-0000-0000-00008B430000}"/>
    <cellStyle name="Normal 4 67" xfId="7495" xr:uid="{00000000-0005-0000-0000-00008C430000}"/>
    <cellStyle name="Normal 4 68" xfId="7496" xr:uid="{00000000-0005-0000-0000-00008D430000}"/>
    <cellStyle name="Normal 4 69" xfId="7497" xr:uid="{00000000-0005-0000-0000-00008E430000}"/>
    <cellStyle name="Normal 4 7" xfId="7498" xr:uid="{00000000-0005-0000-0000-00008F430000}"/>
    <cellStyle name="Normal 4 7 2" xfId="7499" xr:uid="{00000000-0005-0000-0000-000090430000}"/>
    <cellStyle name="Normal 4 7 2 2" xfId="7500" xr:uid="{00000000-0005-0000-0000-000091430000}"/>
    <cellStyle name="Normal 4 7 2 2 2" xfId="7501" xr:uid="{00000000-0005-0000-0000-000092430000}"/>
    <cellStyle name="Normal 4 7 2 2 3" xfId="15872" xr:uid="{00000000-0005-0000-0000-000093430000}"/>
    <cellStyle name="Normal 4 7 2 3" xfId="7502" xr:uid="{00000000-0005-0000-0000-000094430000}"/>
    <cellStyle name="Normal 4 7 2 4" xfId="15873" xr:uid="{00000000-0005-0000-0000-000095430000}"/>
    <cellStyle name="Normal 4 7 2 5" xfId="15874" xr:uid="{00000000-0005-0000-0000-000096430000}"/>
    <cellStyle name="Normal 4 7 2 6" xfId="15875" xr:uid="{00000000-0005-0000-0000-000097430000}"/>
    <cellStyle name="Normal 4 7 3" xfId="7503" xr:uid="{00000000-0005-0000-0000-000098430000}"/>
    <cellStyle name="Normal 4 7 3 2" xfId="7504" xr:uid="{00000000-0005-0000-0000-000099430000}"/>
    <cellStyle name="Normal 4 7 3 3" xfId="15876" xr:uid="{00000000-0005-0000-0000-00009A430000}"/>
    <cellStyle name="Normal 4 7 4" xfId="7505" xr:uid="{00000000-0005-0000-0000-00009B430000}"/>
    <cellStyle name="Normal 4 7 5" xfId="15877" xr:uid="{00000000-0005-0000-0000-00009C430000}"/>
    <cellStyle name="Normal 4 7 6" xfId="15878" xr:uid="{00000000-0005-0000-0000-00009D430000}"/>
    <cellStyle name="Normal 4 7 7" xfId="15879" xr:uid="{00000000-0005-0000-0000-00009E430000}"/>
    <cellStyle name="Normal 4 70" xfId="7506" xr:uid="{00000000-0005-0000-0000-00009F430000}"/>
    <cellStyle name="Normal 4 71" xfId="15880" xr:uid="{00000000-0005-0000-0000-0000A0430000}"/>
    <cellStyle name="Normal 4 72" xfId="15881" xr:uid="{00000000-0005-0000-0000-0000A1430000}"/>
    <cellStyle name="Normal 4 73" xfId="15882" xr:uid="{00000000-0005-0000-0000-0000A2430000}"/>
    <cellStyle name="Normal 4 8" xfId="7507" xr:uid="{00000000-0005-0000-0000-0000A3430000}"/>
    <cellStyle name="Normal 4 8 2" xfId="7508" xr:uid="{00000000-0005-0000-0000-0000A4430000}"/>
    <cellStyle name="Normal 4 8 2 2" xfId="7509" xr:uid="{00000000-0005-0000-0000-0000A5430000}"/>
    <cellStyle name="Normal 4 8 2 2 2" xfId="7510" xr:uid="{00000000-0005-0000-0000-0000A6430000}"/>
    <cellStyle name="Normal 4 8 2 2 3" xfId="15883" xr:uid="{00000000-0005-0000-0000-0000A7430000}"/>
    <cellStyle name="Normal 4 8 2 3" xfId="7511" xr:uid="{00000000-0005-0000-0000-0000A8430000}"/>
    <cellStyle name="Normal 4 8 2 4" xfId="15884" xr:uid="{00000000-0005-0000-0000-0000A9430000}"/>
    <cellStyle name="Normal 4 8 2 5" xfId="15885" xr:uid="{00000000-0005-0000-0000-0000AA430000}"/>
    <cellStyle name="Normal 4 8 2 6" xfId="15886" xr:uid="{00000000-0005-0000-0000-0000AB430000}"/>
    <cellStyle name="Normal 4 8 3" xfId="7512" xr:uid="{00000000-0005-0000-0000-0000AC430000}"/>
    <cellStyle name="Normal 4 8 3 2" xfId="7513" xr:uid="{00000000-0005-0000-0000-0000AD430000}"/>
    <cellStyle name="Normal 4 8 3 3" xfId="15887" xr:uid="{00000000-0005-0000-0000-0000AE430000}"/>
    <cellStyle name="Normal 4 8 4" xfId="7514" xr:uid="{00000000-0005-0000-0000-0000AF430000}"/>
    <cellStyle name="Normal 4 8 5" xfId="15888" xr:uid="{00000000-0005-0000-0000-0000B0430000}"/>
    <cellStyle name="Normal 4 8 6" xfId="15889" xr:uid="{00000000-0005-0000-0000-0000B1430000}"/>
    <cellStyle name="Normal 4 8 7" xfId="15890" xr:uid="{00000000-0005-0000-0000-0000B2430000}"/>
    <cellStyle name="Normal 4 9" xfId="7515" xr:uid="{00000000-0005-0000-0000-0000B3430000}"/>
    <cellStyle name="Normal 4 9 2" xfId="7516" xr:uid="{00000000-0005-0000-0000-0000B4430000}"/>
    <cellStyle name="Normal 4 9 2 2" xfId="7517" xr:uid="{00000000-0005-0000-0000-0000B5430000}"/>
    <cellStyle name="Normal 4 9 2 3" xfId="15891" xr:uid="{00000000-0005-0000-0000-0000B6430000}"/>
    <cellStyle name="Normal 4 9 3" xfId="7518" xr:uid="{00000000-0005-0000-0000-0000B7430000}"/>
    <cellStyle name="Normal 4 9 4" xfId="15892" xr:uid="{00000000-0005-0000-0000-0000B8430000}"/>
    <cellStyle name="Normal 4 9 5" xfId="15893" xr:uid="{00000000-0005-0000-0000-0000B9430000}"/>
    <cellStyle name="Normal 4 9 6" xfId="15894" xr:uid="{00000000-0005-0000-0000-0000BA430000}"/>
    <cellStyle name="Normal 4_CSB 13Ene10" xfId="7519" xr:uid="{00000000-0005-0000-0000-0000BB430000}"/>
    <cellStyle name="Normal 40" xfId="7520" xr:uid="{00000000-0005-0000-0000-0000BC430000}"/>
    <cellStyle name="Normal 40 2" xfId="7521" xr:uid="{00000000-0005-0000-0000-0000BD430000}"/>
    <cellStyle name="Normal 40 2 2" xfId="7522" xr:uid="{00000000-0005-0000-0000-0000BE430000}"/>
    <cellStyle name="Normal 40 2 2 2" xfId="7523" xr:uid="{00000000-0005-0000-0000-0000BF430000}"/>
    <cellStyle name="Normal 40 2 2 2 2" xfId="7524" xr:uid="{00000000-0005-0000-0000-0000C0430000}"/>
    <cellStyle name="Normal 40 2 2 2 2 2" xfId="7525" xr:uid="{00000000-0005-0000-0000-0000C1430000}"/>
    <cellStyle name="Normal 40 2 2 2 2 3" xfId="15895" xr:uid="{00000000-0005-0000-0000-0000C2430000}"/>
    <cellStyle name="Normal 40 2 2 2 3" xfId="7526" xr:uid="{00000000-0005-0000-0000-0000C3430000}"/>
    <cellStyle name="Normal 40 2 2 2 4" xfId="15896" xr:uid="{00000000-0005-0000-0000-0000C4430000}"/>
    <cellStyle name="Normal 40 2 2 2 5" xfId="15897" xr:uid="{00000000-0005-0000-0000-0000C5430000}"/>
    <cellStyle name="Normal 40 2 2 2 6" xfId="15898" xr:uid="{00000000-0005-0000-0000-0000C6430000}"/>
    <cellStyle name="Normal 40 2 2 3" xfId="7527" xr:uid="{00000000-0005-0000-0000-0000C7430000}"/>
    <cellStyle name="Normal 40 2 2 3 2" xfId="7528" xr:uid="{00000000-0005-0000-0000-0000C8430000}"/>
    <cellStyle name="Normal 40 2 2 3 3" xfId="15899" xr:uid="{00000000-0005-0000-0000-0000C9430000}"/>
    <cellStyle name="Normal 40 2 2 4" xfId="7529" xr:uid="{00000000-0005-0000-0000-0000CA430000}"/>
    <cellStyle name="Normal 40 2 2 5" xfId="15900" xr:uid="{00000000-0005-0000-0000-0000CB430000}"/>
    <cellStyle name="Normal 40 2 2 6" xfId="15901" xr:uid="{00000000-0005-0000-0000-0000CC430000}"/>
    <cellStyle name="Normal 40 2 2 7" xfId="15902" xr:uid="{00000000-0005-0000-0000-0000CD430000}"/>
    <cellStyle name="Normal 40 2 3" xfId="7530" xr:uid="{00000000-0005-0000-0000-0000CE430000}"/>
    <cellStyle name="Normal 40 2 3 2" xfId="7531" xr:uid="{00000000-0005-0000-0000-0000CF430000}"/>
    <cellStyle name="Normal 40 2 3 2 2" xfId="7532" xr:uid="{00000000-0005-0000-0000-0000D0430000}"/>
    <cellStyle name="Normal 40 2 3 2 3" xfId="15903" xr:uid="{00000000-0005-0000-0000-0000D1430000}"/>
    <cellStyle name="Normal 40 2 3 3" xfId="7533" xr:uid="{00000000-0005-0000-0000-0000D2430000}"/>
    <cellStyle name="Normal 40 2 3 4" xfId="15904" xr:uid="{00000000-0005-0000-0000-0000D3430000}"/>
    <cellStyle name="Normal 40 2 3 5" xfId="15905" xr:uid="{00000000-0005-0000-0000-0000D4430000}"/>
    <cellStyle name="Normal 40 2 3 6" xfId="15906" xr:uid="{00000000-0005-0000-0000-0000D5430000}"/>
    <cellStyle name="Normal 40 2 4" xfId="7534" xr:uid="{00000000-0005-0000-0000-0000D6430000}"/>
    <cellStyle name="Normal 40 2 4 2" xfId="7535" xr:uid="{00000000-0005-0000-0000-0000D7430000}"/>
    <cellStyle name="Normal 40 2 4 3" xfId="15907" xr:uid="{00000000-0005-0000-0000-0000D8430000}"/>
    <cellStyle name="Normal 40 2 5" xfId="7536" xr:uid="{00000000-0005-0000-0000-0000D9430000}"/>
    <cellStyle name="Normal 40 2 6" xfId="15908" xr:uid="{00000000-0005-0000-0000-0000DA430000}"/>
    <cellStyle name="Normal 40 2 7" xfId="15909" xr:uid="{00000000-0005-0000-0000-0000DB430000}"/>
    <cellStyle name="Normal 40 2 8" xfId="15910" xr:uid="{00000000-0005-0000-0000-0000DC430000}"/>
    <cellStyle name="Normal 40 3" xfId="7537" xr:uid="{00000000-0005-0000-0000-0000DD430000}"/>
    <cellStyle name="Normal 40 3 2" xfId="7538" xr:uid="{00000000-0005-0000-0000-0000DE430000}"/>
    <cellStyle name="Normal 40 3 2 2" xfId="7539" xr:uid="{00000000-0005-0000-0000-0000DF430000}"/>
    <cellStyle name="Normal 40 3 2 2 2" xfId="7540" xr:uid="{00000000-0005-0000-0000-0000E0430000}"/>
    <cellStyle name="Normal 40 3 2 2 3" xfId="15911" xr:uid="{00000000-0005-0000-0000-0000E1430000}"/>
    <cellStyle name="Normal 40 3 2 3" xfId="7541" xr:uid="{00000000-0005-0000-0000-0000E2430000}"/>
    <cellStyle name="Normal 40 3 2 4" xfId="15912" xr:uid="{00000000-0005-0000-0000-0000E3430000}"/>
    <cellStyle name="Normal 40 3 2 5" xfId="15913" xr:uid="{00000000-0005-0000-0000-0000E4430000}"/>
    <cellStyle name="Normal 40 3 2 6" xfId="15914" xr:uid="{00000000-0005-0000-0000-0000E5430000}"/>
    <cellStyle name="Normal 40 3 3" xfId="7542" xr:uid="{00000000-0005-0000-0000-0000E6430000}"/>
    <cellStyle name="Normal 40 3 3 2" xfId="7543" xr:uid="{00000000-0005-0000-0000-0000E7430000}"/>
    <cellStyle name="Normal 40 3 3 3" xfId="15915" xr:uid="{00000000-0005-0000-0000-0000E8430000}"/>
    <cellStyle name="Normal 40 3 4" xfId="7544" xr:uid="{00000000-0005-0000-0000-0000E9430000}"/>
    <cellStyle name="Normal 40 3 5" xfId="15916" xr:uid="{00000000-0005-0000-0000-0000EA430000}"/>
    <cellStyle name="Normal 40 3 6" xfId="15917" xr:uid="{00000000-0005-0000-0000-0000EB430000}"/>
    <cellStyle name="Normal 40 3 7" xfId="15918" xr:uid="{00000000-0005-0000-0000-0000EC430000}"/>
    <cellStyle name="Normal 40 4" xfId="7545" xr:uid="{00000000-0005-0000-0000-0000ED430000}"/>
    <cellStyle name="Normal 40 4 2" xfId="7546" xr:uid="{00000000-0005-0000-0000-0000EE430000}"/>
    <cellStyle name="Normal 40 4 2 2" xfId="7547" xr:uid="{00000000-0005-0000-0000-0000EF430000}"/>
    <cellStyle name="Normal 40 4 2 2 2" xfId="7548" xr:uid="{00000000-0005-0000-0000-0000F0430000}"/>
    <cellStyle name="Normal 40 4 2 2 3" xfId="15919" xr:uid="{00000000-0005-0000-0000-0000F1430000}"/>
    <cellStyle name="Normal 40 4 2 3" xfId="7549" xr:uid="{00000000-0005-0000-0000-0000F2430000}"/>
    <cellStyle name="Normal 40 4 2 4" xfId="15920" xr:uid="{00000000-0005-0000-0000-0000F3430000}"/>
    <cellStyle name="Normal 40 4 2 5" xfId="15921" xr:uid="{00000000-0005-0000-0000-0000F4430000}"/>
    <cellStyle name="Normal 40 4 2 6" xfId="15922" xr:uid="{00000000-0005-0000-0000-0000F5430000}"/>
    <cellStyle name="Normal 40 4 3" xfId="7550" xr:uid="{00000000-0005-0000-0000-0000F6430000}"/>
    <cellStyle name="Normal 40 4 3 2" xfId="7551" xr:uid="{00000000-0005-0000-0000-0000F7430000}"/>
    <cellStyle name="Normal 40 4 3 3" xfId="15923" xr:uid="{00000000-0005-0000-0000-0000F8430000}"/>
    <cellStyle name="Normal 40 4 4" xfId="7552" xr:uid="{00000000-0005-0000-0000-0000F9430000}"/>
    <cellStyle name="Normal 40 4 5" xfId="15924" xr:uid="{00000000-0005-0000-0000-0000FA430000}"/>
    <cellStyle name="Normal 40 4 6" xfId="15925" xr:uid="{00000000-0005-0000-0000-0000FB430000}"/>
    <cellStyle name="Normal 40 4 7" xfId="15926" xr:uid="{00000000-0005-0000-0000-0000FC430000}"/>
    <cellStyle name="Normal 40 5" xfId="15927" xr:uid="{00000000-0005-0000-0000-0000FD430000}"/>
    <cellStyle name="Normal 40 5 2" xfId="15928" xr:uid="{00000000-0005-0000-0000-0000FE430000}"/>
    <cellStyle name="Normal 40 6" xfId="15929" xr:uid="{00000000-0005-0000-0000-0000FF430000}"/>
    <cellStyle name="Normal 40 7" xfId="15930" xr:uid="{00000000-0005-0000-0000-000000440000}"/>
    <cellStyle name="Normal 41" xfId="7553" xr:uid="{00000000-0005-0000-0000-000001440000}"/>
    <cellStyle name="Normal 41 2" xfId="7554" xr:uid="{00000000-0005-0000-0000-000002440000}"/>
    <cellStyle name="Normal 41 2 2" xfId="7555" xr:uid="{00000000-0005-0000-0000-000003440000}"/>
    <cellStyle name="Normal 41 2 2 2" xfId="7556" xr:uid="{00000000-0005-0000-0000-000004440000}"/>
    <cellStyle name="Normal 41 2 2 2 2" xfId="7557" xr:uid="{00000000-0005-0000-0000-000005440000}"/>
    <cellStyle name="Normal 41 2 2 2 2 2" xfId="7558" xr:uid="{00000000-0005-0000-0000-000006440000}"/>
    <cellStyle name="Normal 41 2 2 2 2 3" xfId="15931" xr:uid="{00000000-0005-0000-0000-000007440000}"/>
    <cellStyle name="Normal 41 2 2 2 3" xfId="7559" xr:uid="{00000000-0005-0000-0000-000008440000}"/>
    <cellStyle name="Normal 41 2 2 2 4" xfId="15932" xr:uid="{00000000-0005-0000-0000-000009440000}"/>
    <cellStyle name="Normal 41 2 2 2 5" xfId="15933" xr:uid="{00000000-0005-0000-0000-00000A440000}"/>
    <cellStyle name="Normal 41 2 2 2 6" xfId="15934" xr:uid="{00000000-0005-0000-0000-00000B440000}"/>
    <cellStyle name="Normal 41 2 2 3" xfId="7560" xr:uid="{00000000-0005-0000-0000-00000C440000}"/>
    <cellStyle name="Normal 41 2 2 3 2" xfId="7561" xr:uid="{00000000-0005-0000-0000-00000D440000}"/>
    <cellStyle name="Normal 41 2 2 3 3" xfId="15935" xr:uid="{00000000-0005-0000-0000-00000E440000}"/>
    <cellStyle name="Normal 41 2 2 4" xfId="7562" xr:uid="{00000000-0005-0000-0000-00000F440000}"/>
    <cellStyle name="Normal 41 2 2 5" xfId="15936" xr:uid="{00000000-0005-0000-0000-000010440000}"/>
    <cellStyle name="Normal 41 2 2 6" xfId="15937" xr:uid="{00000000-0005-0000-0000-000011440000}"/>
    <cellStyle name="Normal 41 2 2 7" xfId="15938" xr:uid="{00000000-0005-0000-0000-000012440000}"/>
    <cellStyle name="Normal 41 2 3" xfId="7563" xr:uid="{00000000-0005-0000-0000-000013440000}"/>
    <cellStyle name="Normal 41 2 3 2" xfId="7564" xr:uid="{00000000-0005-0000-0000-000014440000}"/>
    <cellStyle name="Normal 41 2 3 2 2" xfId="7565" xr:uid="{00000000-0005-0000-0000-000015440000}"/>
    <cellStyle name="Normal 41 2 3 2 3" xfId="15939" xr:uid="{00000000-0005-0000-0000-000016440000}"/>
    <cellStyle name="Normal 41 2 3 3" xfId="7566" xr:uid="{00000000-0005-0000-0000-000017440000}"/>
    <cellStyle name="Normal 41 2 3 4" xfId="15940" xr:uid="{00000000-0005-0000-0000-000018440000}"/>
    <cellStyle name="Normal 41 2 3 5" xfId="15941" xr:uid="{00000000-0005-0000-0000-000019440000}"/>
    <cellStyle name="Normal 41 2 3 6" xfId="15942" xr:uid="{00000000-0005-0000-0000-00001A440000}"/>
    <cellStyle name="Normal 41 2 4" xfId="7567" xr:uid="{00000000-0005-0000-0000-00001B440000}"/>
    <cellStyle name="Normal 41 2 4 2" xfId="7568" xr:uid="{00000000-0005-0000-0000-00001C440000}"/>
    <cellStyle name="Normal 41 2 4 3" xfId="15943" xr:uid="{00000000-0005-0000-0000-00001D440000}"/>
    <cellStyle name="Normal 41 2 5" xfId="7569" xr:uid="{00000000-0005-0000-0000-00001E440000}"/>
    <cellStyle name="Normal 41 2 6" xfId="15944" xr:uid="{00000000-0005-0000-0000-00001F440000}"/>
    <cellStyle name="Normal 41 2 7" xfId="15945" xr:uid="{00000000-0005-0000-0000-000020440000}"/>
    <cellStyle name="Normal 41 2 8" xfId="15946" xr:uid="{00000000-0005-0000-0000-000021440000}"/>
    <cellStyle name="Normal 41 3" xfId="7570" xr:uid="{00000000-0005-0000-0000-000022440000}"/>
    <cellStyle name="Normal 41 3 2" xfId="7571" xr:uid="{00000000-0005-0000-0000-000023440000}"/>
    <cellStyle name="Normal 41 3 2 2" xfId="7572" xr:uid="{00000000-0005-0000-0000-000024440000}"/>
    <cellStyle name="Normal 41 3 2 2 2" xfId="7573" xr:uid="{00000000-0005-0000-0000-000025440000}"/>
    <cellStyle name="Normal 41 3 2 2 3" xfId="15947" xr:uid="{00000000-0005-0000-0000-000026440000}"/>
    <cellStyle name="Normal 41 3 2 3" xfId="7574" xr:uid="{00000000-0005-0000-0000-000027440000}"/>
    <cellStyle name="Normal 41 3 2 4" xfId="15948" xr:uid="{00000000-0005-0000-0000-000028440000}"/>
    <cellStyle name="Normal 41 3 2 5" xfId="15949" xr:uid="{00000000-0005-0000-0000-000029440000}"/>
    <cellStyle name="Normal 41 3 2 6" xfId="15950" xr:uid="{00000000-0005-0000-0000-00002A440000}"/>
    <cellStyle name="Normal 41 3 3" xfId="7575" xr:uid="{00000000-0005-0000-0000-00002B440000}"/>
    <cellStyle name="Normal 41 3 3 2" xfId="7576" xr:uid="{00000000-0005-0000-0000-00002C440000}"/>
    <cellStyle name="Normal 41 3 3 3" xfId="15951" xr:uid="{00000000-0005-0000-0000-00002D440000}"/>
    <cellStyle name="Normal 41 3 4" xfId="7577" xr:uid="{00000000-0005-0000-0000-00002E440000}"/>
    <cellStyle name="Normal 41 3 5" xfId="15952" xr:uid="{00000000-0005-0000-0000-00002F440000}"/>
    <cellStyle name="Normal 41 3 6" xfId="15953" xr:uid="{00000000-0005-0000-0000-000030440000}"/>
    <cellStyle name="Normal 41 3 7" xfId="15954" xr:uid="{00000000-0005-0000-0000-000031440000}"/>
    <cellStyle name="Normal 41 4" xfId="7578" xr:uid="{00000000-0005-0000-0000-000032440000}"/>
    <cellStyle name="Normal 41 4 2" xfId="7579" xr:uid="{00000000-0005-0000-0000-000033440000}"/>
    <cellStyle name="Normal 41 4 2 2" xfId="7580" xr:uid="{00000000-0005-0000-0000-000034440000}"/>
    <cellStyle name="Normal 41 4 2 2 2" xfId="7581" xr:uid="{00000000-0005-0000-0000-000035440000}"/>
    <cellStyle name="Normal 41 4 2 2 3" xfId="15955" xr:uid="{00000000-0005-0000-0000-000036440000}"/>
    <cellStyle name="Normal 41 4 2 3" xfId="7582" xr:uid="{00000000-0005-0000-0000-000037440000}"/>
    <cellStyle name="Normal 41 4 2 4" xfId="15956" xr:uid="{00000000-0005-0000-0000-000038440000}"/>
    <cellStyle name="Normal 41 4 2 5" xfId="15957" xr:uid="{00000000-0005-0000-0000-000039440000}"/>
    <cellStyle name="Normal 41 4 2 6" xfId="15958" xr:uid="{00000000-0005-0000-0000-00003A440000}"/>
    <cellStyle name="Normal 41 4 3" xfId="7583" xr:uid="{00000000-0005-0000-0000-00003B440000}"/>
    <cellStyle name="Normal 41 4 3 2" xfId="7584" xr:uid="{00000000-0005-0000-0000-00003C440000}"/>
    <cellStyle name="Normal 41 4 3 3" xfId="15959" xr:uid="{00000000-0005-0000-0000-00003D440000}"/>
    <cellStyle name="Normal 41 4 4" xfId="7585" xr:uid="{00000000-0005-0000-0000-00003E440000}"/>
    <cellStyle name="Normal 41 4 5" xfId="15960" xr:uid="{00000000-0005-0000-0000-00003F440000}"/>
    <cellStyle name="Normal 41 4 6" xfId="15961" xr:uid="{00000000-0005-0000-0000-000040440000}"/>
    <cellStyle name="Normal 41 4 7" xfId="15962" xr:uid="{00000000-0005-0000-0000-000041440000}"/>
    <cellStyle name="Normal 41 5" xfId="15963" xr:uid="{00000000-0005-0000-0000-000042440000}"/>
    <cellStyle name="Normal 41 5 2" xfId="15964" xr:uid="{00000000-0005-0000-0000-000043440000}"/>
    <cellStyle name="Normal 41 6" xfId="15965" xr:uid="{00000000-0005-0000-0000-000044440000}"/>
    <cellStyle name="Normal 41 7" xfId="15966" xr:uid="{00000000-0005-0000-0000-000045440000}"/>
    <cellStyle name="Normal 42" xfId="7586" xr:uid="{00000000-0005-0000-0000-000046440000}"/>
    <cellStyle name="Normal 42 2" xfId="7587" xr:uid="{00000000-0005-0000-0000-000047440000}"/>
    <cellStyle name="Normal 42 3" xfId="7588" xr:uid="{00000000-0005-0000-0000-000048440000}"/>
    <cellStyle name="Normal 42 4" xfId="15967" xr:uid="{00000000-0005-0000-0000-000049440000}"/>
    <cellStyle name="Normal 42 4 2" xfId="15968" xr:uid="{00000000-0005-0000-0000-00004A440000}"/>
    <cellStyle name="Normal 42 5" xfId="15969" xr:uid="{00000000-0005-0000-0000-00004B440000}"/>
    <cellStyle name="Normal 42 6" xfId="15970" xr:uid="{00000000-0005-0000-0000-00004C440000}"/>
    <cellStyle name="Normal 43" xfId="7589" xr:uid="{00000000-0005-0000-0000-00004D440000}"/>
    <cellStyle name="Normal 43 2" xfId="7590" xr:uid="{00000000-0005-0000-0000-00004E440000}"/>
    <cellStyle name="Normal 43 2 2" xfId="7591" xr:uid="{00000000-0005-0000-0000-00004F440000}"/>
    <cellStyle name="Normal 43 2 2 2" xfId="7592" xr:uid="{00000000-0005-0000-0000-000050440000}"/>
    <cellStyle name="Normal 43 2 2 2 2" xfId="7593" xr:uid="{00000000-0005-0000-0000-000051440000}"/>
    <cellStyle name="Normal 43 2 2 2 2 2" xfId="7594" xr:uid="{00000000-0005-0000-0000-000052440000}"/>
    <cellStyle name="Normal 43 2 2 2 2 3" xfId="15971" xr:uid="{00000000-0005-0000-0000-000053440000}"/>
    <cellStyle name="Normal 43 2 2 2 3" xfId="7595" xr:uid="{00000000-0005-0000-0000-000054440000}"/>
    <cellStyle name="Normal 43 2 2 2 4" xfId="15972" xr:uid="{00000000-0005-0000-0000-000055440000}"/>
    <cellStyle name="Normal 43 2 2 2 5" xfId="15973" xr:uid="{00000000-0005-0000-0000-000056440000}"/>
    <cellStyle name="Normal 43 2 2 2 6" xfId="15974" xr:uid="{00000000-0005-0000-0000-000057440000}"/>
    <cellStyle name="Normal 43 2 2 3" xfId="7596" xr:uid="{00000000-0005-0000-0000-000058440000}"/>
    <cellStyle name="Normal 43 2 2 3 2" xfId="7597" xr:uid="{00000000-0005-0000-0000-000059440000}"/>
    <cellStyle name="Normal 43 2 2 3 3" xfId="15975" xr:uid="{00000000-0005-0000-0000-00005A440000}"/>
    <cellStyle name="Normal 43 2 2 4" xfId="7598" xr:uid="{00000000-0005-0000-0000-00005B440000}"/>
    <cellStyle name="Normal 43 2 2 5" xfId="15976" xr:uid="{00000000-0005-0000-0000-00005C440000}"/>
    <cellStyle name="Normal 43 2 2 6" xfId="15977" xr:uid="{00000000-0005-0000-0000-00005D440000}"/>
    <cellStyle name="Normal 43 2 2 7" xfId="15978" xr:uid="{00000000-0005-0000-0000-00005E440000}"/>
    <cellStyle name="Normal 43 2 3" xfId="7599" xr:uid="{00000000-0005-0000-0000-00005F440000}"/>
    <cellStyle name="Normal 43 2 3 2" xfId="7600" xr:uid="{00000000-0005-0000-0000-000060440000}"/>
    <cellStyle name="Normal 43 2 3 2 2" xfId="7601" xr:uid="{00000000-0005-0000-0000-000061440000}"/>
    <cellStyle name="Normal 43 2 3 2 3" xfId="15979" xr:uid="{00000000-0005-0000-0000-000062440000}"/>
    <cellStyle name="Normal 43 2 3 3" xfId="7602" xr:uid="{00000000-0005-0000-0000-000063440000}"/>
    <cellStyle name="Normal 43 2 3 4" xfId="15980" xr:uid="{00000000-0005-0000-0000-000064440000}"/>
    <cellStyle name="Normal 43 2 3 5" xfId="15981" xr:uid="{00000000-0005-0000-0000-000065440000}"/>
    <cellStyle name="Normal 43 2 3 6" xfId="15982" xr:uid="{00000000-0005-0000-0000-000066440000}"/>
    <cellStyle name="Normal 43 2 4" xfId="7603" xr:uid="{00000000-0005-0000-0000-000067440000}"/>
    <cellStyle name="Normal 43 2 4 2" xfId="7604" xr:uid="{00000000-0005-0000-0000-000068440000}"/>
    <cellStyle name="Normal 43 2 4 3" xfId="15983" xr:uid="{00000000-0005-0000-0000-000069440000}"/>
    <cellStyle name="Normal 43 2 5" xfId="7605" xr:uid="{00000000-0005-0000-0000-00006A440000}"/>
    <cellStyle name="Normal 43 2 6" xfId="15984" xr:uid="{00000000-0005-0000-0000-00006B440000}"/>
    <cellStyle name="Normal 43 2 7" xfId="15985" xr:uid="{00000000-0005-0000-0000-00006C440000}"/>
    <cellStyle name="Normal 43 2 8" xfId="15986" xr:uid="{00000000-0005-0000-0000-00006D440000}"/>
    <cellStyle name="Normal 43 3" xfId="7606" xr:uid="{00000000-0005-0000-0000-00006E440000}"/>
    <cellStyle name="Normal 43 3 2" xfId="7607" xr:uid="{00000000-0005-0000-0000-00006F440000}"/>
    <cellStyle name="Normal 43 3 2 2" xfId="7608" xr:uid="{00000000-0005-0000-0000-000070440000}"/>
    <cellStyle name="Normal 43 3 2 2 2" xfId="7609" xr:uid="{00000000-0005-0000-0000-000071440000}"/>
    <cellStyle name="Normal 43 3 2 2 3" xfId="15987" xr:uid="{00000000-0005-0000-0000-000072440000}"/>
    <cellStyle name="Normal 43 3 2 3" xfId="7610" xr:uid="{00000000-0005-0000-0000-000073440000}"/>
    <cellStyle name="Normal 43 3 2 4" xfId="15988" xr:uid="{00000000-0005-0000-0000-000074440000}"/>
    <cellStyle name="Normal 43 3 2 5" xfId="15989" xr:uid="{00000000-0005-0000-0000-000075440000}"/>
    <cellStyle name="Normal 43 3 2 6" xfId="15990" xr:uid="{00000000-0005-0000-0000-000076440000}"/>
    <cellStyle name="Normal 43 3 3" xfId="7611" xr:uid="{00000000-0005-0000-0000-000077440000}"/>
    <cellStyle name="Normal 43 3 3 2" xfId="7612" xr:uid="{00000000-0005-0000-0000-000078440000}"/>
    <cellStyle name="Normal 43 3 3 3" xfId="15991" xr:uid="{00000000-0005-0000-0000-000079440000}"/>
    <cellStyle name="Normal 43 3 4" xfId="7613" xr:uid="{00000000-0005-0000-0000-00007A440000}"/>
    <cellStyle name="Normal 43 3 5" xfId="15992" xr:uid="{00000000-0005-0000-0000-00007B440000}"/>
    <cellStyle name="Normal 43 3 6" xfId="15993" xr:uid="{00000000-0005-0000-0000-00007C440000}"/>
    <cellStyle name="Normal 43 3 7" xfId="15994" xr:uid="{00000000-0005-0000-0000-00007D440000}"/>
    <cellStyle name="Normal 43 4" xfId="7614" xr:uid="{00000000-0005-0000-0000-00007E440000}"/>
    <cellStyle name="Normal 43 4 2" xfId="7615" xr:uid="{00000000-0005-0000-0000-00007F440000}"/>
    <cellStyle name="Normal 43 4 2 2" xfId="7616" xr:uid="{00000000-0005-0000-0000-000080440000}"/>
    <cellStyle name="Normal 43 4 2 2 2" xfId="7617" xr:uid="{00000000-0005-0000-0000-000081440000}"/>
    <cellStyle name="Normal 43 4 2 2 3" xfId="15995" xr:uid="{00000000-0005-0000-0000-000082440000}"/>
    <cellStyle name="Normal 43 4 2 3" xfId="7618" xr:uid="{00000000-0005-0000-0000-000083440000}"/>
    <cellStyle name="Normal 43 4 2 4" xfId="15996" xr:uid="{00000000-0005-0000-0000-000084440000}"/>
    <cellStyle name="Normal 43 4 2 5" xfId="15997" xr:uid="{00000000-0005-0000-0000-000085440000}"/>
    <cellStyle name="Normal 43 4 2 6" xfId="15998" xr:uid="{00000000-0005-0000-0000-000086440000}"/>
    <cellStyle name="Normal 43 4 3" xfId="7619" xr:uid="{00000000-0005-0000-0000-000087440000}"/>
    <cellStyle name="Normal 43 4 3 2" xfId="7620" xr:uid="{00000000-0005-0000-0000-000088440000}"/>
    <cellStyle name="Normal 43 4 3 3" xfId="15999" xr:uid="{00000000-0005-0000-0000-000089440000}"/>
    <cellStyle name="Normal 43 4 4" xfId="7621" xr:uid="{00000000-0005-0000-0000-00008A440000}"/>
    <cellStyle name="Normal 43 4 5" xfId="16000" xr:uid="{00000000-0005-0000-0000-00008B440000}"/>
    <cellStyle name="Normal 43 4 6" xfId="16001" xr:uid="{00000000-0005-0000-0000-00008C440000}"/>
    <cellStyle name="Normal 43 4 7" xfId="16002" xr:uid="{00000000-0005-0000-0000-00008D440000}"/>
    <cellStyle name="Normal 43 5" xfId="16003" xr:uid="{00000000-0005-0000-0000-00008E440000}"/>
    <cellStyle name="Normal 43 5 2" xfId="16004" xr:uid="{00000000-0005-0000-0000-00008F440000}"/>
    <cellStyle name="Normal 43 6" xfId="16005" xr:uid="{00000000-0005-0000-0000-000090440000}"/>
    <cellStyle name="Normal 43 7" xfId="16006" xr:uid="{00000000-0005-0000-0000-000091440000}"/>
    <cellStyle name="Normal 44" xfId="7622" xr:uid="{00000000-0005-0000-0000-000092440000}"/>
    <cellStyle name="Normal 44 2" xfId="7623" xr:uid="{00000000-0005-0000-0000-000093440000}"/>
    <cellStyle name="Normal 44 2 2" xfId="7624" xr:uid="{00000000-0005-0000-0000-000094440000}"/>
    <cellStyle name="Normal 44 2 2 2" xfId="7625" xr:uid="{00000000-0005-0000-0000-000095440000}"/>
    <cellStyle name="Normal 44 2 2 2 2" xfId="7626" xr:uid="{00000000-0005-0000-0000-000096440000}"/>
    <cellStyle name="Normal 44 2 2 2 2 2" xfId="7627" xr:uid="{00000000-0005-0000-0000-000097440000}"/>
    <cellStyle name="Normal 44 2 2 2 2 3" xfId="16007" xr:uid="{00000000-0005-0000-0000-000098440000}"/>
    <cellStyle name="Normal 44 2 2 2 3" xfId="7628" xr:uid="{00000000-0005-0000-0000-000099440000}"/>
    <cellStyle name="Normal 44 2 2 2 4" xfId="16008" xr:uid="{00000000-0005-0000-0000-00009A440000}"/>
    <cellStyle name="Normal 44 2 2 2 5" xfId="16009" xr:uid="{00000000-0005-0000-0000-00009B440000}"/>
    <cellStyle name="Normal 44 2 2 2 6" xfId="16010" xr:uid="{00000000-0005-0000-0000-00009C440000}"/>
    <cellStyle name="Normal 44 2 2 3" xfId="7629" xr:uid="{00000000-0005-0000-0000-00009D440000}"/>
    <cellStyle name="Normal 44 2 2 3 2" xfId="7630" xr:uid="{00000000-0005-0000-0000-00009E440000}"/>
    <cellStyle name="Normal 44 2 2 3 3" xfId="16011" xr:uid="{00000000-0005-0000-0000-00009F440000}"/>
    <cellStyle name="Normal 44 2 2 4" xfId="7631" xr:uid="{00000000-0005-0000-0000-0000A0440000}"/>
    <cellStyle name="Normal 44 2 2 5" xfId="16012" xr:uid="{00000000-0005-0000-0000-0000A1440000}"/>
    <cellStyle name="Normal 44 2 2 6" xfId="16013" xr:uid="{00000000-0005-0000-0000-0000A2440000}"/>
    <cellStyle name="Normal 44 2 2 7" xfId="16014" xr:uid="{00000000-0005-0000-0000-0000A3440000}"/>
    <cellStyle name="Normal 44 2 3" xfId="7632" xr:uid="{00000000-0005-0000-0000-0000A4440000}"/>
    <cellStyle name="Normal 44 2 3 2" xfId="7633" xr:uid="{00000000-0005-0000-0000-0000A5440000}"/>
    <cellStyle name="Normal 44 2 3 2 2" xfId="7634" xr:uid="{00000000-0005-0000-0000-0000A6440000}"/>
    <cellStyle name="Normal 44 2 3 2 3" xfId="16015" xr:uid="{00000000-0005-0000-0000-0000A7440000}"/>
    <cellStyle name="Normal 44 2 3 3" xfId="7635" xr:uid="{00000000-0005-0000-0000-0000A8440000}"/>
    <cellStyle name="Normal 44 2 3 4" xfId="16016" xr:uid="{00000000-0005-0000-0000-0000A9440000}"/>
    <cellStyle name="Normal 44 2 3 5" xfId="16017" xr:uid="{00000000-0005-0000-0000-0000AA440000}"/>
    <cellStyle name="Normal 44 2 3 6" xfId="16018" xr:uid="{00000000-0005-0000-0000-0000AB440000}"/>
    <cellStyle name="Normal 44 2 4" xfId="7636" xr:uid="{00000000-0005-0000-0000-0000AC440000}"/>
    <cellStyle name="Normal 44 2 4 2" xfId="7637" xr:uid="{00000000-0005-0000-0000-0000AD440000}"/>
    <cellStyle name="Normal 44 2 4 3" xfId="16019" xr:uid="{00000000-0005-0000-0000-0000AE440000}"/>
    <cellStyle name="Normal 44 2 5" xfId="7638" xr:uid="{00000000-0005-0000-0000-0000AF440000}"/>
    <cellStyle name="Normal 44 2 6" xfId="16020" xr:uid="{00000000-0005-0000-0000-0000B0440000}"/>
    <cellStyle name="Normal 44 2 7" xfId="16021" xr:uid="{00000000-0005-0000-0000-0000B1440000}"/>
    <cellStyle name="Normal 44 2 8" xfId="16022" xr:uid="{00000000-0005-0000-0000-0000B2440000}"/>
    <cellStyle name="Normal 44 3" xfId="7639" xr:uid="{00000000-0005-0000-0000-0000B3440000}"/>
    <cellStyle name="Normal 44 3 2" xfId="7640" xr:uid="{00000000-0005-0000-0000-0000B4440000}"/>
    <cellStyle name="Normal 44 3 2 2" xfId="7641" xr:uid="{00000000-0005-0000-0000-0000B5440000}"/>
    <cellStyle name="Normal 44 3 2 2 2" xfId="7642" xr:uid="{00000000-0005-0000-0000-0000B6440000}"/>
    <cellStyle name="Normal 44 3 2 2 3" xfId="16023" xr:uid="{00000000-0005-0000-0000-0000B7440000}"/>
    <cellStyle name="Normal 44 3 2 3" xfId="7643" xr:uid="{00000000-0005-0000-0000-0000B8440000}"/>
    <cellStyle name="Normal 44 3 2 4" xfId="16024" xr:uid="{00000000-0005-0000-0000-0000B9440000}"/>
    <cellStyle name="Normal 44 3 2 5" xfId="16025" xr:uid="{00000000-0005-0000-0000-0000BA440000}"/>
    <cellStyle name="Normal 44 3 2 6" xfId="16026" xr:uid="{00000000-0005-0000-0000-0000BB440000}"/>
    <cellStyle name="Normal 44 3 3" xfId="7644" xr:uid="{00000000-0005-0000-0000-0000BC440000}"/>
    <cellStyle name="Normal 44 3 3 2" xfId="7645" xr:uid="{00000000-0005-0000-0000-0000BD440000}"/>
    <cellStyle name="Normal 44 3 3 3" xfId="16027" xr:uid="{00000000-0005-0000-0000-0000BE440000}"/>
    <cellStyle name="Normal 44 3 4" xfId="7646" xr:uid="{00000000-0005-0000-0000-0000BF440000}"/>
    <cellStyle name="Normal 44 3 5" xfId="16028" xr:uid="{00000000-0005-0000-0000-0000C0440000}"/>
    <cellStyle name="Normal 44 3 6" xfId="16029" xr:uid="{00000000-0005-0000-0000-0000C1440000}"/>
    <cellStyle name="Normal 44 3 7" xfId="16030" xr:uid="{00000000-0005-0000-0000-0000C2440000}"/>
    <cellStyle name="Normal 44 4" xfId="7647" xr:uid="{00000000-0005-0000-0000-0000C3440000}"/>
    <cellStyle name="Normal 44 4 2" xfId="7648" xr:uid="{00000000-0005-0000-0000-0000C4440000}"/>
    <cellStyle name="Normal 44 4 2 2" xfId="7649" xr:uid="{00000000-0005-0000-0000-0000C5440000}"/>
    <cellStyle name="Normal 44 4 2 2 2" xfId="7650" xr:uid="{00000000-0005-0000-0000-0000C6440000}"/>
    <cellStyle name="Normal 44 4 2 2 3" xfId="16031" xr:uid="{00000000-0005-0000-0000-0000C7440000}"/>
    <cellStyle name="Normal 44 4 2 3" xfId="7651" xr:uid="{00000000-0005-0000-0000-0000C8440000}"/>
    <cellStyle name="Normal 44 4 2 4" xfId="16032" xr:uid="{00000000-0005-0000-0000-0000C9440000}"/>
    <cellStyle name="Normal 44 4 2 5" xfId="16033" xr:uid="{00000000-0005-0000-0000-0000CA440000}"/>
    <cellStyle name="Normal 44 4 2 6" xfId="16034" xr:uid="{00000000-0005-0000-0000-0000CB440000}"/>
    <cellStyle name="Normal 44 4 3" xfId="7652" xr:uid="{00000000-0005-0000-0000-0000CC440000}"/>
    <cellStyle name="Normal 44 4 3 2" xfId="7653" xr:uid="{00000000-0005-0000-0000-0000CD440000}"/>
    <cellStyle name="Normal 44 4 3 3" xfId="16035" xr:uid="{00000000-0005-0000-0000-0000CE440000}"/>
    <cellStyle name="Normal 44 4 4" xfId="7654" xr:uid="{00000000-0005-0000-0000-0000CF440000}"/>
    <cellStyle name="Normal 44 4 5" xfId="16036" xr:uid="{00000000-0005-0000-0000-0000D0440000}"/>
    <cellStyle name="Normal 44 4 6" xfId="16037" xr:uid="{00000000-0005-0000-0000-0000D1440000}"/>
    <cellStyle name="Normal 44 4 7" xfId="16038" xr:uid="{00000000-0005-0000-0000-0000D2440000}"/>
    <cellStyle name="Normal 44 5" xfId="16039" xr:uid="{00000000-0005-0000-0000-0000D3440000}"/>
    <cellStyle name="Normal 44 5 2" xfId="16040" xr:uid="{00000000-0005-0000-0000-0000D4440000}"/>
    <cellStyle name="Normal 44 6" xfId="16041" xr:uid="{00000000-0005-0000-0000-0000D5440000}"/>
    <cellStyle name="Normal 44 7" xfId="16042" xr:uid="{00000000-0005-0000-0000-0000D6440000}"/>
    <cellStyle name="Normal 45" xfId="7655" xr:uid="{00000000-0005-0000-0000-0000D7440000}"/>
    <cellStyle name="Normal 45 2" xfId="7656" xr:uid="{00000000-0005-0000-0000-0000D8440000}"/>
    <cellStyle name="Normal 45 2 2" xfId="7657" xr:uid="{00000000-0005-0000-0000-0000D9440000}"/>
    <cellStyle name="Normal 45 2 2 2" xfId="7658" xr:uid="{00000000-0005-0000-0000-0000DA440000}"/>
    <cellStyle name="Normal 45 2 2 2 2" xfId="7659" xr:uid="{00000000-0005-0000-0000-0000DB440000}"/>
    <cellStyle name="Normal 45 2 2 2 2 2" xfId="7660" xr:uid="{00000000-0005-0000-0000-0000DC440000}"/>
    <cellStyle name="Normal 45 2 2 2 2 3" xfId="16043" xr:uid="{00000000-0005-0000-0000-0000DD440000}"/>
    <cellStyle name="Normal 45 2 2 2 3" xfId="7661" xr:uid="{00000000-0005-0000-0000-0000DE440000}"/>
    <cellStyle name="Normal 45 2 2 2 4" xfId="16044" xr:uid="{00000000-0005-0000-0000-0000DF440000}"/>
    <cellStyle name="Normal 45 2 2 2 5" xfId="16045" xr:uid="{00000000-0005-0000-0000-0000E0440000}"/>
    <cellStyle name="Normal 45 2 2 2 6" xfId="16046" xr:uid="{00000000-0005-0000-0000-0000E1440000}"/>
    <cellStyle name="Normal 45 2 2 3" xfId="7662" xr:uid="{00000000-0005-0000-0000-0000E2440000}"/>
    <cellStyle name="Normal 45 2 2 3 2" xfId="7663" xr:uid="{00000000-0005-0000-0000-0000E3440000}"/>
    <cellStyle name="Normal 45 2 2 3 3" xfId="16047" xr:uid="{00000000-0005-0000-0000-0000E4440000}"/>
    <cellStyle name="Normal 45 2 2 4" xfId="7664" xr:uid="{00000000-0005-0000-0000-0000E5440000}"/>
    <cellStyle name="Normal 45 2 2 5" xfId="16048" xr:uid="{00000000-0005-0000-0000-0000E6440000}"/>
    <cellStyle name="Normal 45 2 2 6" xfId="16049" xr:uid="{00000000-0005-0000-0000-0000E7440000}"/>
    <cellStyle name="Normal 45 2 2 7" xfId="16050" xr:uid="{00000000-0005-0000-0000-0000E8440000}"/>
    <cellStyle name="Normal 45 2 3" xfId="7665" xr:uid="{00000000-0005-0000-0000-0000E9440000}"/>
    <cellStyle name="Normal 45 2 3 2" xfId="7666" xr:uid="{00000000-0005-0000-0000-0000EA440000}"/>
    <cellStyle name="Normal 45 2 3 2 2" xfId="7667" xr:uid="{00000000-0005-0000-0000-0000EB440000}"/>
    <cellStyle name="Normal 45 2 3 2 3" xfId="16051" xr:uid="{00000000-0005-0000-0000-0000EC440000}"/>
    <cellStyle name="Normal 45 2 3 3" xfId="7668" xr:uid="{00000000-0005-0000-0000-0000ED440000}"/>
    <cellStyle name="Normal 45 2 3 4" xfId="16052" xr:uid="{00000000-0005-0000-0000-0000EE440000}"/>
    <cellStyle name="Normal 45 2 3 5" xfId="16053" xr:uid="{00000000-0005-0000-0000-0000EF440000}"/>
    <cellStyle name="Normal 45 2 3 6" xfId="16054" xr:uid="{00000000-0005-0000-0000-0000F0440000}"/>
    <cellStyle name="Normal 45 2 4" xfId="7669" xr:uid="{00000000-0005-0000-0000-0000F1440000}"/>
    <cellStyle name="Normal 45 2 4 2" xfId="7670" xr:uid="{00000000-0005-0000-0000-0000F2440000}"/>
    <cellStyle name="Normal 45 2 4 3" xfId="16055" xr:uid="{00000000-0005-0000-0000-0000F3440000}"/>
    <cellStyle name="Normal 45 2 5" xfId="7671" xr:uid="{00000000-0005-0000-0000-0000F4440000}"/>
    <cellStyle name="Normal 45 2 6" xfId="16056" xr:uid="{00000000-0005-0000-0000-0000F5440000}"/>
    <cellStyle name="Normal 45 2 7" xfId="16057" xr:uid="{00000000-0005-0000-0000-0000F6440000}"/>
    <cellStyle name="Normal 45 2 8" xfId="16058" xr:uid="{00000000-0005-0000-0000-0000F7440000}"/>
    <cellStyle name="Normal 45 3" xfId="7672" xr:uid="{00000000-0005-0000-0000-0000F8440000}"/>
    <cellStyle name="Normal 45 3 2" xfId="7673" xr:uid="{00000000-0005-0000-0000-0000F9440000}"/>
    <cellStyle name="Normal 45 3 2 2" xfId="7674" xr:uid="{00000000-0005-0000-0000-0000FA440000}"/>
    <cellStyle name="Normal 45 3 2 2 2" xfId="7675" xr:uid="{00000000-0005-0000-0000-0000FB440000}"/>
    <cellStyle name="Normal 45 3 2 2 3" xfId="16059" xr:uid="{00000000-0005-0000-0000-0000FC440000}"/>
    <cellStyle name="Normal 45 3 2 3" xfId="7676" xr:uid="{00000000-0005-0000-0000-0000FD440000}"/>
    <cellStyle name="Normal 45 3 2 4" xfId="16060" xr:uid="{00000000-0005-0000-0000-0000FE440000}"/>
    <cellStyle name="Normal 45 3 2 5" xfId="16061" xr:uid="{00000000-0005-0000-0000-0000FF440000}"/>
    <cellStyle name="Normal 45 3 2 6" xfId="16062" xr:uid="{00000000-0005-0000-0000-000000450000}"/>
    <cellStyle name="Normal 45 3 3" xfId="7677" xr:uid="{00000000-0005-0000-0000-000001450000}"/>
    <cellStyle name="Normal 45 3 3 2" xfId="7678" xr:uid="{00000000-0005-0000-0000-000002450000}"/>
    <cellStyle name="Normal 45 3 3 3" xfId="16063" xr:uid="{00000000-0005-0000-0000-000003450000}"/>
    <cellStyle name="Normal 45 3 4" xfId="7679" xr:uid="{00000000-0005-0000-0000-000004450000}"/>
    <cellStyle name="Normal 45 3 5" xfId="16064" xr:uid="{00000000-0005-0000-0000-000005450000}"/>
    <cellStyle name="Normal 45 3 6" xfId="16065" xr:uid="{00000000-0005-0000-0000-000006450000}"/>
    <cellStyle name="Normal 45 3 7" xfId="16066" xr:uid="{00000000-0005-0000-0000-000007450000}"/>
    <cellStyle name="Normal 45 4" xfId="7680" xr:uid="{00000000-0005-0000-0000-000008450000}"/>
    <cellStyle name="Normal 45 4 2" xfId="7681" xr:uid="{00000000-0005-0000-0000-000009450000}"/>
    <cellStyle name="Normal 45 4 2 2" xfId="7682" xr:uid="{00000000-0005-0000-0000-00000A450000}"/>
    <cellStyle name="Normal 45 4 2 2 2" xfId="7683" xr:uid="{00000000-0005-0000-0000-00000B450000}"/>
    <cellStyle name="Normal 45 4 2 2 3" xfId="16067" xr:uid="{00000000-0005-0000-0000-00000C450000}"/>
    <cellStyle name="Normal 45 4 2 3" xfId="7684" xr:uid="{00000000-0005-0000-0000-00000D450000}"/>
    <cellStyle name="Normal 45 4 2 4" xfId="16068" xr:uid="{00000000-0005-0000-0000-00000E450000}"/>
    <cellStyle name="Normal 45 4 2 5" xfId="16069" xr:uid="{00000000-0005-0000-0000-00000F450000}"/>
    <cellStyle name="Normal 45 4 2 6" xfId="16070" xr:uid="{00000000-0005-0000-0000-000010450000}"/>
    <cellStyle name="Normal 45 4 3" xfId="7685" xr:uid="{00000000-0005-0000-0000-000011450000}"/>
    <cellStyle name="Normal 45 4 3 2" xfId="7686" xr:uid="{00000000-0005-0000-0000-000012450000}"/>
    <cellStyle name="Normal 45 4 3 3" xfId="16071" xr:uid="{00000000-0005-0000-0000-000013450000}"/>
    <cellStyle name="Normal 45 4 4" xfId="7687" xr:uid="{00000000-0005-0000-0000-000014450000}"/>
    <cellStyle name="Normal 45 4 5" xfId="16072" xr:uid="{00000000-0005-0000-0000-000015450000}"/>
    <cellStyle name="Normal 45 4 6" xfId="16073" xr:uid="{00000000-0005-0000-0000-000016450000}"/>
    <cellStyle name="Normal 45 4 7" xfId="16074" xr:uid="{00000000-0005-0000-0000-000017450000}"/>
    <cellStyle name="Normal 45 5" xfId="16075" xr:uid="{00000000-0005-0000-0000-000018450000}"/>
    <cellStyle name="Normal 45 5 2" xfId="16076" xr:uid="{00000000-0005-0000-0000-000019450000}"/>
    <cellStyle name="Normal 45 6" xfId="16077" xr:uid="{00000000-0005-0000-0000-00001A450000}"/>
    <cellStyle name="Normal 45 7" xfId="16078" xr:uid="{00000000-0005-0000-0000-00001B450000}"/>
    <cellStyle name="Normal 46" xfId="7688" xr:uid="{00000000-0005-0000-0000-00001C450000}"/>
    <cellStyle name="Normal 46 2" xfId="7689" xr:uid="{00000000-0005-0000-0000-00001D450000}"/>
    <cellStyle name="Normal 46 2 2" xfId="7690" xr:uid="{00000000-0005-0000-0000-00001E450000}"/>
    <cellStyle name="Normal 46 2 2 2" xfId="7691" xr:uid="{00000000-0005-0000-0000-00001F450000}"/>
    <cellStyle name="Normal 46 2 2 2 2" xfId="7692" xr:uid="{00000000-0005-0000-0000-000020450000}"/>
    <cellStyle name="Normal 46 2 2 2 2 2" xfId="7693" xr:uid="{00000000-0005-0000-0000-000021450000}"/>
    <cellStyle name="Normal 46 2 2 2 2 3" xfId="16079" xr:uid="{00000000-0005-0000-0000-000022450000}"/>
    <cellStyle name="Normal 46 2 2 2 3" xfId="7694" xr:uid="{00000000-0005-0000-0000-000023450000}"/>
    <cellStyle name="Normal 46 2 2 2 4" xfId="16080" xr:uid="{00000000-0005-0000-0000-000024450000}"/>
    <cellStyle name="Normal 46 2 2 2 5" xfId="16081" xr:uid="{00000000-0005-0000-0000-000025450000}"/>
    <cellStyle name="Normal 46 2 2 2 6" xfId="16082" xr:uid="{00000000-0005-0000-0000-000026450000}"/>
    <cellStyle name="Normal 46 2 2 3" xfId="7695" xr:uid="{00000000-0005-0000-0000-000027450000}"/>
    <cellStyle name="Normal 46 2 2 3 2" xfId="7696" xr:uid="{00000000-0005-0000-0000-000028450000}"/>
    <cellStyle name="Normal 46 2 2 3 3" xfId="16083" xr:uid="{00000000-0005-0000-0000-000029450000}"/>
    <cellStyle name="Normal 46 2 2 4" xfId="7697" xr:uid="{00000000-0005-0000-0000-00002A450000}"/>
    <cellStyle name="Normal 46 2 2 5" xfId="16084" xr:uid="{00000000-0005-0000-0000-00002B450000}"/>
    <cellStyle name="Normal 46 2 2 6" xfId="16085" xr:uid="{00000000-0005-0000-0000-00002C450000}"/>
    <cellStyle name="Normal 46 2 2 7" xfId="16086" xr:uid="{00000000-0005-0000-0000-00002D450000}"/>
    <cellStyle name="Normal 46 2 3" xfId="7698" xr:uid="{00000000-0005-0000-0000-00002E450000}"/>
    <cellStyle name="Normal 46 2 3 2" xfId="7699" xr:uid="{00000000-0005-0000-0000-00002F450000}"/>
    <cellStyle name="Normal 46 2 3 2 2" xfId="7700" xr:uid="{00000000-0005-0000-0000-000030450000}"/>
    <cellStyle name="Normal 46 2 3 2 3" xfId="16087" xr:uid="{00000000-0005-0000-0000-000031450000}"/>
    <cellStyle name="Normal 46 2 3 3" xfId="7701" xr:uid="{00000000-0005-0000-0000-000032450000}"/>
    <cellStyle name="Normal 46 2 3 4" xfId="16088" xr:uid="{00000000-0005-0000-0000-000033450000}"/>
    <cellStyle name="Normal 46 2 3 5" xfId="16089" xr:uid="{00000000-0005-0000-0000-000034450000}"/>
    <cellStyle name="Normal 46 2 3 6" xfId="16090" xr:uid="{00000000-0005-0000-0000-000035450000}"/>
    <cellStyle name="Normal 46 2 4" xfId="7702" xr:uid="{00000000-0005-0000-0000-000036450000}"/>
    <cellStyle name="Normal 46 2 4 2" xfId="7703" xr:uid="{00000000-0005-0000-0000-000037450000}"/>
    <cellStyle name="Normal 46 2 4 3" xfId="16091" xr:uid="{00000000-0005-0000-0000-000038450000}"/>
    <cellStyle name="Normal 46 2 5" xfId="7704" xr:uid="{00000000-0005-0000-0000-000039450000}"/>
    <cellStyle name="Normal 46 2 6" xfId="16092" xr:uid="{00000000-0005-0000-0000-00003A450000}"/>
    <cellStyle name="Normal 46 2 7" xfId="16093" xr:uid="{00000000-0005-0000-0000-00003B450000}"/>
    <cellStyle name="Normal 46 2 8" xfId="16094" xr:uid="{00000000-0005-0000-0000-00003C450000}"/>
    <cellStyle name="Normal 46 3" xfId="7705" xr:uid="{00000000-0005-0000-0000-00003D450000}"/>
    <cellStyle name="Normal 46 3 2" xfId="7706" xr:uid="{00000000-0005-0000-0000-00003E450000}"/>
    <cellStyle name="Normal 46 3 2 2" xfId="7707" xr:uid="{00000000-0005-0000-0000-00003F450000}"/>
    <cellStyle name="Normal 46 3 2 2 2" xfId="7708" xr:uid="{00000000-0005-0000-0000-000040450000}"/>
    <cellStyle name="Normal 46 3 2 2 3" xfId="16095" xr:uid="{00000000-0005-0000-0000-000041450000}"/>
    <cellStyle name="Normal 46 3 2 3" xfId="7709" xr:uid="{00000000-0005-0000-0000-000042450000}"/>
    <cellStyle name="Normal 46 3 2 4" xfId="16096" xr:uid="{00000000-0005-0000-0000-000043450000}"/>
    <cellStyle name="Normal 46 3 2 5" xfId="16097" xr:uid="{00000000-0005-0000-0000-000044450000}"/>
    <cellStyle name="Normal 46 3 2 6" xfId="16098" xr:uid="{00000000-0005-0000-0000-000045450000}"/>
    <cellStyle name="Normal 46 3 3" xfId="7710" xr:uid="{00000000-0005-0000-0000-000046450000}"/>
    <cellStyle name="Normal 46 3 3 2" xfId="7711" xr:uid="{00000000-0005-0000-0000-000047450000}"/>
    <cellStyle name="Normal 46 3 3 3" xfId="16099" xr:uid="{00000000-0005-0000-0000-000048450000}"/>
    <cellStyle name="Normal 46 3 4" xfId="7712" xr:uid="{00000000-0005-0000-0000-000049450000}"/>
    <cellStyle name="Normal 46 3 5" xfId="16100" xr:uid="{00000000-0005-0000-0000-00004A450000}"/>
    <cellStyle name="Normal 46 3 6" xfId="16101" xr:uid="{00000000-0005-0000-0000-00004B450000}"/>
    <cellStyle name="Normal 46 3 7" xfId="16102" xr:uid="{00000000-0005-0000-0000-00004C450000}"/>
    <cellStyle name="Normal 46 4" xfId="7713" xr:uid="{00000000-0005-0000-0000-00004D450000}"/>
    <cellStyle name="Normal 46 4 2" xfId="7714" xr:uid="{00000000-0005-0000-0000-00004E450000}"/>
    <cellStyle name="Normal 46 4 2 2" xfId="7715" xr:uid="{00000000-0005-0000-0000-00004F450000}"/>
    <cellStyle name="Normal 46 4 2 2 2" xfId="7716" xr:uid="{00000000-0005-0000-0000-000050450000}"/>
    <cellStyle name="Normal 46 4 2 2 3" xfId="16103" xr:uid="{00000000-0005-0000-0000-000051450000}"/>
    <cellStyle name="Normal 46 4 2 3" xfId="7717" xr:uid="{00000000-0005-0000-0000-000052450000}"/>
    <cellStyle name="Normal 46 4 2 4" xfId="16104" xr:uid="{00000000-0005-0000-0000-000053450000}"/>
    <cellStyle name="Normal 46 4 2 5" xfId="16105" xr:uid="{00000000-0005-0000-0000-000054450000}"/>
    <cellStyle name="Normal 46 4 2 6" xfId="16106" xr:uid="{00000000-0005-0000-0000-000055450000}"/>
    <cellStyle name="Normal 46 4 3" xfId="7718" xr:uid="{00000000-0005-0000-0000-000056450000}"/>
    <cellStyle name="Normal 46 4 3 2" xfId="7719" xr:uid="{00000000-0005-0000-0000-000057450000}"/>
    <cellStyle name="Normal 46 4 3 3" xfId="16107" xr:uid="{00000000-0005-0000-0000-000058450000}"/>
    <cellStyle name="Normal 46 4 4" xfId="7720" xr:uid="{00000000-0005-0000-0000-000059450000}"/>
    <cellStyle name="Normal 46 4 5" xfId="16108" xr:uid="{00000000-0005-0000-0000-00005A450000}"/>
    <cellStyle name="Normal 46 4 6" xfId="16109" xr:uid="{00000000-0005-0000-0000-00005B450000}"/>
    <cellStyle name="Normal 46 4 7" xfId="16110" xr:uid="{00000000-0005-0000-0000-00005C450000}"/>
    <cellStyle name="Normal 46 5" xfId="7721" xr:uid="{00000000-0005-0000-0000-00005D450000}"/>
    <cellStyle name="Normal 46 6" xfId="7722" xr:uid="{00000000-0005-0000-0000-00005E450000}"/>
    <cellStyle name="Normal 46 6 2" xfId="7723" xr:uid="{00000000-0005-0000-0000-00005F450000}"/>
    <cellStyle name="Normal 46 6 2 2" xfId="7724" xr:uid="{00000000-0005-0000-0000-000060450000}"/>
    <cellStyle name="Normal 46 6 2 2 2" xfId="7725" xr:uid="{00000000-0005-0000-0000-000061450000}"/>
    <cellStyle name="Normal 46 6 2 2 3" xfId="16111" xr:uid="{00000000-0005-0000-0000-000062450000}"/>
    <cellStyle name="Normal 46 6 2 3" xfId="7726" xr:uid="{00000000-0005-0000-0000-000063450000}"/>
    <cellStyle name="Normal 46 6 2 4" xfId="16112" xr:uid="{00000000-0005-0000-0000-000064450000}"/>
    <cellStyle name="Normal 46 6 2 5" xfId="16113" xr:uid="{00000000-0005-0000-0000-000065450000}"/>
    <cellStyle name="Normal 46 6 2 6" xfId="16114" xr:uid="{00000000-0005-0000-0000-000066450000}"/>
    <cellStyle name="Normal 46 6 3" xfId="7727" xr:uid="{00000000-0005-0000-0000-000067450000}"/>
    <cellStyle name="Normal 46 6 3 2" xfId="7728" xr:uid="{00000000-0005-0000-0000-000068450000}"/>
    <cellStyle name="Normal 46 6 3 3" xfId="16115" xr:uid="{00000000-0005-0000-0000-000069450000}"/>
    <cellStyle name="Normal 46 6 4" xfId="7729" xr:uid="{00000000-0005-0000-0000-00006A450000}"/>
    <cellStyle name="Normal 46 6 5" xfId="16116" xr:uid="{00000000-0005-0000-0000-00006B450000}"/>
    <cellStyle name="Normal 46 6 6" xfId="16117" xr:uid="{00000000-0005-0000-0000-00006C450000}"/>
    <cellStyle name="Normal 46 6 7" xfId="16118" xr:uid="{00000000-0005-0000-0000-00006D450000}"/>
    <cellStyle name="Normal 47" xfId="7730" xr:uid="{00000000-0005-0000-0000-00006E450000}"/>
    <cellStyle name="Normal 47 2" xfId="7731" xr:uid="{00000000-0005-0000-0000-00006F450000}"/>
    <cellStyle name="Normal 47 2 2" xfId="7732" xr:uid="{00000000-0005-0000-0000-000070450000}"/>
    <cellStyle name="Normal 47 2 2 2" xfId="7733" xr:uid="{00000000-0005-0000-0000-000071450000}"/>
    <cellStyle name="Normal 47 2 2 2 2" xfId="7734" xr:uid="{00000000-0005-0000-0000-000072450000}"/>
    <cellStyle name="Normal 47 2 2 2 2 2" xfId="7735" xr:uid="{00000000-0005-0000-0000-000073450000}"/>
    <cellStyle name="Normal 47 2 2 2 2 3" xfId="16119" xr:uid="{00000000-0005-0000-0000-000074450000}"/>
    <cellStyle name="Normal 47 2 2 2 3" xfId="7736" xr:uid="{00000000-0005-0000-0000-000075450000}"/>
    <cellStyle name="Normal 47 2 2 2 4" xfId="16120" xr:uid="{00000000-0005-0000-0000-000076450000}"/>
    <cellStyle name="Normal 47 2 2 2 5" xfId="16121" xr:uid="{00000000-0005-0000-0000-000077450000}"/>
    <cellStyle name="Normal 47 2 2 2 6" xfId="16122" xr:uid="{00000000-0005-0000-0000-000078450000}"/>
    <cellStyle name="Normal 47 2 2 3" xfId="7737" xr:uid="{00000000-0005-0000-0000-000079450000}"/>
    <cellStyle name="Normal 47 2 2 3 2" xfId="7738" xr:uid="{00000000-0005-0000-0000-00007A450000}"/>
    <cellStyle name="Normal 47 2 2 3 3" xfId="16123" xr:uid="{00000000-0005-0000-0000-00007B450000}"/>
    <cellStyle name="Normal 47 2 2 4" xfId="7739" xr:uid="{00000000-0005-0000-0000-00007C450000}"/>
    <cellStyle name="Normal 47 2 2 5" xfId="16124" xr:uid="{00000000-0005-0000-0000-00007D450000}"/>
    <cellStyle name="Normal 47 2 2 6" xfId="16125" xr:uid="{00000000-0005-0000-0000-00007E450000}"/>
    <cellStyle name="Normal 47 2 2 7" xfId="16126" xr:uid="{00000000-0005-0000-0000-00007F450000}"/>
    <cellStyle name="Normal 47 2 3" xfId="7740" xr:uid="{00000000-0005-0000-0000-000080450000}"/>
    <cellStyle name="Normal 47 2 3 2" xfId="7741" xr:uid="{00000000-0005-0000-0000-000081450000}"/>
    <cellStyle name="Normal 47 2 3 2 2" xfId="7742" xr:uid="{00000000-0005-0000-0000-000082450000}"/>
    <cellStyle name="Normal 47 2 3 2 3" xfId="16127" xr:uid="{00000000-0005-0000-0000-000083450000}"/>
    <cellStyle name="Normal 47 2 3 3" xfId="7743" xr:uid="{00000000-0005-0000-0000-000084450000}"/>
    <cellStyle name="Normal 47 2 3 4" xfId="16128" xr:uid="{00000000-0005-0000-0000-000085450000}"/>
    <cellStyle name="Normal 47 2 3 5" xfId="16129" xr:uid="{00000000-0005-0000-0000-000086450000}"/>
    <cellStyle name="Normal 47 2 3 6" xfId="16130" xr:uid="{00000000-0005-0000-0000-000087450000}"/>
    <cellStyle name="Normal 47 2 4" xfId="7744" xr:uid="{00000000-0005-0000-0000-000088450000}"/>
    <cellStyle name="Normal 47 2 4 2" xfId="7745" xr:uid="{00000000-0005-0000-0000-000089450000}"/>
    <cellStyle name="Normal 47 2 4 3" xfId="16131" xr:uid="{00000000-0005-0000-0000-00008A450000}"/>
    <cellStyle name="Normal 47 2 5" xfId="7746" xr:uid="{00000000-0005-0000-0000-00008B450000}"/>
    <cellStyle name="Normal 47 2 6" xfId="16132" xr:uid="{00000000-0005-0000-0000-00008C450000}"/>
    <cellStyle name="Normal 47 2 7" xfId="16133" xr:uid="{00000000-0005-0000-0000-00008D450000}"/>
    <cellStyle name="Normal 47 2 8" xfId="16134" xr:uid="{00000000-0005-0000-0000-00008E450000}"/>
    <cellStyle name="Normal 47 3" xfId="7747" xr:uid="{00000000-0005-0000-0000-00008F450000}"/>
    <cellStyle name="Normal 47 3 2" xfId="7748" xr:uid="{00000000-0005-0000-0000-000090450000}"/>
    <cellStyle name="Normal 47 3 2 2" xfId="7749" xr:uid="{00000000-0005-0000-0000-000091450000}"/>
    <cellStyle name="Normal 47 3 2 2 2" xfId="7750" xr:uid="{00000000-0005-0000-0000-000092450000}"/>
    <cellStyle name="Normal 47 3 2 2 3" xfId="16135" xr:uid="{00000000-0005-0000-0000-000093450000}"/>
    <cellStyle name="Normal 47 3 2 3" xfId="7751" xr:uid="{00000000-0005-0000-0000-000094450000}"/>
    <cellStyle name="Normal 47 3 2 4" xfId="16136" xr:uid="{00000000-0005-0000-0000-000095450000}"/>
    <cellStyle name="Normal 47 3 2 5" xfId="16137" xr:uid="{00000000-0005-0000-0000-000096450000}"/>
    <cellStyle name="Normal 47 3 2 6" xfId="16138" xr:uid="{00000000-0005-0000-0000-000097450000}"/>
    <cellStyle name="Normal 47 3 3" xfId="7752" xr:uid="{00000000-0005-0000-0000-000098450000}"/>
    <cellStyle name="Normal 47 3 3 2" xfId="7753" xr:uid="{00000000-0005-0000-0000-000099450000}"/>
    <cellStyle name="Normal 47 3 3 3" xfId="16139" xr:uid="{00000000-0005-0000-0000-00009A450000}"/>
    <cellStyle name="Normal 47 3 4" xfId="7754" xr:uid="{00000000-0005-0000-0000-00009B450000}"/>
    <cellStyle name="Normal 47 3 5" xfId="16140" xr:uid="{00000000-0005-0000-0000-00009C450000}"/>
    <cellStyle name="Normal 47 3 6" xfId="16141" xr:uid="{00000000-0005-0000-0000-00009D450000}"/>
    <cellStyle name="Normal 47 3 7" xfId="16142" xr:uid="{00000000-0005-0000-0000-00009E450000}"/>
    <cellStyle name="Normal 47 4" xfId="7755" xr:uid="{00000000-0005-0000-0000-00009F450000}"/>
    <cellStyle name="Normal 47 4 2" xfId="7756" xr:uid="{00000000-0005-0000-0000-0000A0450000}"/>
    <cellStyle name="Normal 47 4 2 2" xfId="7757" xr:uid="{00000000-0005-0000-0000-0000A1450000}"/>
    <cellStyle name="Normal 47 4 2 2 2" xfId="7758" xr:uid="{00000000-0005-0000-0000-0000A2450000}"/>
    <cellStyle name="Normal 47 4 2 2 3" xfId="16143" xr:uid="{00000000-0005-0000-0000-0000A3450000}"/>
    <cellStyle name="Normal 47 4 2 3" xfId="7759" xr:uid="{00000000-0005-0000-0000-0000A4450000}"/>
    <cellStyle name="Normal 47 4 2 4" xfId="16144" xr:uid="{00000000-0005-0000-0000-0000A5450000}"/>
    <cellStyle name="Normal 47 4 2 5" xfId="16145" xr:uid="{00000000-0005-0000-0000-0000A6450000}"/>
    <cellStyle name="Normal 47 4 2 6" xfId="16146" xr:uid="{00000000-0005-0000-0000-0000A7450000}"/>
    <cellStyle name="Normal 47 4 3" xfId="7760" xr:uid="{00000000-0005-0000-0000-0000A8450000}"/>
    <cellStyle name="Normal 47 4 3 2" xfId="7761" xr:uid="{00000000-0005-0000-0000-0000A9450000}"/>
    <cellStyle name="Normal 47 4 3 3" xfId="16147" xr:uid="{00000000-0005-0000-0000-0000AA450000}"/>
    <cellStyle name="Normal 47 4 4" xfId="7762" xr:uid="{00000000-0005-0000-0000-0000AB450000}"/>
    <cellStyle name="Normal 47 4 5" xfId="16148" xr:uid="{00000000-0005-0000-0000-0000AC450000}"/>
    <cellStyle name="Normal 47 4 6" xfId="16149" xr:uid="{00000000-0005-0000-0000-0000AD450000}"/>
    <cellStyle name="Normal 47 4 7" xfId="16150" xr:uid="{00000000-0005-0000-0000-0000AE450000}"/>
    <cellStyle name="Normal 48" xfId="7763" xr:uid="{00000000-0005-0000-0000-0000AF450000}"/>
    <cellStyle name="Normal 48 2" xfId="7764" xr:uid="{00000000-0005-0000-0000-0000B0450000}"/>
    <cellStyle name="Normal 48 2 2" xfId="7765" xr:uid="{00000000-0005-0000-0000-0000B1450000}"/>
    <cellStyle name="Normal 48 2 2 2" xfId="7766" xr:uid="{00000000-0005-0000-0000-0000B2450000}"/>
    <cellStyle name="Normal 48 2 2 2 2" xfId="7767" xr:uid="{00000000-0005-0000-0000-0000B3450000}"/>
    <cellStyle name="Normal 48 2 2 2 2 2" xfId="7768" xr:uid="{00000000-0005-0000-0000-0000B4450000}"/>
    <cellStyle name="Normal 48 2 2 2 2 3" xfId="16151" xr:uid="{00000000-0005-0000-0000-0000B5450000}"/>
    <cellStyle name="Normal 48 2 2 2 3" xfId="7769" xr:uid="{00000000-0005-0000-0000-0000B6450000}"/>
    <cellStyle name="Normal 48 2 2 2 4" xfId="16152" xr:uid="{00000000-0005-0000-0000-0000B7450000}"/>
    <cellStyle name="Normal 48 2 2 2 5" xfId="16153" xr:uid="{00000000-0005-0000-0000-0000B8450000}"/>
    <cellStyle name="Normal 48 2 2 2 6" xfId="16154" xr:uid="{00000000-0005-0000-0000-0000B9450000}"/>
    <cellStyle name="Normal 48 2 2 3" xfId="7770" xr:uid="{00000000-0005-0000-0000-0000BA450000}"/>
    <cellStyle name="Normal 48 2 2 3 2" xfId="7771" xr:uid="{00000000-0005-0000-0000-0000BB450000}"/>
    <cellStyle name="Normal 48 2 2 3 3" xfId="16155" xr:uid="{00000000-0005-0000-0000-0000BC450000}"/>
    <cellStyle name="Normal 48 2 2 4" xfId="7772" xr:uid="{00000000-0005-0000-0000-0000BD450000}"/>
    <cellStyle name="Normal 48 2 2 5" xfId="16156" xr:uid="{00000000-0005-0000-0000-0000BE450000}"/>
    <cellStyle name="Normal 48 2 2 6" xfId="16157" xr:uid="{00000000-0005-0000-0000-0000BF450000}"/>
    <cellStyle name="Normal 48 2 2 7" xfId="16158" xr:uid="{00000000-0005-0000-0000-0000C0450000}"/>
    <cellStyle name="Normal 48 2 3" xfId="7773" xr:uid="{00000000-0005-0000-0000-0000C1450000}"/>
    <cellStyle name="Normal 48 2 3 2" xfId="7774" xr:uid="{00000000-0005-0000-0000-0000C2450000}"/>
    <cellStyle name="Normal 48 2 3 2 2" xfId="7775" xr:uid="{00000000-0005-0000-0000-0000C3450000}"/>
    <cellStyle name="Normal 48 2 3 2 3" xfId="16159" xr:uid="{00000000-0005-0000-0000-0000C4450000}"/>
    <cellStyle name="Normal 48 2 3 3" xfId="7776" xr:uid="{00000000-0005-0000-0000-0000C5450000}"/>
    <cellStyle name="Normal 48 2 3 4" xfId="16160" xr:uid="{00000000-0005-0000-0000-0000C6450000}"/>
    <cellStyle name="Normal 48 2 3 5" xfId="16161" xr:uid="{00000000-0005-0000-0000-0000C7450000}"/>
    <cellStyle name="Normal 48 2 3 6" xfId="16162" xr:uid="{00000000-0005-0000-0000-0000C8450000}"/>
    <cellStyle name="Normal 48 2 4" xfId="7777" xr:uid="{00000000-0005-0000-0000-0000C9450000}"/>
    <cellStyle name="Normal 48 2 4 2" xfId="7778" xr:uid="{00000000-0005-0000-0000-0000CA450000}"/>
    <cellStyle name="Normal 48 2 4 3" xfId="16163" xr:uid="{00000000-0005-0000-0000-0000CB450000}"/>
    <cellStyle name="Normal 48 2 5" xfId="7779" xr:uid="{00000000-0005-0000-0000-0000CC450000}"/>
    <cellStyle name="Normal 48 2 6" xfId="16164" xr:uid="{00000000-0005-0000-0000-0000CD450000}"/>
    <cellStyle name="Normal 48 2 7" xfId="16165" xr:uid="{00000000-0005-0000-0000-0000CE450000}"/>
    <cellStyle name="Normal 48 2 8" xfId="16166" xr:uid="{00000000-0005-0000-0000-0000CF450000}"/>
    <cellStyle name="Normal 48 3" xfId="7780" xr:uid="{00000000-0005-0000-0000-0000D0450000}"/>
    <cellStyle name="Normal 48 3 2" xfId="7781" xr:uid="{00000000-0005-0000-0000-0000D1450000}"/>
    <cellStyle name="Normal 48 3 2 2" xfId="7782" xr:uid="{00000000-0005-0000-0000-0000D2450000}"/>
    <cellStyle name="Normal 48 3 2 2 2" xfId="7783" xr:uid="{00000000-0005-0000-0000-0000D3450000}"/>
    <cellStyle name="Normal 48 3 2 2 3" xfId="16167" xr:uid="{00000000-0005-0000-0000-0000D4450000}"/>
    <cellStyle name="Normal 48 3 2 3" xfId="7784" xr:uid="{00000000-0005-0000-0000-0000D5450000}"/>
    <cellStyle name="Normal 48 3 2 4" xfId="16168" xr:uid="{00000000-0005-0000-0000-0000D6450000}"/>
    <cellStyle name="Normal 48 3 2 5" xfId="16169" xr:uid="{00000000-0005-0000-0000-0000D7450000}"/>
    <cellStyle name="Normal 48 3 2 6" xfId="16170" xr:uid="{00000000-0005-0000-0000-0000D8450000}"/>
    <cellStyle name="Normal 48 3 3" xfId="7785" xr:uid="{00000000-0005-0000-0000-0000D9450000}"/>
    <cellStyle name="Normal 48 3 3 2" xfId="7786" xr:uid="{00000000-0005-0000-0000-0000DA450000}"/>
    <cellStyle name="Normal 48 3 3 3" xfId="16171" xr:uid="{00000000-0005-0000-0000-0000DB450000}"/>
    <cellStyle name="Normal 48 3 4" xfId="7787" xr:uid="{00000000-0005-0000-0000-0000DC450000}"/>
    <cellStyle name="Normal 48 3 5" xfId="16172" xr:uid="{00000000-0005-0000-0000-0000DD450000}"/>
    <cellStyle name="Normal 48 3 6" xfId="16173" xr:uid="{00000000-0005-0000-0000-0000DE450000}"/>
    <cellStyle name="Normal 48 3 7" xfId="16174" xr:uid="{00000000-0005-0000-0000-0000DF450000}"/>
    <cellStyle name="Normal 48 4" xfId="7788" xr:uid="{00000000-0005-0000-0000-0000E0450000}"/>
    <cellStyle name="Normal 48 4 2" xfId="7789" xr:uid="{00000000-0005-0000-0000-0000E1450000}"/>
    <cellStyle name="Normal 48 4 2 2" xfId="7790" xr:uid="{00000000-0005-0000-0000-0000E2450000}"/>
    <cellStyle name="Normal 48 4 2 2 2" xfId="7791" xr:uid="{00000000-0005-0000-0000-0000E3450000}"/>
    <cellStyle name="Normal 48 4 2 2 3" xfId="16175" xr:uid="{00000000-0005-0000-0000-0000E4450000}"/>
    <cellStyle name="Normal 48 4 2 3" xfId="7792" xr:uid="{00000000-0005-0000-0000-0000E5450000}"/>
    <cellStyle name="Normal 48 4 2 4" xfId="16176" xr:uid="{00000000-0005-0000-0000-0000E6450000}"/>
    <cellStyle name="Normal 48 4 2 5" xfId="16177" xr:uid="{00000000-0005-0000-0000-0000E7450000}"/>
    <cellStyle name="Normal 48 4 2 6" xfId="16178" xr:uid="{00000000-0005-0000-0000-0000E8450000}"/>
    <cellStyle name="Normal 48 4 3" xfId="7793" xr:uid="{00000000-0005-0000-0000-0000E9450000}"/>
    <cellStyle name="Normal 48 4 3 2" xfId="7794" xr:uid="{00000000-0005-0000-0000-0000EA450000}"/>
    <cellStyle name="Normal 48 4 3 3" xfId="16179" xr:uid="{00000000-0005-0000-0000-0000EB450000}"/>
    <cellStyle name="Normal 48 4 4" xfId="7795" xr:uid="{00000000-0005-0000-0000-0000EC450000}"/>
    <cellStyle name="Normal 48 4 5" xfId="16180" xr:uid="{00000000-0005-0000-0000-0000ED450000}"/>
    <cellStyle name="Normal 48 4 6" xfId="16181" xr:uid="{00000000-0005-0000-0000-0000EE450000}"/>
    <cellStyle name="Normal 48 4 7" xfId="16182" xr:uid="{00000000-0005-0000-0000-0000EF450000}"/>
    <cellStyle name="Normal 49" xfId="7796" xr:uid="{00000000-0005-0000-0000-0000F0450000}"/>
    <cellStyle name="Normal 49 2" xfId="7797" xr:uid="{00000000-0005-0000-0000-0000F1450000}"/>
    <cellStyle name="Normal 49 2 2" xfId="7798" xr:uid="{00000000-0005-0000-0000-0000F2450000}"/>
    <cellStyle name="Normal 49 2 2 2" xfId="7799" xr:uid="{00000000-0005-0000-0000-0000F3450000}"/>
    <cellStyle name="Normal 49 2 2 2 2" xfId="7800" xr:uid="{00000000-0005-0000-0000-0000F4450000}"/>
    <cellStyle name="Normal 49 2 2 2 2 2" xfId="7801" xr:uid="{00000000-0005-0000-0000-0000F5450000}"/>
    <cellStyle name="Normal 49 2 2 2 2 3" xfId="16183" xr:uid="{00000000-0005-0000-0000-0000F6450000}"/>
    <cellStyle name="Normal 49 2 2 2 3" xfId="7802" xr:uid="{00000000-0005-0000-0000-0000F7450000}"/>
    <cellStyle name="Normal 49 2 2 2 4" xfId="16184" xr:uid="{00000000-0005-0000-0000-0000F8450000}"/>
    <cellStyle name="Normal 49 2 2 2 5" xfId="16185" xr:uid="{00000000-0005-0000-0000-0000F9450000}"/>
    <cellStyle name="Normal 49 2 2 2 6" xfId="16186" xr:uid="{00000000-0005-0000-0000-0000FA450000}"/>
    <cellStyle name="Normal 49 2 2 3" xfId="7803" xr:uid="{00000000-0005-0000-0000-0000FB450000}"/>
    <cellStyle name="Normal 49 2 2 3 2" xfId="7804" xr:uid="{00000000-0005-0000-0000-0000FC450000}"/>
    <cellStyle name="Normal 49 2 2 3 3" xfId="16187" xr:uid="{00000000-0005-0000-0000-0000FD450000}"/>
    <cellStyle name="Normal 49 2 2 4" xfId="7805" xr:uid="{00000000-0005-0000-0000-0000FE450000}"/>
    <cellStyle name="Normal 49 2 2 5" xfId="16188" xr:uid="{00000000-0005-0000-0000-0000FF450000}"/>
    <cellStyle name="Normal 49 2 2 6" xfId="16189" xr:uid="{00000000-0005-0000-0000-000000460000}"/>
    <cellStyle name="Normal 49 2 2 7" xfId="16190" xr:uid="{00000000-0005-0000-0000-000001460000}"/>
    <cellStyle name="Normal 49 2 3" xfId="7806" xr:uid="{00000000-0005-0000-0000-000002460000}"/>
    <cellStyle name="Normal 49 2 3 2" xfId="7807" xr:uid="{00000000-0005-0000-0000-000003460000}"/>
    <cellStyle name="Normal 49 2 3 2 2" xfId="7808" xr:uid="{00000000-0005-0000-0000-000004460000}"/>
    <cellStyle name="Normal 49 2 3 2 3" xfId="16191" xr:uid="{00000000-0005-0000-0000-000005460000}"/>
    <cellStyle name="Normal 49 2 3 3" xfId="7809" xr:uid="{00000000-0005-0000-0000-000006460000}"/>
    <cellStyle name="Normal 49 2 3 4" xfId="16192" xr:uid="{00000000-0005-0000-0000-000007460000}"/>
    <cellStyle name="Normal 49 2 3 5" xfId="16193" xr:uid="{00000000-0005-0000-0000-000008460000}"/>
    <cellStyle name="Normal 49 2 3 6" xfId="16194" xr:uid="{00000000-0005-0000-0000-000009460000}"/>
    <cellStyle name="Normal 49 2 4" xfId="7810" xr:uid="{00000000-0005-0000-0000-00000A460000}"/>
    <cellStyle name="Normal 49 2 4 2" xfId="7811" xr:uid="{00000000-0005-0000-0000-00000B460000}"/>
    <cellStyle name="Normal 49 2 4 3" xfId="16195" xr:uid="{00000000-0005-0000-0000-00000C460000}"/>
    <cellStyle name="Normal 49 2 5" xfId="7812" xr:uid="{00000000-0005-0000-0000-00000D460000}"/>
    <cellStyle name="Normal 49 2 6" xfId="16196" xr:uid="{00000000-0005-0000-0000-00000E460000}"/>
    <cellStyle name="Normal 49 2 7" xfId="16197" xr:uid="{00000000-0005-0000-0000-00000F460000}"/>
    <cellStyle name="Normal 49 2 8" xfId="16198" xr:uid="{00000000-0005-0000-0000-000010460000}"/>
    <cellStyle name="Normal 49 3" xfId="7813" xr:uid="{00000000-0005-0000-0000-000011460000}"/>
    <cellStyle name="Normal 49 3 2" xfId="7814" xr:uid="{00000000-0005-0000-0000-000012460000}"/>
    <cellStyle name="Normal 49 3 2 2" xfId="7815" xr:uid="{00000000-0005-0000-0000-000013460000}"/>
    <cellStyle name="Normal 49 3 2 2 2" xfId="7816" xr:uid="{00000000-0005-0000-0000-000014460000}"/>
    <cellStyle name="Normal 49 3 2 2 3" xfId="16199" xr:uid="{00000000-0005-0000-0000-000015460000}"/>
    <cellStyle name="Normal 49 3 2 3" xfId="7817" xr:uid="{00000000-0005-0000-0000-000016460000}"/>
    <cellStyle name="Normal 49 3 2 4" xfId="16200" xr:uid="{00000000-0005-0000-0000-000017460000}"/>
    <cellStyle name="Normal 49 3 2 5" xfId="16201" xr:uid="{00000000-0005-0000-0000-000018460000}"/>
    <cellStyle name="Normal 49 3 2 6" xfId="16202" xr:uid="{00000000-0005-0000-0000-000019460000}"/>
    <cellStyle name="Normal 49 3 3" xfId="7818" xr:uid="{00000000-0005-0000-0000-00001A460000}"/>
    <cellStyle name="Normal 49 3 3 2" xfId="7819" xr:uid="{00000000-0005-0000-0000-00001B460000}"/>
    <cellStyle name="Normal 49 3 3 3" xfId="16203" xr:uid="{00000000-0005-0000-0000-00001C460000}"/>
    <cellStyle name="Normal 49 3 4" xfId="7820" xr:uid="{00000000-0005-0000-0000-00001D460000}"/>
    <cellStyle name="Normal 49 3 5" xfId="16204" xr:uid="{00000000-0005-0000-0000-00001E460000}"/>
    <cellStyle name="Normal 49 3 6" xfId="16205" xr:uid="{00000000-0005-0000-0000-00001F460000}"/>
    <cellStyle name="Normal 49 3 7" xfId="16206" xr:uid="{00000000-0005-0000-0000-000020460000}"/>
    <cellStyle name="Normal 49 4" xfId="7821" xr:uid="{00000000-0005-0000-0000-000021460000}"/>
    <cellStyle name="Normal 49 4 2" xfId="7822" xr:uid="{00000000-0005-0000-0000-000022460000}"/>
    <cellStyle name="Normal 49 4 2 2" xfId="7823" xr:uid="{00000000-0005-0000-0000-000023460000}"/>
    <cellStyle name="Normal 49 4 2 2 2" xfId="7824" xr:uid="{00000000-0005-0000-0000-000024460000}"/>
    <cellStyle name="Normal 49 4 2 2 3" xfId="16207" xr:uid="{00000000-0005-0000-0000-000025460000}"/>
    <cellStyle name="Normal 49 4 2 3" xfId="7825" xr:uid="{00000000-0005-0000-0000-000026460000}"/>
    <cellStyle name="Normal 49 4 2 4" xfId="16208" xr:uid="{00000000-0005-0000-0000-000027460000}"/>
    <cellStyle name="Normal 49 4 2 5" xfId="16209" xr:uid="{00000000-0005-0000-0000-000028460000}"/>
    <cellStyle name="Normal 49 4 2 6" xfId="16210" xr:uid="{00000000-0005-0000-0000-000029460000}"/>
    <cellStyle name="Normal 49 4 3" xfId="7826" xr:uid="{00000000-0005-0000-0000-00002A460000}"/>
    <cellStyle name="Normal 49 4 3 2" xfId="7827" xr:uid="{00000000-0005-0000-0000-00002B460000}"/>
    <cellStyle name="Normal 49 4 3 3" xfId="16211" xr:uid="{00000000-0005-0000-0000-00002C460000}"/>
    <cellStyle name="Normal 49 4 4" xfId="7828" xr:uid="{00000000-0005-0000-0000-00002D460000}"/>
    <cellStyle name="Normal 49 4 5" xfId="16212" xr:uid="{00000000-0005-0000-0000-00002E460000}"/>
    <cellStyle name="Normal 49 4 6" xfId="16213" xr:uid="{00000000-0005-0000-0000-00002F460000}"/>
    <cellStyle name="Normal 49 4 7" xfId="16214" xr:uid="{00000000-0005-0000-0000-000030460000}"/>
    <cellStyle name="Normal 5" xfId="7829" xr:uid="{00000000-0005-0000-0000-000031460000}"/>
    <cellStyle name="Normal 5 2" xfId="7830" xr:uid="{00000000-0005-0000-0000-000032460000}"/>
    <cellStyle name="Normal 5 2 2" xfId="7831" xr:uid="{00000000-0005-0000-0000-000033460000}"/>
    <cellStyle name="Normal 5 2 2 2" xfId="7832" xr:uid="{00000000-0005-0000-0000-000034460000}"/>
    <cellStyle name="Normal 5 2 2 2 2" xfId="7833" xr:uid="{00000000-0005-0000-0000-000035460000}"/>
    <cellStyle name="Normal 5 2 2 2 2 2" xfId="7834" xr:uid="{00000000-0005-0000-0000-000036460000}"/>
    <cellStyle name="Normal 5 2 2 2 2 2 2" xfId="7835" xr:uid="{00000000-0005-0000-0000-000037460000}"/>
    <cellStyle name="Normal 5 2 2 2 2 2 3" xfId="16215" xr:uid="{00000000-0005-0000-0000-000038460000}"/>
    <cellStyle name="Normal 5 2 2 2 2 3" xfId="7836" xr:uid="{00000000-0005-0000-0000-000039460000}"/>
    <cellStyle name="Normal 5 2 2 2 2 4" xfId="16216" xr:uid="{00000000-0005-0000-0000-00003A460000}"/>
    <cellStyle name="Normal 5 2 2 2 2 5" xfId="16217" xr:uid="{00000000-0005-0000-0000-00003B460000}"/>
    <cellStyle name="Normal 5 2 2 2 2 6" xfId="16218" xr:uid="{00000000-0005-0000-0000-00003C460000}"/>
    <cellStyle name="Normal 5 2 2 2 3" xfId="7837" xr:uid="{00000000-0005-0000-0000-00003D460000}"/>
    <cellStyle name="Normal 5 2 2 2 3 2" xfId="7838" xr:uid="{00000000-0005-0000-0000-00003E460000}"/>
    <cellStyle name="Normal 5 2 2 2 3 3" xfId="16219" xr:uid="{00000000-0005-0000-0000-00003F460000}"/>
    <cellStyle name="Normal 5 2 2 2 4" xfId="7839" xr:uid="{00000000-0005-0000-0000-000040460000}"/>
    <cellStyle name="Normal 5 2 2 2 5" xfId="16220" xr:uid="{00000000-0005-0000-0000-000041460000}"/>
    <cellStyle name="Normal 5 2 2 2 6" xfId="16221" xr:uid="{00000000-0005-0000-0000-000042460000}"/>
    <cellStyle name="Normal 5 2 2 2 7" xfId="16222" xr:uid="{00000000-0005-0000-0000-000043460000}"/>
    <cellStyle name="Normal 5 2 2 3" xfId="7840" xr:uid="{00000000-0005-0000-0000-000044460000}"/>
    <cellStyle name="Normal 5 2 2 3 2" xfId="7841" xr:uid="{00000000-0005-0000-0000-000045460000}"/>
    <cellStyle name="Normal 5 2 2 3 2 2" xfId="7842" xr:uid="{00000000-0005-0000-0000-000046460000}"/>
    <cellStyle name="Normal 5 2 2 3 2 3" xfId="16223" xr:uid="{00000000-0005-0000-0000-000047460000}"/>
    <cellStyle name="Normal 5 2 2 3 3" xfId="7843" xr:uid="{00000000-0005-0000-0000-000048460000}"/>
    <cellStyle name="Normal 5 2 2 3 4" xfId="16224" xr:uid="{00000000-0005-0000-0000-000049460000}"/>
    <cellStyle name="Normal 5 2 2 3 5" xfId="16225" xr:uid="{00000000-0005-0000-0000-00004A460000}"/>
    <cellStyle name="Normal 5 2 2 3 6" xfId="16226" xr:uid="{00000000-0005-0000-0000-00004B460000}"/>
    <cellStyle name="Normal 5 2 2 4" xfId="7844" xr:uid="{00000000-0005-0000-0000-00004C460000}"/>
    <cellStyle name="Normal 5 2 2 4 2" xfId="7845" xr:uid="{00000000-0005-0000-0000-00004D460000}"/>
    <cellStyle name="Normal 5 2 2 4 3" xfId="16227" xr:uid="{00000000-0005-0000-0000-00004E460000}"/>
    <cellStyle name="Normal 5 2 2 5" xfId="7846" xr:uid="{00000000-0005-0000-0000-00004F460000}"/>
    <cellStyle name="Normal 5 2 2 6" xfId="16228" xr:uid="{00000000-0005-0000-0000-000050460000}"/>
    <cellStyle name="Normal 5 2 2 7" xfId="16229" xr:uid="{00000000-0005-0000-0000-000051460000}"/>
    <cellStyle name="Normal 5 2 2 8" xfId="16230" xr:uid="{00000000-0005-0000-0000-000052460000}"/>
    <cellStyle name="Normal 5 2 3" xfId="7847" xr:uid="{00000000-0005-0000-0000-000053460000}"/>
    <cellStyle name="Normal 5 2 4" xfId="7848" xr:uid="{00000000-0005-0000-0000-000054460000}"/>
    <cellStyle name="Normal 5 2 4 2" xfId="7849" xr:uid="{00000000-0005-0000-0000-000055460000}"/>
    <cellStyle name="Normal 5 2 4 2 2" xfId="7850" xr:uid="{00000000-0005-0000-0000-000056460000}"/>
    <cellStyle name="Normal 5 2 4 2 2 2" xfId="7851" xr:uid="{00000000-0005-0000-0000-000057460000}"/>
    <cellStyle name="Normal 5 2 4 2 2 3" xfId="16231" xr:uid="{00000000-0005-0000-0000-000058460000}"/>
    <cellStyle name="Normal 5 2 4 2 3" xfId="7852" xr:uid="{00000000-0005-0000-0000-000059460000}"/>
    <cellStyle name="Normal 5 2 4 2 4" xfId="16232" xr:uid="{00000000-0005-0000-0000-00005A460000}"/>
    <cellStyle name="Normal 5 2 4 2 5" xfId="16233" xr:uid="{00000000-0005-0000-0000-00005B460000}"/>
    <cellStyle name="Normal 5 2 4 2 6" xfId="16234" xr:uid="{00000000-0005-0000-0000-00005C460000}"/>
    <cellStyle name="Normal 5 2 4 3" xfId="7853" xr:uid="{00000000-0005-0000-0000-00005D460000}"/>
    <cellStyle name="Normal 5 2 4 3 2" xfId="7854" xr:uid="{00000000-0005-0000-0000-00005E460000}"/>
    <cellStyle name="Normal 5 2 4 3 3" xfId="16235" xr:uid="{00000000-0005-0000-0000-00005F460000}"/>
    <cellStyle name="Normal 5 2 4 4" xfId="7855" xr:uid="{00000000-0005-0000-0000-000060460000}"/>
    <cellStyle name="Normal 5 2 4 5" xfId="16236" xr:uid="{00000000-0005-0000-0000-000061460000}"/>
    <cellStyle name="Normal 5 2 4 6" xfId="16237" xr:uid="{00000000-0005-0000-0000-000062460000}"/>
    <cellStyle name="Normal 5 2 4 7" xfId="16238" xr:uid="{00000000-0005-0000-0000-000063460000}"/>
    <cellStyle name="Normal 5 2 5" xfId="7856" xr:uid="{00000000-0005-0000-0000-000064460000}"/>
    <cellStyle name="Normal 5 2 5 2" xfId="7857" xr:uid="{00000000-0005-0000-0000-000065460000}"/>
    <cellStyle name="Normal 5 2 5 2 2" xfId="7858" xr:uid="{00000000-0005-0000-0000-000066460000}"/>
    <cellStyle name="Normal 5 2 5 2 2 2" xfId="7859" xr:uid="{00000000-0005-0000-0000-000067460000}"/>
    <cellStyle name="Normal 5 2 5 2 2 3" xfId="16239" xr:uid="{00000000-0005-0000-0000-000068460000}"/>
    <cellStyle name="Normal 5 2 5 2 3" xfId="7860" xr:uid="{00000000-0005-0000-0000-000069460000}"/>
    <cellStyle name="Normal 5 2 5 2 4" xfId="16240" xr:uid="{00000000-0005-0000-0000-00006A460000}"/>
    <cellStyle name="Normal 5 2 5 2 5" xfId="16241" xr:uid="{00000000-0005-0000-0000-00006B460000}"/>
    <cellStyle name="Normal 5 2 5 2 6" xfId="16242" xr:uid="{00000000-0005-0000-0000-00006C460000}"/>
    <cellStyle name="Normal 5 2 5 3" xfId="7861" xr:uid="{00000000-0005-0000-0000-00006D460000}"/>
    <cellStyle name="Normal 5 2 5 3 2" xfId="7862" xr:uid="{00000000-0005-0000-0000-00006E460000}"/>
    <cellStyle name="Normal 5 2 5 3 3" xfId="16243" xr:uid="{00000000-0005-0000-0000-00006F460000}"/>
    <cellStyle name="Normal 5 2 5 4" xfId="7863" xr:uid="{00000000-0005-0000-0000-000070460000}"/>
    <cellStyle name="Normal 5 2 5 5" xfId="16244" xr:uid="{00000000-0005-0000-0000-000071460000}"/>
    <cellStyle name="Normal 5 2 5 6" xfId="16245" xr:uid="{00000000-0005-0000-0000-000072460000}"/>
    <cellStyle name="Normal 5 2 5 7" xfId="16246" xr:uid="{00000000-0005-0000-0000-000073460000}"/>
    <cellStyle name="Normal 5 2 6" xfId="7864" xr:uid="{00000000-0005-0000-0000-000074460000}"/>
    <cellStyle name="Normal 5 2 6 2" xfId="7865" xr:uid="{00000000-0005-0000-0000-000075460000}"/>
    <cellStyle name="Normal 5 2 6 2 2" xfId="7866" xr:uid="{00000000-0005-0000-0000-000076460000}"/>
    <cellStyle name="Normal 5 2 6 2 3" xfId="16247" xr:uid="{00000000-0005-0000-0000-000077460000}"/>
    <cellStyle name="Normal 5 2 6 3" xfId="7867" xr:uid="{00000000-0005-0000-0000-000078460000}"/>
    <cellStyle name="Normal 5 2 6 4" xfId="16248" xr:uid="{00000000-0005-0000-0000-000079460000}"/>
    <cellStyle name="Normal 5 2 6 5" xfId="16249" xr:uid="{00000000-0005-0000-0000-00007A460000}"/>
    <cellStyle name="Normal 5 2 6 6" xfId="16250" xr:uid="{00000000-0005-0000-0000-00007B460000}"/>
    <cellStyle name="Normal 5 2 7" xfId="7868" xr:uid="{00000000-0005-0000-0000-00007C460000}"/>
    <cellStyle name="Normal 5 2 7 2" xfId="7869" xr:uid="{00000000-0005-0000-0000-00007D460000}"/>
    <cellStyle name="Normal 5 2 7 3" xfId="16251" xr:uid="{00000000-0005-0000-0000-00007E460000}"/>
    <cellStyle name="Normal 5 2 8" xfId="7870" xr:uid="{00000000-0005-0000-0000-00007F460000}"/>
    <cellStyle name="Normal 5 2 9" xfId="16252" xr:uid="{00000000-0005-0000-0000-000080460000}"/>
    <cellStyle name="Normal 5 2_CSB 13Ene10" xfId="7871" xr:uid="{00000000-0005-0000-0000-000081460000}"/>
    <cellStyle name="Normal 5 3" xfId="7872" xr:uid="{00000000-0005-0000-0000-000082460000}"/>
    <cellStyle name="Normal 5 3 2" xfId="7873" xr:uid="{00000000-0005-0000-0000-000083460000}"/>
    <cellStyle name="Normal 5 3 2 2" xfId="7874" xr:uid="{00000000-0005-0000-0000-000084460000}"/>
    <cellStyle name="Normal 5 3 2 2 2" xfId="7875" xr:uid="{00000000-0005-0000-0000-000085460000}"/>
    <cellStyle name="Normal 5 3 2 2 2 2" xfId="7876" xr:uid="{00000000-0005-0000-0000-000086460000}"/>
    <cellStyle name="Normal 5 3 2 2 2 3" xfId="16253" xr:uid="{00000000-0005-0000-0000-000087460000}"/>
    <cellStyle name="Normal 5 3 2 2 3" xfId="7877" xr:uid="{00000000-0005-0000-0000-000088460000}"/>
    <cellStyle name="Normal 5 3 2 2 4" xfId="16254" xr:uid="{00000000-0005-0000-0000-000089460000}"/>
    <cellStyle name="Normal 5 3 2 2 5" xfId="16255" xr:uid="{00000000-0005-0000-0000-00008A460000}"/>
    <cellStyle name="Normal 5 3 2 2 6" xfId="16256" xr:uid="{00000000-0005-0000-0000-00008B460000}"/>
    <cellStyle name="Normal 5 3 2 3" xfId="7878" xr:uid="{00000000-0005-0000-0000-00008C460000}"/>
    <cellStyle name="Normal 5 3 2 3 2" xfId="7879" xr:uid="{00000000-0005-0000-0000-00008D460000}"/>
    <cellStyle name="Normal 5 3 2 3 3" xfId="16257" xr:uid="{00000000-0005-0000-0000-00008E460000}"/>
    <cellStyle name="Normal 5 3 2 4" xfId="7880" xr:uid="{00000000-0005-0000-0000-00008F460000}"/>
    <cellStyle name="Normal 5 3 2 5" xfId="16258" xr:uid="{00000000-0005-0000-0000-000090460000}"/>
    <cellStyle name="Normal 5 3 2 6" xfId="16259" xr:uid="{00000000-0005-0000-0000-000091460000}"/>
    <cellStyle name="Normal 5 3 2 7" xfId="16260" xr:uid="{00000000-0005-0000-0000-000092460000}"/>
    <cellStyle name="Normal 5 3 3" xfId="7881" xr:uid="{00000000-0005-0000-0000-000093460000}"/>
    <cellStyle name="Normal 5 3 3 2" xfId="7882" xr:uid="{00000000-0005-0000-0000-000094460000}"/>
    <cellStyle name="Normal 5 3 3 2 2" xfId="7883" xr:uid="{00000000-0005-0000-0000-000095460000}"/>
    <cellStyle name="Normal 5 3 3 2 2 2" xfId="7884" xr:uid="{00000000-0005-0000-0000-000096460000}"/>
    <cellStyle name="Normal 5 3 3 2 2 3" xfId="16261" xr:uid="{00000000-0005-0000-0000-000097460000}"/>
    <cellStyle name="Normal 5 3 3 2 3" xfId="7885" xr:uid="{00000000-0005-0000-0000-000098460000}"/>
    <cellStyle name="Normal 5 3 3 2 4" xfId="16262" xr:uid="{00000000-0005-0000-0000-000099460000}"/>
    <cellStyle name="Normal 5 3 3 2 5" xfId="16263" xr:uid="{00000000-0005-0000-0000-00009A460000}"/>
    <cellStyle name="Normal 5 3 3 2 6" xfId="16264" xr:uid="{00000000-0005-0000-0000-00009B460000}"/>
    <cellStyle name="Normal 5 3 3 3" xfId="7886" xr:uid="{00000000-0005-0000-0000-00009C460000}"/>
    <cellStyle name="Normal 5 3 3 3 2" xfId="7887" xr:uid="{00000000-0005-0000-0000-00009D460000}"/>
    <cellStyle name="Normal 5 3 3 3 3" xfId="16265" xr:uid="{00000000-0005-0000-0000-00009E460000}"/>
    <cellStyle name="Normal 5 3 3 4" xfId="7888" xr:uid="{00000000-0005-0000-0000-00009F460000}"/>
    <cellStyle name="Normal 5 3 3 5" xfId="16266" xr:uid="{00000000-0005-0000-0000-0000A0460000}"/>
    <cellStyle name="Normal 5 3 3 6" xfId="16267" xr:uid="{00000000-0005-0000-0000-0000A1460000}"/>
    <cellStyle name="Normal 5 3 3 7" xfId="16268" xr:uid="{00000000-0005-0000-0000-0000A2460000}"/>
    <cellStyle name="Normal 5 3 4" xfId="7889" xr:uid="{00000000-0005-0000-0000-0000A3460000}"/>
    <cellStyle name="Normal 5 3 4 2" xfId="7890" xr:uid="{00000000-0005-0000-0000-0000A4460000}"/>
    <cellStyle name="Normal 5 3 4 2 2" xfId="7891" xr:uid="{00000000-0005-0000-0000-0000A5460000}"/>
    <cellStyle name="Normal 5 3 4 2 3" xfId="16269" xr:uid="{00000000-0005-0000-0000-0000A6460000}"/>
    <cellStyle name="Normal 5 3 4 3" xfId="7892" xr:uid="{00000000-0005-0000-0000-0000A7460000}"/>
    <cellStyle name="Normal 5 3 4 4" xfId="16270" xr:uid="{00000000-0005-0000-0000-0000A8460000}"/>
    <cellStyle name="Normal 5 3 4 5" xfId="16271" xr:uid="{00000000-0005-0000-0000-0000A9460000}"/>
    <cellStyle name="Normal 5 3 4 6" xfId="16272" xr:uid="{00000000-0005-0000-0000-0000AA460000}"/>
    <cellStyle name="Normal 5 3 5" xfId="7893" xr:uid="{00000000-0005-0000-0000-0000AB460000}"/>
    <cellStyle name="Normal 5 3 5 2" xfId="7894" xr:uid="{00000000-0005-0000-0000-0000AC460000}"/>
    <cellStyle name="Normal 5 3 5 3" xfId="16273" xr:uid="{00000000-0005-0000-0000-0000AD460000}"/>
    <cellStyle name="Normal 5 3 6" xfId="7895" xr:uid="{00000000-0005-0000-0000-0000AE460000}"/>
    <cellStyle name="Normal 5 3 7" xfId="16274" xr:uid="{00000000-0005-0000-0000-0000AF460000}"/>
    <cellStyle name="Normal 5 3 8" xfId="16275" xr:uid="{00000000-0005-0000-0000-0000B0460000}"/>
    <cellStyle name="Normal 5 3 9" xfId="16276" xr:uid="{00000000-0005-0000-0000-0000B1460000}"/>
    <cellStyle name="Normal 5 4" xfId="7896" xr:uid="{00000000-0005-0000-0000-0000B2460000}"/>
    <cellStyle name="Normal 5 5" xfId="7897" xr:uid="{00000000-0005-0000-0000-0000B3460000}"/>
    <cellStyle name="Normal 5 5 2" xfId="7898" xr:uid="{00000000-0005-0000-0000-0000B4460000}"/>
    <cellStyle name="Normal 5 5 2 2" xfId="7899" xr:uid="{00000000-0005-0000-0000-0000B5460000}"/>
    <cellStyle name="Normal 5 5 2 2 2" xfId="7900" xr:uid="{00000000-0005-0000-0000-0000B6460000}"/>
    <cellStyle name="Normal 5 5 2 2 3" xfId="16277" xr:uid="{00000000-0005-0000-0000-0000B7460000}"/>
    <cellStyle name="Normal 5 5 2 3" xfId="7901" xr:uid="{00000000-0005-0000-0000-0000B8460000}"/>
    <cellStyle name="Normal 5 5 2 4" xfId="16278" xr:uid="{00000000-0005-0000-0000-0000B9460000}"/>
    <cellStyle name="Normal 5 5 2 5" xfId="16279" xr:uid="{00000000-0005-0000-0000-0000BA460000}"/>
    <cellStyle name="Normal 5 5 2 6" xfId="16280" xr:uid="{00000000-0005-0000-0000-0000BB460000}"/>
    <cellStyle name="Normal 5 5 3" xfId="7902" xr:uid="{00000000-0005-0000-0000-0000BC460000}"/>
    <cellStyle name="Normal 5 5 3 2" xfId="7903" xr:uid="{00000000-0005-0000-0000-0000BD460000}"/>
    <cellStyle name="Normal 5 5 3 3" xfId="16281" xr:uid="{00000000-0005-0000-0000-0000BE460000}"/>
    <cellStyle name="Normal 5 5 4" xfId="7904" xr:uid="{00000000-0005-0000-0000-0000BF460000}"/>
    <cellStyle name="Normal 5 5 5" xfId="16282" xr:uid="{00000000-0005-0000-0000-0000C0460000}"/>
    <cellStyle name="Normal 5 5 6" xfId="16283" xr:uid="{00000000-0005-0000-0000-0000C1460000}"/>
    <cellStyle name="Normal 5 5 7" xfId="16284" xr:uid="{00000000-0005-0000-0000-0000C2460000}"/>
    <cellStyle name="Normal 5 6" xfId="7905" xr:uid="{00000000-0005-0000-0000-0000C3460000}"/>
    <cellStyle name="Normal 5 6 2" xfId="7906" xr:uid="{00000000-0005-0000-0000-0000C4460000}"/>
    <cellStyle name="Normal 5 6 2 2" xfId="7907" xr:uid="{00000000-0005-0000-0000-0000C5460000}"/>
    <cellStyle name="Normal 5 6 2 3" xfId="16285" xr:uid="{00000000-0005-0000-0000-0000C6460000}"/>
    <cellStyle name="Normal 5 6 3" xfId="7908" xr:uid="{00000000-0005-0000-0000-0000C7460000}"/>
    <cellStyle name="Normal 5 6 4" xfId="16286" xr:uid="{00000000-0005-0000-0000-0000C8460000}"/>
    <cellStyle name="Normal 5 6 5" xfId="16287" xr:uid="{00000000-0005-0000-0000-0000C9460000}"/>
    <cellStyle name="Normal 5 6 6" xfId="16288" xr:uid="{00000000-0005-0000-0000-0000CA460000}"/>
    <cellStyle name="Normal 5 7" xfId="7909" xr:uid="{00000000-0005-0000-0000-0000CB460000}"/>
    <cellStyle name="Normal 5 7 2" xfId="7910" xr:uid="{00000000-0005-0000-0000-0000CC460000}"/>
    <cellStyle name="Normal 5 7 3" xfId="16289" xr:uid="{00000000-0005-0000-0000-0000CD460000}"/>
    <cellStyle name="Normal 5 8" xfId="7911" xr:uid="{00000000-0005-0000-0000-0000CE460000}"/>
    <cellStyle name="Normal 5 9" xfId="8" xr:uid="{00000000-0005-0000-0000-0000CF460000}"/>
    <cellStyle name="Normal 5_CONCIL_CRAS_CTA 9956 BBV 08" xfId="7912" xr:uid="{00000000-0005-0000-0000-0000D0460000}"/>
    <cellStyle name="Normal 50" xfId="7913" xr:uid="{00000000-0005-0000-0000-0000D1460000}"/>
    <cellStyle name="Normal 50 2" xfId="7914" xr:uid="{00000000-0005-0000-0000-0000D2460000}"/>
    <cellStyle name="Normal 50 2 2" xfId="7915" xr:uid="{00000000-0005-0000-0000-0000D3460000}"/>
    <cellStyle name="Normal 50 2 2 2" xfId="7916" xr:uid="{00000000-0005-0000-0000-0000D4460000}"/>
    <cellStyle name="Normal 50 2 2 2 2" xfId="7917" xr:uid="{00000000-0005-0000-0000-0000D5460000}"/>
    <cellStyle name="Normal 50 2 2 2 2 2" xfId="7918" xr:uid="{00000000-0005-0000-0000-0000D6460000}"/>
    <cellStyle name="Normal 50 2 2 2 2 3" xfId="16290" xr:uid="{00000000-0005-0000-0000-0000D7460000}"/>
    <cellStyle name="Normal 50 2 2 2 3" xfId="7919" xr:uid="{00000000-0005-0000-0000-0000D8460000}"/>
    <cellStyle name="Normal 50 2 2 2 4" xfId="16291" xr:uid="{00000000-0005-0000-0000-0000D9460000}"/>
    <cellStyle name="Normal 50 2 2 2 5" xfId="16292" xr:uid="{00000000-0005-0000-0000-0000DA460000}"/>
    <cellStyle name="Normal 50 2 2 2 6" xfId="16293" xr:uid="{00000000-0005-0000-0000-0000DB460000}"/>
    <cellStyle name="Normal 50 2 2 3" xfId="7920" xr:uid="{00000000-0005-0000-0000-0000DC460000}"/>
    <cellStyle name="Normal 50 2 2 3 2" xfId="7921" xr:uid="{00000000-0005-0000-0000-0000DD460000}"/>
    <cellStyle name="Normal 50 2 2 3 3" xfId="16294" xr:uid="{00000000-0005-0000-0000-0000DE460000}"/>
    <cellStyle name="Normal 50 2 2 4" xfId="7922" xr:uid="{00000000-0005-0000-0000-0000DF460000}"/>
    <cellStyle name="Normal 50 2 2 5" xfId="16295" xr:uid="{00000000-0005-0000-0000-0000E0460000}"/>
    <cellStyle name="Normal 50 2 2 6" xfId="16296" xr:uid="{00000000-0005-0000-0000-0000E1460000}"/>
    <cellStyle name="Normal 50 2 2 7" xfId="16297" xr:uid="{00000000-0005-0000-0000-0000E2460000}"/>
    <cellStyle name="Normal 50 2 3" xfId="7923" xr:uid="{00000000-0005-0000-0000-0000E3460000}"/>
    <cellStyle name="Normal 50 2 3 2" xfId="7924" xr:uid="{00000000-0005-0000-0000-0000E4460000}"/>
    <cellStyle name="Normal 50 2 3 2 2" xfId="7925" xr:uid="{00000000-0005-0000-0000-0000E5460000}"/>
    <cellStyle name="Normal 50 2 3 2 3" xfId="16298" xr:uid="{00000000-0005-0000-0000-0000E6460000}"/>
    <cellStyle name="Normal 50 2 3 3" xfId="7926" xr:uid="{00000000-0005-0000-0000-0000E7460000}"/>
    <cellStyle name="Normal 50 2 3 4" xfId="16299" xr:uid="{00000000-0005-0000-0000-0000E8460000}"/>
    <cellStyle name="Normal 50 2 3 5" xfId="16300" xr:uid="{00000000-0005-0000-0000-0000E9460000}"/>
    <cellStyle name="Normal 50 2 3 6" xfId="16301" xr:uid="{00000000-0005-0000-0000-0000EA460000}"/>
    <cellStyle name="Normal 50 2 4" xfId="7927" xr:uid="{00000000-0005-0000-0000-0000EB460000}"/>
    <cellStyle name="Normal 50 2 4 2" xfId="7928" xr:uid="{00000000-0005-0000-0000-0000EC460000}"/>
    <cellStyle name="Normal 50 2 4 3" xfId="16302" xr:uid="{00000000-0005-0000-0000-0000ED460000}"/>
    <cellStyle name="Normal 50 2 5" xfId="7929" xr:uid="{00000000-0005-0000-0000-0000EE460000}"/>
    <cellStyle name="Normal 50 2 6" xfId="16303" xr:uid="{00000000-0005-0000-0000-0000EF460000}"/>
    <cellStyle name="Normal 50 2 7" xfId="16304" xr:uid="{00000000-0005-0000-0000-0000F0460000}"/>
    <cellStyle name="Normal 50 2 8" xfId="16305" xr:uid="{00000000-0005-0000-0000-0000F1460000}"/>
    <cellStyle name="Normal 50 3" xfId="7930" xr:uid="{00000000-0005-0000-0000-0000F2460000}"/>
    <cellStyle name="Normal 50 3 2" xfId="7931" xr:uid="{00000000-0005-0000-0000-0000F3460000}"/>
    <cellStyle name="Normal 50 3 2 2" xfId="7932" xr:uid="{00000000-0005-0000-0000-0000F4460000}"/>
    <cellStyle name="Normal 50 3 2 2 2" xfId="7933" xr:uid="{00000000-0005-0000-0000-0000F5460000}"/>
    <cellStyle name="Normal 50 3 2 2 3" xfId="16306" xr:uid="{00000000-0005-0000-0000-0000F6460000}"/>
    <cellStyle name="Normal 50 3 2 3" xfId="7934" xr:uid="{00000000-0005-0000-0000-0000F7460000}"/>
    <cellStyle name="Normal 50 3 2 4" xfId="16307" xr:uid="{00000000-0005-0000-0000-0000F8460000}"/>
    <cellStyle name="Normal 50 3 2 5" xfId="16308" xr:uid="{00000000-0005-0000-0000-0000F9460000}"/>
    <cellStyle name="Normal 50 3 2 6" xfId="16309" xr:uid="{00000000-0005-0000-0000-0000FA460000}"/>
    <cellStyle name="Normal 50 3 3" xfId="7935" xr:uid="{00000000-0005-0000-0000-0000FB460000}"/>
    <cellStyle name="Normal 50 3 3 2" xfId="7936" xr:uid="{00000000-0005-0000-0000-0000FC460000}"/>
    <cellStyle name="Normal 50 3 3 3" xfId="16310" xr:uid="{00000000-0005-0000-0000-0000FD460000}"/>
    <cellStyle name="Normal 50 3 4" xfId="7937" xr:uid="{00000000-0005-0000-0000-0000FE460000}"/>
    <cellStyle name="Normal 50 3 5" xfId="16311" xr:uid="{00000000-0005-0000-0000-0000FF460000}"/>
    <cellStyle name="Normal 50 3 6" xfId="16312" xr:uid="{00000000-0005-0000-0000-000000470000}"/>
    <cellStyle name="Normal 50 3 7" xfId="16313" xr:uid="{00000000-0005-0000-0000-000001470000}"/>
    <cellStyle name="Normal 50 4" xfId="7938" xr:uid="{00000000-0005-0000-0000-000002470000}"/>
    <cellStyle name="Normal 50 4 2" xfId="7939" xr:uid="{00000000-0005-0000-0000-000003470000}"/>
    <cellStyle name="Normal 50 4 2 2" xfId="7940" xr:uid="{00000000-0005-0000-0000-000004470000}"/>
    <cellStyle name="Normal 50 4 2 2 2" xfId="7941" xr:uid="{00000000-0005-0000-0000-000005470000}"/>
    <cellStyle name="Normal 50 4 2 2 3" xfId="16314" xr:uid="{00000000-0005-0000-0000-000006470000}"/>
    <cellStyle name="Normal 50 4 2 3" xfId="7942" xr:uid="{00000000-0005-0000-0000-000007470000}"/>
    <cellStyle name="Normal 50 4 2 4" xfId="16315" xr:uid="{00000000-0005-0000-0000-000008470000}"/>
    <cellStyle name="Normal 50 4 2 5" xfId="16316" xr:uid="{00000000-0005-0000-0000-000009470000}"/>
    <cellStyle name="Normal 50 4 2 6" xfId="16317" xr:uid="{00000000-0005-0000-0000-00000A470000}"/>
    <cellStyle name="Normal 50 4 3" xfId="7943" xr:uid="{00000000-0005-0000-0000-00000B470000}"/>
    <cellStyle name="Normal 50 4 3 2" xfId="7944" xr:uid="{00000000-0005-0000-0000-00000C470000}"/>
    <cellStyle name="Normal 50 4 3 3" xfId="16318" xr:uid="{00000000-0005-0000-0000-00000D470000}"/>
    <cellStyle name="Normal 50 4 4" xfId="7945" xr:uid="{00000000-0005-0000-0000-00000E470000}"/>
    <cellStyle name="Normal 50 4 5" xfId="16319" xr:uid="{00000000-0005-0000-0000-00000F470000}"/>
    <cellStyle name="Normal 50 4 6" xfId="16320" xr:uid="{00000000-0005-0000-0000-000010470000}"/>
    <cellStyle name="Normal 50 4 7" xfId="16321" xr:uid="{00000000-0005-0000-0000-000011470000}"/>
    <cellStyle name="Normal 51" xfId="7946" xr:uid="{00000000-0005-0000-0000-000012470000}"/>
    <cellStyle name="Normal 51 2" xfId="7947" xr:uid="{00000000-0005-0000-0000-000013470000}"/>
    <cellStyle name="Normal 51 2 2" xfId="7948" xr:uid="{00000000-0005-0000-0000-000014470000}"/>
    <cellStyle name="Normal 51 2 2 2" xfId="7949" xr:uid="{00000000-0005-0000-0000-000015470000}"/>
    <cellStyle name="Normal 51 2 2 2 2" xfId="7950" xr:uid="{00000000-0005-0000-0000-000016470000}"/>
    <cellStyle name="Normal 51 2 2 2 2 2" xfId="7951" xr:uid="{00000000-0005-0000-0000-000017470000}"/>
    <cellStyle name="Normal 51 2 2 2 2 3" xfId="16322" xr:uid="{00000000-0005-0000-0000-000018470000}"/>
    <cellStyle name="Normal 51 2 2 2 3" xfId="7952" xr:uid="{00000000-0005-0000-0000-000019470000}"/>
    <cellStyle name="Normal 51 2 2 2 4" xfId="16323" xr:uid="{00000000-0005-0000-0000-00001A470000}"/>
    <cellStyle name="Normal 51 2 2 2 5" xfId="16324" xr:uid="{00000000-0005-0000-0000-00001B470000}"/>
    <cellStyle name="Normal 51 2 2 2 6" xfId="16325" xr:uid="{00000000-0005-0000-0000-00001C470000}"/>
    <cellStyle name="Normal 51 2 2 3" xfId="7953" xr:uid="{00000000-0005-0000-0000-00001D470000}"/>
    <cellStyle name="Normal 51 2 2 3 2" xfId="7954" xr:uid="{00000000-0005-0000-0000-00001E470000}"/>
    <cellStyle name="Normal 51 2 2 3 3" xfId="16326" xr:uid="{00000000-0005-0000-0000-00001F470000}"/>
    <cellStyle name="Normal 51 2 2 4" xfId="7955" xr:uid="{00000000-0005-0000-0000-000020470000}"/>
    <cellStyle name="Normal 51 2 2 5" xfId="16327" xr:uid="{00000000-0005-0000-0000-000021470000}"/>
    <cellStyle name="Normal 51 2 2 6" xfId="16328" xr:uid="{00000000-0005-0000-0000-000022470000}"/>
    <cellStyle name="Normal 51 2 2 7" xfId="16329" xr:uid="{00000000-0005-0000-0000-000023470000}"/>
    <cellStyle name="Normal 51 2 3" xfId="7956" xr:uid="{00000000-0005-0000-0000-000024470000}"/>
    <cellStyle name="Normal 51 2 3 2" xfId="7957" xr:uid="{00000000-0005-0000-0000-000025470000}"/>
    <cellStyle name="Normal 51 2 3 2 2" xfId="7958" xr:uid="{00000000-0005-0000-0000-000026470000}"/>
    <cellStyle name="Normal 51 2 3 2 3" xfId="16330" xr:uid="{00000000-0005-0000-0000-000027470000}"/>
    <cellStyle name="Normal 51 2 3 3" xfId="7959" xr:uid="{00000000-0005-0000-0000-000028470000}"/>
    <cellStyle name="Normal 51 2 3 4" xfId="16331" xr:uid="{00000000-0005-0000-0000-000029470000}"/>
    <cellStyle name="Normal 51 2 3 5" xfId="16332" xr:uid="{00000000-0005-0000-0000-00002A470000}"/>
    <cellStyle name="Normal 51 2 3 6" xfId="16333" xr:uid="{00000000-0005-0000-0000-00002B470000}"/>
    <cellStyle name="Normal 51 2 4" xfId="7960" xr:uid="{00000000-0005-0000-0000-00002C470000}"/>
    <cellStyle name="Normal 51 2 4 2" xfId="7961" xr:uid="{00000000-0005-0000-0000-00002D470000}"/>
    <cellStyle name="Normal 51 2 4 3" xfId="16334" xr:uid="{00000000-0005-0000-0000-00002E470000}"/>
    <cellStyle name="Normal 51 2 5" xfId="7962" xr:uid="{00000000-0005-0000-0000-00002F470000}"/>
    <cellStyle name="Normal 51 2 6" xfId="16335" xr:uid="{00000000-0005-0000-0000-000030470000}"/>
    <cellStyle name="Normal 51 2 7" xfId="16336" xr:uid="{00000000-0005-0000-0000-000031470000}"/>
    <cellStyle name="Normal 51 2 8" xfId="16337" xr:uid="{00000000-0005-0000-0000-000032470000}"/>
    <cellStyle name="Normal 51 3" xfId="7963" xr:uid="{00000000-0005-0000-0000-000033470000}"/>
    <cellStyle name="Normal 51 3 2" xfId="7964" xr:uid="{00000000-0005-0000-0000-000034470000}"/>
    <cellStyle name="Normal 51 3 2 2" xfId="7965" xr:uid="{00000000-0005-0000-0000-000035470000}"/>
    <cellStyle name="Normal 51 3 2 2 2" xfId="7966" xr:uid="{00000000-0005-0000-0000-000036470000}"/>
    <cellStyle name="Normal 51 3 2 2 3" xfId="16338" xr:uid="{00000000-0005-0000-0000-000037470000}"/>
    <cellStyle name="Normal 51 3 2 3" xfId="7967" xr:uid="{00000000-0005-0000-0000-000038470000}"/>
    <cellStyle name="Normal 51 3 2 4" xfId="16339" xr:uid="{00000000-0005-0000-0000-000039470000}"/>
    <cellStyle name="Normal 51 3 2 5" xfId="16340" xr:uid="{00000000-0005-0000-0000-00003A470000}"/>
    <cellStyle name="Normal 51 3 2 6" xfId="16341" xr:uid="{00000000-0005-0000-0000-00003B470000}"/>
    <cellStyle name="Normal 51 3 3" xfId="7968" xr:uid="{00000000-0005-0000-0000-00003C470000}"/>
    <cellStyle name="Normal 51 3 3 2" xfId="7969" xr:uid="{00000000-0005-0000-0000-00003D470000}"/>
    <cellStyle name="Normal 51 3 3 3" xfId="16342" xr:uid="{00000000-0005-0000-0000-00003E470000}"/>
    <cellStyle name="Normal 51 3 4" xfId="7970" xr:uid="{00000000-0005-0000-0000-00003F470000}"/>
    <cellStyle name="Normal 51 3 5" xfId="16343" xr:uid="{00000000-0005-0000-0000-000040470000}"/>
    <cellStyle name="Normal 51 3 6" xfId="16344" xr:uid="{00000000-0005-0000-0000-000041470000}"/>
    <cellStyle name="Normal 51 3 7" xfId="16345" xr:uid="{00000000-0005-0000-0000-000042470000}"/>
    <cellStyle name="Normal 51 4" xfId="7971" xr:uid="{00000000-0005-0000-0000-000043470000}"/>
    <cellStyle name="Normal 51 4 2" xfId="7972" xr:uid="{00000000-0005-0000-0000-000044470000}"/>
    <cellStyle name="Normal 51 4 2 2" xfId="7973" xr:uid="{00000000-0005-0000-0000-000045470000}"/>
    <cellStyle name="Normal 51 4 2 2 2" xfId="7974" xr:uid="{00000000-0005-0000-0000-000046470000}"/>
    <cellStyle name="Normal 51 4 2 2 3" xfId="16346" xr:uid="{00000000-0005-0000-0000-000047470000}"/>
    <cellStyle name="Normal 51 4 2 3" xfId="7975" xr:uid="{00000000-0005-0000-0000-000048470000}"/>
    <cellStyle name="Normal 51 4 2 4" xfId="16347" xr:uid="{00000000-0005-0000-0000-000049470000}"/>
    <cellStyle name="Normal 51 4 2 5" xfId="16348" xr:uid="{00000000-0005-0000-0000-00004A470000}"/>
    <cellStyle name="Normal 51 4 2 6" xfId="16349" xr:uid="{00000000-0005-0000-0000-00004B470000}"/>
    <cellStyle name="Normal 51 4 3" xfId="7976" xr:uid="{00000000-0005-0000-0000-00004C470000}"/>
    <cellStyle name="Normal 51 4 3 2" xfId="7977" xr:uid="{00000000-0005-0000-0000-00004D470000}"/>
    <cellStyle name="Normal 51 4 3 3" xfId="16350" xr:uid="{00000000-0005-0000-0000-00004E470000}"/>
    <cellStyle name="Normal 51 4 4" xfId="7978" xr:uid="{00000000-0005-0000-0000-00004F470000}"/>
    <cellStyle name="Normal 51 4 5" xfId="16351" xr:uid="{00000000-0005-0000-0000-000050470000}"/>
    <cellStyle name="Normal 51 4 6" xfId="16352" xr:uid="{00000000-0005-0000-0000-000051470000}"/>
    <cellStyle name="Normal 51 4 7" xfId="16353" xr:uid="{00000000-0005-0000-0000-000052470000}"/>
    <cellStyle name="Normal 52" xfId="7979" xr:uid="{00000000-0005-0000-0000-000053470000}"/>
    <cellStyle name="Normal 52 2" xfId="7980" xr:uid="{00000000-0005-0000-0000-000054470000}"/>
    <cellStyle name="Normal 52 2 2" xfId="7981" xr:uid="{00000000-0005-0000-0000-000055470000}"/>
    <cellStyle name="Normal 52 2 2 2" xfId="7982" xr:uid="{00000000-0005-0000-0000-000056470000}"/>
    <cellStyle name="Normal 52 2 2 2 2" xfId="7983" xr:uid="{00000000-0005-0000-0000-000057470000}"/>
    <cellStyle name="Normal 52 2 2 2 2 2" xfId="7984" xr:uid="{00000000-0005-0000-0000-000058470000}"/>
    <cellStyle name="Normal 52 2 2 2 2 3" xfId="16354" xr:uid="{00000000-0005-0000-0000-000059470000}"/>
    <cellStyle name="Normal 52 2 2 2 3" xfId="7985" xr:uid="{00000000-0005-0000-0000-00005A470000}"/>
    <cellStyle name="Normal 52 2 2 2 4" xfId="16355" xr:uid="{00000000-0005-0000-0000-00005B470000}"/>
    <cellStyle name="Normal 52 2 2 2 5" xfId="16356" xr:uid="{00000000-0005-0000-0000-00005C470000}"/>
    <cellStyle name="Normal 52 2 2 2 6" xfId="16357" xr:uid="{00000000-0005-0000-0000-00005D470000}"/>
    <cellStyle name="Normal 52 2 2 3" xfId="7986" xr:uid="{00000000-0005-0000-0000-00005E470000}"/>
    <cellStyle name="Normal 52 2 2 3 2" xfId="7987" xr:uid="{00000000-0005-0000-0000-00005F470000}"/>
    <cellStyle name="Normal 52 2 2 3 3" xfId="16358" xr:uid="{00000000-0005-0000-0000-000060470000}"/>
    <cellStyle name="Normal 52 2 2 4" xfId="7988" xr:uid="{00000000-0005-0000-0000-000061470000}"/>
    <cellStyle name="Normal 52 2 2 5" xfId="16359" xr:uid="{00000000-0005-0000-0000-000062470000}"/>
    <cellStyle name="Normal 52 2 2 6" xfId="16360" xr:uid="{00000000-0005-0000-0000-000063470000}"/>
    <cellStyle name="Normal 52 2 2 7" xfId="16361" xr:uid="{00000000-0005-0000-0000-000064470000}"/>
    <cellStyle name="Normal 52 2 3" xfId="7989" xr:uid="{00000000-0005-0000-0000-000065470000}"/>
    <cellStyle name="Normal 52 2 3 2" xfId="7990" xr:uid="{00000000-0005-0000-0000-000066470000}"/>
    <cellStyle name="Normal 52 2 3 2 2" xfId="7991" xr:uid="{00000000-0005-0000-0000-000067470000}"/>
    <cellStyle name="Normal 52 2 3 2 3" xfId="16362" xr:uid="{00000000-0005-0000-0000-000068470000}"/>
    <cellStyle name="Normal 52 2 3 3" xfId="7992" xr:uid="{00000000-0005-0000-0000-000069470000}"/>
    <cellStyle name="Normal 52 2 3 4" xfId="16363" xr:uid="{00000000-0005-0000-0000-00006A470000}"/>
    <cellStyle name="Normal 52 2 3 5" xfId="16364" xr:uid="{00000000-0005-0000-0000-00006B470000}"/>
    <cellStyle name="Normal 52 2 3 6" xfId="16365" xr:uid="{00000000-0005-0000-0000-00006C470000}"/>
    <cellStyle name="Normal 52 2 4" xfId="7993" xr:uid="{00000000-0005-0000-0000-00006D470000}"/>
    <cellStyle name="Normal 52 2 4 2" xfId="7994" xr:uid="{00000000-0005-0000-0000-00006E470000}"/>
    <cellStyle name="Normal 52 2 4 3" xfId="16366" xr:uid="{00000000-0005-0000-0000-00006F470000}"/>
    <cellStyle name="Normal 52 2 5" xfId="7995" xr:uid="{00000000-0005-0000-0000-000070470000}"/>
    <cellStyle name="Normal 52 2 6" xfId="16367" xr:uid="{00000000-0005-0000-0000-000071470000}"/>
    <cellStyle name="Normal 52 2 7" xfId="16368" xr:uid="{00000000-0005-0000-0000-000072470000}"/>
    <cellStyle name="Normal 52 2 8" xfId="16369" xr:uid="{00000000-0005-0000-0000-000073470000}"/>
    <cellStyle name="Normal 52 3" xfId="7996" xr:uid="{00000000-0005-0000-0000-000074470000}"/>
    <cellStyle name="Normal 52 3 2" xfId="7997" xr:uid="{00000000-0005-0000-0000-000075470000}"/>
    <cellStyle name="Normal 52 3 2 2" xfId="7998" xr:uid="{00000000-0005-0000-0000-000076470000}"/>
    <cellStyle name="Normal 52 3 2 2 2" xfId="7999" xr:uid="{00000000-0005-0000-0000-000077470000}"/>
    <cellStyle name="Normal 52 3 2 2 3" xfId="16370" xr:uid="{00000000-0005-0000-0000-000078470000}"/>
    <cellStyle name="Normal 52 3 2 3" xfId="8000" xr:uid="{00000000-0005-0000-0000-000079470000}"/>
    <cellStyle name="Normal 52 3 2 4" xfId="16371" xr:uid="{00000000-0005-0000-0000-00007A470000}"/>
    <cellStyle name="Normal 52 3 2 5" xfId="16372" xr:uid="{00000000-0005-0000-0000-00007B470000}"/>
    <cellStyle name="Normal 52 3 2 6" xfId="16373" xr:uid="{00000000-0005-0000-0000-00007C470000}"/>
    <cellStyle name="Normal 52 3 3" xfId="8001" xr:uid="{00000000-0005-0000-0000-00007D470000}"/>
    <cellStyle name="Normal 52 3 3 2" xfId="8002" xr:uid="{00000000-0005-0000-0000-00007E470000}"/>
    <cellStyle name="Normal 52 3 3 3" xfId="16374" xr:uid="{00000000-0005-0000-0000-00007F470000}"/>
    <cellStyle name="Normal 52 3 4" xfId="8003" xr:uid="{00000000-0005-0000-0000-000080470000}"/>
    <cellStyle name="Normal 52 3 5" xfId="16375" xr:uid="{00000000-0005-0000-0000-000081470000}"/>
    <cellStyle name="Normal 52 3 6" xfId="16376" xr:uid="{00000000-0005-0000-0000-000082470000}"/>
    <cellStyle name="Normal 52 3 7" xfId="16377" xr:uid="{00000000-0005-0000-0000-000083470000}"/>
    <cellStyle name="Normal 52 4" xfId="8004" xr:uid="{00000000-0005-0000-0000-000084470000}"/>
    <cellStyle name="Normal 52 4 2" xfId="8005" xr:uid="{00000000-0005-0000-0000-000085470000}"/>
    <cellStyle name="Normal 52 4 2 2" xfId="8006" xr:uid="{00000000-0005-0000-0000-000086470000}"/>
    <cellStyle name="Normal 52 4 2 2 2" xfId="8007" xr:uid="{00000000-0005-0000-0000-000087470000}"/>
    <cellStyle name="Normal 52 4 2 2 3" xfId="16378" xr:uid="{00000000-0005-0000-0000-000088470000}"/>
    <cellStyle name="Normal 52 4 2 3" xfId="8008" xr:uid="{00000000-0005-0000-0000-000089470000}"/>
    <cellStyle name="Normal 52 4 2 4" xfId="16379" xr:uid="{00000000-0005-0000-0000-00008A470000}"/>
    <cellStyle name="Normal 52 4 2 5" xfId="16380" xr:uid="{00000000-0005-0000-0000-00008B470000}"/>
    <cellStyle name="Normal 52 4 2 6" xfId="16381" xr:uid="{00000000-0005-0000-0000-00008C470000}"/>
    <cellStyle name="Normal 52 4 3" xfId="8009" xr:uid="{00000000-0005-0000-0000-00008D470000}"/>
    <cellStyle name="Normal 52 4 3 2" xfId="8010" xr:uid="{00000000-0005-0000-0000-00008E470000}"/>
    <cellStyle name="Normal 52 4 3 3" xfId="16382" xr:uid="{00000000-0005-0000-0000-00008F470000}"/>
    <cellStyle name="Normal 52 4 4" xfId="8011" xr:uid="{00000000-0005-0000-0000-000090470000}"/>
    <cellStyle name="Normal 52 4 5" xfId="16383" xr:uid="{00000000-0005-0000-0000-000091470000}"/>
    <cellStyle name="Normal 52 4 6" xfId="16384" xr:uid="{00000000-0005-0000-0000-000092470000}"/>
    <cellStyle name="Normal 52 4 7" xfId="16385" xr:uid="{00000000-0005-0000-0000-000093470000}"/>
    <cellStyle name="Normal 53" xfId="8012" xr:uid="{00000000-0005-0000-0000-000094470000}"/>
    <cellStyle name="Normal 53 2" xfId="8013" xr:uid="{00000000-0005-0000-0000-000095470000}"/>
    <cellStyle name="Normal 53 2 2" xfId="8014" xr:uid="{00000000-0005-0000-0000-000096470000}"/>
    <cellStyle name="Normal 53 2 2 2" xfId="8015" xr:uid="{00000000-0005-0000-0000-000097470000}"/>
    <cellStyle name="Normal 53 2 2 2 2" xfId="8016" xr:uid="{00000000-0005-0000-0000-000098470000}"/>
    <cellStyle name="Normal 53 2 2 2 2 2" xfId="8017" xr:uid="{00000000-0005-0000-0000-000099470000}"/>
    <cellStyle name="Normal 53 2 2 2 2 3" xfId="16386" xr:uid="{00000000-0005-0000-0000-00009A470000}"/>
    <cellStyle name="Normal 53 2 2 2 3" xfId="8018" xr:uid="{00000000-0005-0000-0000-00009B470000}"/>
    <cellStyle name="Normal 53 2 2 2 4" xfId="16387" xr:uid="{00000000-0005-0000-0000-00009C470000}"/>
    <cellStyle name="Normal 53 2 2 2 5" xfId="16388" xr:uid="{00000000-0005-0000-0000-00009D470000}"/>
    <cellStyle name="Normal 53 2 2 2 6" xfId="16389" xr:uid="{00000000-0005-0000-0000-00009E470000}"/>
    <cellStyle name="Normal 53 2 2 3" xfId="8019" xr:uid="{00000000-0005-0000-0000-00009F470000}"/>
    <cellStyle name="Normal 53 2 2 3 2" xfId="8020" xr:uid="{00000000-0005-0000-0000-0000A0470000}"/>
    <cellStyle name="Normal 53 2 2 3 3" xfId="16390" xr:uid="{00000000-0005-0000-0000-0000A1470000}"/>
    <cellStyle name="Normal 53 2 2 4" xfId="8021" xr:uid="{00000000-0005-0000-0000-0000A2470000}"/>
    <cellStyle name="Normal 53 2 2 5" xfId="16391" xr:uid="{00000000-0005-0000-0000-0000A3470000}"/>
    <cellStyle name="Normal 53 2 2 6" xfId="16392" xr:uid="{00000000-0005-0000-0000-0000A4470000}"/>
    <cellStyle name="Normal 53 2 2 7" xfId="16393" xr:uid="{00000000-0005-0000-0000-0000A5470000}"/>
    <cellStyle name="Normal 53 2 3" xfId="8022" xr:uid="{00000000-0005-0000-0000-0000A6470000}"/>
    <cellStyle name="Normal 53 2 3 2" xfId="8023" xr:uid="{00000000-0005-0000-0000-0000A7470000}"/>
    <cellStyle name="Normal 53 2 3 2 2" xfId="8024" xr:uid="{00000000-0005-0000-0000-0000A8470000}"/>
    <cellStyle name="Normal 53 2 3 2 3" xfId="16394" xr:uid="{00000000-0005-0000-0000-0000A9470000}"/>
    <cellStyle name="Normal 53 2 3 3" xfId="8025" xr:uid="{00000000-0005-0000-0000-0000AA470000}"/>
    <cellStyle name="Normal 53 2 3 4" xfId="16395" xr:uid="{00000000-0005-0000-0000-0000AB470000}"/>
    <cellStyle name="Normal 53 2 3 5" xfId="16396" xr:uid="{00000000-0005-0000-0000-0000AC470000}"/>
    <cellStyle name="Normal 53 2 3 6" xfId="16397" xr:uid="{00000000-0005-0000-0000-0000AD470000}"/>
    <cellStyle name="Normal 53 2 4" xfId="8026" xr:uid="{00000000-0005-0000-0000-0000AE470000}"/>
    <cellStyle name="Normal 53 2 4 2" xfId="8027" xr:uid="{00000000-0005-0000-0000-0000AF470000}"/>
    <cellStyle name="Normal 53 2 4 3" xfId="16398" xr:uid="{00000000-0005-0000-0000-0000B0470000}"/>
    <cellStyle name="Normal 53 2 5" xfId="8028" xr:uid="{00000000-0005-0000-0000-0000B1470000}"/>
    <cellStyle name="Normal 53 2 6" xfId="16399" xr:uid="{00000000-0005-0000-0000-0000B2470000}"/>
    <cellStyle name="Normal 53 2 7" xfId="16400" xr:uid="{00000000-0005-0000-0000-0000B3470000}"/>
    <cellStyle name="Normal 53 2 8" xfId="16401" xr:uid="{00000000-0005-0000-0000-0000B4470000}"/>
    <cellStyle name="Normal 53 3" xfId="8029" xr:uid="{00000000-0005-0000-0000-0000B5470000}"/>
    <cellStyle name="Normal 53 3 2" xfId="8030" xr:uid="{00000000-0005-0000-0000-0000B6470000}"/>
    <cellStyle name="Normal 53 3 2 2" xfId="8031" xr:uid="{00000000-0005-0000-0000-0000B7470000}"/>
    <cellStyle name="Normal 53 3 2 2 2" xfId="8032" xr:uid="{00000000-0005-0000-0000-0000B8470000}"/>
    <cellStyle name="Normal 53 3 2 2 3" xfId="16402" xr:uid="{00000000-0005-0000-0000-0000B9470000}"/>
    <cellStyle name="Normal 53 3 2 3" xfId="8033" xr:uid="{00000000-0005-0000-0000-0000BA470000}"/>
    <cellStyle name="Normal 53 3 2 4" xfId="16403" xr:uid="{00000000-0005-0000-0000-0000BB470000}"/>
    <cellStyle name="Normal 53 3 2 5" xfId="16404" xr:uid="{00000000-0005-0000-0000-0000BC470000}"/>
    <cellStyle name="Normal 53 3 2 6" xfId="16405" xr:uid="{00000000-0005-0000-0000-0000BD470000}"/>
    <cellStyle name="Normal 53 3 3" xfId="8034" xr:uid="{00000000-0005-0000-0000-0000BE470000}"/>
    <cellStyle name="Normal 53 3 3 2" xfId="8035" xr:uid="{00000000-0005-0000-0000-0000BF470000}"/>
    <cellStyle name="Normal 53 3 3 3" xfId="16406" xr:uid="{00000000-0005-0000-0000-0000C0470000}"/>
    <cellStyle name="Normal 53 3 4" xfId="8036" xr:uid="{00000000-0005-0000-0000-0000C1470000}"/>
    <cellStyle name="Normal 53 3 5" xfId="16407" xr:uid="{00000000-0005-0000-0000-0000C2470000}"/>
    <cellStyle name="Normal 53 3 6" xfId="16408" xr:uid="{00000000-0005-0000-0000-0000C3470000}"/>
    <cellStyle name="Normal 53 3 7" xfId="16409" xr:uid="{00000000-0005-0000-0000-0000C4470000}"/>
    <cellStyle name="Normal 53 4" xfId="8037" xr:uid="{00000000-0005-0000-0000-0000C5470000}"/>
    <cellStyle name="Normal 53 4 2" xfId="8038" xr:uid="{00000000-0005-0000-0000-0000C6470000}"/>
    <cellStyle name="Normal 53 4 2 2" xfId="8039" xr:uid="{00000000-0005-0000-0000-0000C7470000}"/>
    <cellStyle name="Normal 53 4 2 2 2" xfId="8040" xr:uid="{00000000-0005-0000-0000-0000C8470000}"/>
    <cellStyle name="Normal 53 4 2 2 3" xfId="16410" xr:uid="{00000000-0005-0000-0000-0000C9470000}"/>
    <cellStyle name="Normal 53 4 2 3" xfId="8041" xr:uid="{00000000-0005-0000-0000-0000CA470000}"/>
    <cellStyle name="Normal 53 4 2 4" xfId="16411" xr:uid="{00000000-0005-0000-0000-0000CB470000}"/>
    <cellStyle name="Normal 53 4 2 5" xfId="16412" xr:uid="{00000000-0005-0000-0000-0000CC470000}"/>
    <cellStyle name="Normal 53 4 2 6" xfId="16413" xr:uid="{00000000-0005-0000-0000-0000CD470000}"/>
    <cellStyle name="Normal 53 4 3" xfId="8042" xr:uid="{00000000-0005-0000-0000-0000CE470000}"/>
    <cellStyle name="Normal 53 4 3 2" xfId="8043" xr:uid="{00000000-0005-0000-0000-0000CF470000}"/>
    <cellStyle name="Normal 53 4 3 3" xfId="16414" xr:uid="{00000000-0005-0000-0000-0000D0470000}"/>
    <cellStyle name="Normal 53 4 4" xfId="8044" xr:uid="{00000000-0005-0000-0000-0000D1470000}"/>
    <cellStyle name="Normal 53 4 5" xfId="16415" xr:uid="{00000000-0005-0000-0000-0000D2470000}"/>
    <cellStyle name="Normal 53 4 6" xfId="16416" xr:uid="{00000000-0005-0000-0000-0000D3470000}"/>
    <cellStyle name="Normal 53 4 7" xfId="16417" xr:uid="{00000000-0005-0000-0000-0000D4470000}"/>
    <cellStyle name="Normal 54" xfId="8045" xr:uid="{00000000-0005-0000-0000-0000D5470000}"/>
    <cellStyle name="Normal 54 2" xfId="8046" xr:uid="{00000000-0005-0000-0000-0000D6470000}"/>
    <cellStyle name="Normal 54 2 2" xfId="8047" xr:uid="{00000000-0005-0000-0000-0000D7470000}"/>
    <cellStyle name="Normal 54 2 2 2" xfId="8048" xr:uid="{00000000-0005-0000-0000-0000D8470000}"/>
    <cellStyle name="Normal 54 2 2 2 2" xfId="8049" xr:uid="{00000000-0005-0000-0000-0000D9470000}"/>
    <cellStyle name="Normal 54 2 2 2 2 2" xfId="8050" xr:uid="{00000000-0005-0000-0000-0000DA470000}"/>
    <cellStyle name="Normal 54 2 2 2 2 3" xfId="16418" xr:uid="{00000000-0005-0000-0000-0000DB470000}"/>
    <cellStyle name="Normal 54 2 2 2 3" xfId="8051" xr:uid="{00000000-0005-0000-0000-0000DC470000}"/>
    <cellStyle name="Normal 54 2 2 2 4" xfId="16419" xr:uid="{00000000-0005-0000-0000-0000DD470000}"/>
    <cellStyle name="Normal 54 2 2 2 5" xfId="16420" xr:uid="{00000000-0005-0000-0000-0000DE470000}"/>
    <cellStyle name="Normal 54 2 2 2 6" xfId="16421" xr:uid="{00000000-0005-0000-0000-0000DF470000}"/>
    <cellStyle name="Normal 54 2 2 3" xfId="8052" xr:uid="{00000000-0005-0000-0000-0000E0470000}"/>
    <cellStyle name="Normal 54 2 2 3 2" xfId="8053" xr:uid="{00000000-0005-0000-0000-0000E1470000}"/>
    <cellStyle name="Normal 54 2 2 3 3" xfId="16422" xr:uid="{00000000-0005-0000-0000-0000E2470000}"/>
    <cellStyle name="Normal 54 2 2 4" xfId="8054" xr:uid="{00000000-0005-0000-0000-0000E3470000}"/>
    <cellStyle name="Normal 54 2 2 5" xfId="16423" xr:uid="{00000000-0005-0000-0000-0000E4470000}"/>
    <cellStyle name="Normal 54 2 2 6" xfId="16424" xr:uid="{00000000-0005-0000-0000-0000E5470000}"/>
    <cellStyle name="Normal 54 2 2 7" xfId="16425" xr:uid="{00000000-0005-0000-0000-0000E6470000}"/>
    <cellStyle name="Normal 54 2 3" xfId="8055" xr:uid="{00000000-0005-0000-0000-0000E7470000}"/>
    <cellStyle name="Normal 54 2 3 2" xfId="8056" xr:uid="{00000000-0005-0000-0000-0000E8470000}"/>
    <cellStyle name="Normal 54 2 3 2 2" xfId="8057" xr:uid="{00000000-0005-0000-0000-0000E9470000}"/>
    <cellStyle name="Normal 54 2 3 2 3" xfId="16426" xr:uid="{00000000-0005-0000-0000-0000EA470000}"/>
    <cellStyle name="Normal 54 2 3 3" xfId="8058" xr:uid="{00000000-0005-0000-0000-0000EB470000}"/>
    <cellStyle name="Normal 54 2 3 4" xfId="16427" xr:uid="{00000000-0005-0000-0000-0000EC470000}"/>
    <cellStyle name="Normal 54 2 3 5" xfId="16428" xr:uid="{00000000-0005-0000-0000-0000ED470000}"/>
    <cellStyle name="Normal 54 2 3 6" xfId="16429" xr:uid="{00000000-0005-0000-0000-0000EE470000}"/>
    <cellStyle name="Normal 54 2 4" xfId="8059" xr:uid="{00000000-0005-0000-0000-0000EF470000}"/>
    <cellStyle name="Normal 54 2 4 2" xfId="8060" xr:uid="{00000000-0005-0000-0000-0000F0470000}"/>
    <cellStyle name="Normal 54 2 4 3" xfId="16430" xr:uid="{00000000-0005-0000-0000-0000F1470000}"/>
    <cellStyle name="Normal 54 2 5" xfId="8061" xr:uid="{00000000-0005-0000-0000-0000F2470000}"/>
    <cellStyle name="Normal 54 2 6" xfId="16431" xr:uid="{00000000-0005-0000-0000-0000F3470000}"/>
    <cellStyle name="Normal 54 2 7" xfId="16432" xr:uid="{00000000-0005-0000-0000-0000F4470000}"/>
    <cellStyle name="Normal 54 2 8" xfId="16433" xr:uid="{00000000-0005-0000-0000-0000F5470000}"/>
    <cellStyle name="Normal 54 3" xfId="8062" xr:uid="{00000000-0005-0000-0000-0000F6470000}"/>
    <cellStyle name="Normal 54 3 2" xfId="8063" xr:uid="{00000000-0005-0000-0000-0000F7470000}"/>
    <cellStyle name="Normal 54 3 2 2" xfId="8064" xr:uid="{00000000-0005-0000-0000-0000F8470000}"/>
    <cellStyle name="Normal 54 3 2 2 2" xfId="8065" xr:uid="{00000000-0005-0000-0000-0000F9470000}"/>
    <cellStyle name="Normal 54 3 2 2 3" xfId="16434" xr:uid="{00000000-0005-0000-0000-0000FA470000}"/>
    <cellStyle name="Normal 54 3 2 3" xfId="8066" xr:uid="{00000000-0005-0000-0000-0000FB470000}"/>
    <cellStyle name="Normal 54 3 2 4" xfId="16435" xr:uid="{00000000-0005-0000-0000-0000FC470000}"/>
    <cellStyle name="Normal 54 3 2 5" xfId="16436" xr:uid="{00000000-0005-0000-0000-0000FD470000}"/>
    <cellStyle name="Normal 54 3 2 6" xfId="16437" xr:uid="{00000000-0005-0000-0000-0000FE470000}"/>
    <cellStyle name="Normal 54 3 3" xfId="8067" xr:uid="{00000000-0005-0000-0000-0000FF470000}"/>
    <cellStyle name="Normal 54 3 3 2" xfId="8068" xr:uid="{00000000-0005-0000-0000-000000480000}"/>
    <cellStyle name="Normal 54 3 3 3" xfId="16438" xr:uid="{00000000-0005-0000-0000-000001480000}"/>
    <cellStyle name="Normal 54 3 4" xfId="8069" xr:uid="{00000000-0005-0000-0000-000002480000}"/>
    <cellStyle name="Normal 54 3 5" xfId="16439" xr:uid="{00000000-0005-0000-0000-000003480000}"/>
    <cellStyle name="Normal 54 3 6" xfId="16440" xr:uid="{00000000-0005-0000-0000-000004480000}"/>
    <cellStyle name="Normal 54 3 7" xfId="16441" xr:uid="{00000000-0005-0000-0000-000005480000}"/>
    <cellStyle name="Normal 54 4" xfId="8070" xr:uid="{00000000-0005-0000-0000-000006480000}"/>
    <cellStyle name="Normal 54 4 2" xfId="8071" xr:uid="{00000000-0005-0000-0000-000007480000}"/>
    <cellStyle name="Normal 54 4 2 2" xfId="8072" xr:uid="{00000000-0005-0000-0000-000008480000}"/>
    <cellStyle name="Normal 54 4 2 2 2" xfId="8073" xr:uid="{00000000-0005-0000-0000-000009480000}"/>
    <cellStyle name="Normal 54 4 2 2 3" xfId="16442" xr:uid="{00000000-0005-0000-0000-00000A480000}"/>
    <cellStyle name="Normal 54 4 2 3" xfId="8074" xr:uid="{00000000-0005-0000-0000-00000B480000}"/>
    <cellStyle name="Normal 54 4 2 4" xfId="16443" xr:uid="{00000000-0005-0000-0000-00000C480000}"/>
    <cellStyle name="Normal 54 4 2 5" xfId="16444" xr:uid="{00000000-0005-0000-0000-00000D480000}"/>
    <cellStyle name="Normal 54 4 2 6" xfId="16445" xr:uid="{00000000-0005-0000-0000-00000E480000}"/>
    <cellStyle name="Normal 54 4 3" xfId="8075" xr:uid="{00000000-0005-0000-0000-00000F480000}"/>
    <cellStyle name="Normal 54 4 3 2" xfId="8076" xr:uid="{00000000-0005-0000-0000-000010480000}"/>
    <cellStyle name="Normal 54 4 3 3" xfId="16446" xr:uid="{00000000-0005-0000-0000-000011480000}"/>
    <cellStyle name="Normal 54 4 4" xfId="8077" xr:uid="{00000000-0005-0000-0000-000012480000}"/>
    <cellStyle name="Normal 54 4 5" xfId="16447" xr:uid="{00000000-0005-0000-0000-000013480000}"/>
    <cellStyle name="Normal 54 4 6" xfId="16448" xr:uid="{00000000-0005-0000-0000-000014480000}"/>
    <cellStyle name="Normal 54 4 7" xfId="16449" xr:uid="{00000000-0005-0000-0000-000015480000}"/>
    <cellStyle name="Normal 55" xfId="8078" xr:uid="{00000000-0005-0000-0000-000016480000}"/>
    <cellStyle name="Normal 55 2" xfId="8079" xr:uid="{00000000-0005-0000-0000-000017480000}"/>
    <cellStyle name="Normal 55 2 2" xfId="8080" xr:uid="{00000000-0005-0000-0000-000018480000}"/>
    <cellStyle name="Normal 55 2 2 2" xfId="8081" xr:uid="{00000000-0005-0000-0000-000019480000}"/>
    <cellStyle name="Normal 55 2 2 2 2" xfId="8082" xr:uid="{00000000-0005-0000-0000-00001A480000}"/>
    <cellStyle name="Normal 55 2 2 2 2 2" xfId="8083" xr:uid="{00000000-0005-0000-0000-00001B480000}"/>
    <cellStyle name="Normal 55 2 2 2 2 3" xfId="16450" xr:uid="{00000000-0005-0000-0000-00001C480000}"/>
    <cellStyle name="Normal 55 2 2 2 3" xfId="8084" xr:uid="{00000000-0005-0000-0000-00001D480000}"/>
    <cellStyle name="Normal 55 2 2 2 4" xfId="16451" xr:uid="{00000000-0005-0000-0000-00001E480000}"/>
    <cellStyle name="Normal 55 2 2 2 5" xfId="16452" xr:uid="{00000000-0005-0000-0000-00001F480000}"/>
    <cellStyle name="Normal 55 2 2 2 6" xfId="16453" xr:uid="{00000000-0005-0000-0000-000020480000}"/>
    <cellStyle name="Normal 55 2 2 3" xfId="8085" xr:uid="{00000000-0005-0000-0000-000021480000}"/>
    <cellStyle name="Normal 55 2 2 3 2" xfId="8086" xr:uid="{00000000-0005-0000-0000-000022480000}"/>
    <cellStyle name="Normal 55 2 2 3 3" xfId="16454" xr:uid="{00000000-0005-0000-0000-000023480000}"/>
    <cellStyle name="Normal 55 2 2 4" xfId="8087" xr:uid="{00000000-0005-0000-0000-000024480000}"/>
    <cellStyle name="Normal 55 2 2 5" xfId="16455" xr:uid="{00000000-0005-0000-0000-000025480000}"/>
    <cellStyle name="Normal 55 2 2 6" xfId="16456" xr:uid="{00000000-0005-0000-0000-000026480000}"/>
    <cellStyle name="Normal 55 2 2 7" xfId="16457" xr:uid="{00000000-0005-0000-0000-000027480000}"/>
    <cellStyle name="Normal 55 2 3" xfId="8088" xr:uid="{00000000-0005-0000-0000-000028480000}"/>
    <cellStyle name="Normal 55 2 3 2" xfId="8089" xr:uid="{00000000-0005-0000-0000-000029480000}"/>
    <cellStyle name="Normal 55 2 3 2 2" xfId="8090" xr:uid="{00000000-0005-0000-0000-00002A480000}"/>
    <cellStyle name="Normal 55 2 3 2 3" xfId="16458" xr:uid="{00000000-0005-0000-0000-00002B480000}"/>
    <cellStyle name="Normal 55 2 3 3" xfId="8091" xr:uid="{00000000-0005-0000-0000-00002C480000}"/>
    <cellStyle name="Normal 55 2 3 4" xfId="16459" xr:uid="{00000000-0005-0000-0000-00002D480000}"/>
    <cellStyle name="Normal 55 2 3 5" xfId="16460" xr:uid="{00000000-0005-0000-0000-00002E480000}"/>
    <cellStyle name="Normal 55 2 3 6" xfId="16461" xr:uid="{00000000-0005-0000-0000-00002F480000}"/>
    <cellStyle name="Normal 55 2 4" xfId="8092" xr:uid="{00000000-0005-0000-0000-000030480000}"/>
    <cellStyle name="Normal 55 2 4 2" xfId="8093" xr:uid="{00000000-0005-0000-0000-000031480000}"/>
    <cellStyle name="Normal 55 2 4 3" xfId="16462" xr:uid="{00000000-0005-0000-0000-000032480000}"/>
    <cellStyle name="Normal 55 2 5" xfId="8094" xr:uid="{00000000-0005-0000-0000-000033480000}"/>
    <cellStyle name="Normal 55 2 6" xfId="16463" xr:uid="{00000000-0005-0000-0000-000034480000}"/>
    <cellStyle name="Normal 55 2 7" xfId="16464" xr:uid="{00000000-0005-0000-0000-000035480000}"/>
    <cellStyle name="Normal 55 2 8" xfId="16465" xr:uid="{00000000-0005-0000-0000-000036480000}"/>
    <cellStyle name="Normal 55 3" xfId="8095" xr:uid="{00000000-0005-0000-0000-000037480000}"/>
    <cellStyle name="Normal 55 3 2" xfId="8096" xr:uid="{00000000-0005-0000-0000-000038480000}"/>
    <cellStyle name="Normal 55 3 2 2" xfId="8097" xr:uid="{00000000-0005-0000-0000-000039480000}"/>
    <cellStyle name="Normal 55 3 2 2 2" xfId="8098" xr:uid="{00000000-0005-0000-0000-00003A480000}"/>
    <cellStyle name="Normal 55 3 2 2 3" xfId="16466" xr:uid="{00000000-0005-0000-0000-00003B480000}"/>
    <cellStyle name="Normal 55 3 2 3" xfId="8099" xr:uid="{00000000-0005-0000-0000-00003C480000}"/>
    <cellStyle name="Normal 55 3 2 4" xfId="16467" xr:uid="{00000000-0005-0000-0000-00003D480000}"/>
    <cellStyle name="Normal 55 3 2 5" xfId="16468" xr:uid="{00000000-0005-0000-0000-00003E480000}"/>
    <cellStyle name="Normal 55 3 2 6" xfId="16469" xr:uid="{00000000-0005-0000-0000-00003F480000}"/>
    <cellStyle name="Normal 55 3 3" xfId="8100" xr:uid="{00000000-0005-0000-0000-000040480000}"/>
    <cellStyle name="Normal 55 3 3 2" xfId="8101" xr:uid="{00000000-0005-0000-0000-000041480000}"/>
    <cellStyle name="Normal 55 3 3 3" xfId="16470" xr:uid="{00000000-0005-0000-0000-000042480000}"/>
    <cellStyle name="Normal 55 3 4" xfId="8102" xr:uid="{00000000-0005-0000-0000-000043480000}"/>
    <cellStyle name="Normal 55 3 5" xfId="16471" xr:uid="{00000000-0005-0000-0000-000044480000}"/>
    <cellStyle name="Normal 55 3 6" xfId="16472" xr:uid="{00000000-0005-0000-0000-000045480000}"/>
    <cellStyle name="Normal 55 3 7" xfId="16473" xr:uid="{00000000-0005-0000-0000-000046480000}"/>
    <cellStyle name="Normal 55 4" xfId="8103" xr:uid="{00000000-0005-0000-0000-000047480000}"/>
    <cellStyle name="Normal 55 4 2" xfId="8104" xr:uid="{00000000-0005-0000-0000-000048480000}"/>
    <cellStyle name="Normal 55 4 2 2" xfId="8105" xr:uid="{00000000-0005-0000-0000-000049480000}"/>
    <cellStyle name="Normal 55 4 2 2 2" xfId="8106" xr:uid="{00000000-0005-0000-0000-00004A480000}"/>
    <cellStyle name="Normal 55 4 2 2 3" xfId="16474" xr:uid="{00000000-0005-0000-0000-00004B480000}"/>
    <cellStyle name="Normal 55 4 2 3" xfId="8107" xr:uid="{00000000-0005-0000-0000-00004C480000}"/>
    <cellStyle name="Normal 55 4 2 4" xfId="16475" xr:uid="{00000000-0005-0000-0000-00004D480000}"/>
    <cellStyle name="Normal 55 4 2 5" xfId="16476" xr:uid="{00000000-0005-0000-0000-00004E480000}"/>
    <cellStyle name="Normal 55 4 2 6" xfId="16477" xr:uid="{00000000-0005-0000-0000-00004F480000}"/>
    <cellStyle name="Normal 55 4 3" xfId="8108" xr:uid="{00000000-0005-0000-0000-000050480000}"/>
    <cellStyle name="Normal 55 4 3 2" xfId="8109" xr:uid="{00000000-0005-0000-0000-000051480000}"/>
    <cellStyle name="Normal 55 4 3 3" xfId="16478" xr:uid="{00000000-0005-0000-0000-000052480000}"/>
    <cellStyle name="Normal 55 4 4" xfId="8110" xr:uid="{00000000-0005-0000-0000-000053480000}"/>
    <cellStyle name="Normal 55 4 5" xfId="16479" xr:uid="{00000000-0005-0000-0000-000054480000}"/>
    <cellStyle name="Normal 55 4 6" xfId="16480" xr:uid="{00000000-0005-0000-0000-000055480000}"/>
    <cellStyle name="Normal 55 4 7" xfId="16481" xr:uid="{00000000-0005-0000-0000-000056480000}"/>
    <cellStyle name="Normal 56" xfId="8111" xr:uid="{00000000-0005-0000-0000-000057480000}"/>
    <cellStyle name="Normal 56 2" xfId="8112" xr:uid="{00000000-0005-0000-0000-000058480000}"/>
    <cellStyle name="Normal 56 2 2" xfId="8113" xr:uid="{00000000-0005-0000-0000-000059480000}"/>
    <cellStyle name="Normal 56 2 2 2" xfId="8114" xr:uid="{00000000-0005-0000-0000-00005A480000}"/>
    <cellStyle name="Normal 56 2 2 2 2" xfId="8115" xr:uid="{00000000-0005-0000-0000-00005B480000}"/>
    <cellStyle name="Normal 56 2 2 2 2 2" xfId="8116" xr:uid="{00000000-0005-0000-0000-00005C480000}"/>
    <cellStyle name="Normal 56 2 2 2 2 3" xfId="16482" xr:uid="{00000000-0005-0000-0000-00005D480000}"/>
    <cellStyle name="Normal 56 2 2 2 3" xfId="8117" xr:uid="{00000000-0005-0000-0000-00005E480000}"/>
    <cellStyle name="Normal 56 2 2 2 4" xfId="16483" xr:uid="{00000000-0005-0000-0000-00005F480000}"/>
    <cellStyle name="Normal 56 2 2 2 5" xfId="16484" xr:uid="{00000000-0005-0000-0000-000060480000}"/>
    <cellStyle name="Normal 56 2 2 2 6" xfId="16485" xr:uid="{00000000-0005-0000-0000-000061480000}"/>
    <cellStyle name="Normal 56 2 2 3" xfId="8118" xr:uid="{00000000-0005-0000-0000-000062480000}"/>
    <cellStyle name="Normal 56 2 2 3 2" xfId="8119" xr:uid="{00000000-0005-0000-0000-000063480000}"/>
    <cellStyle name="Normal 56 2 2 3 3" xfId="16486" xr:uid="{00000000-0005-0000-0000-000064480000}"/>
    <cellStyle name="Normal 56 2 2 4" xfId="8120" xr:uid="{00000000-0005-0000-0000-000065480000}"/>
    <cellStyle name="Normal 56 2 2 5" xfId="16487" xr:uid="{00000000-0005-0000-0000-000066480000}"/>
    <cellStyle name="Normal 56 2 2 6" xfId="16488" xr:uid="{00000000-0005-0000-0000-000067480000}"/>
    <cellStyle name="Normal 56 2 2 7" xfId="16489" xr:uid="{00000000-0005-0000-0000-000068480000}"/>
    <cellStyle name="Normal 56 2 3" xfId="8121" xr:uid="{00000000-0005-0000-0000-000069480000}"/>
    <cellStyle name="Normal 56 2 3 2" xfId="8122" xr:uid="{00000000-0005-0000-0000-00006A480000}"/>
    <cellStyle name="Normal 56 2 3 2 2" xfId="8123" xr:uid="{00000000-0005-0000-0000-00006B480000}"/>
    <cellStyle name="Normal 56 2 3 2 3" xfId="16490" xr:uid="{00000000-0005-0000-0000-00006C480000}"/>
    <cellStyle name="Normal 56 2 3 3" xfId="8124" xr:uid="{00000000-0005-0000-0000-00006D480000}"/>
    <cellStyle name="Normal 56 2 3 4" xfId="16491" xr:uid="{00000000-0005-0000-0000-00006E480000}"/>
    <cellStyle name="Normal 56 2 3 5" xfId="16492" xr:uid="{00000000-0005-0000-0000-00006F480000}"/>
    <cellStyle name="Normal 56 2 3 6" xfId="16493" xr:uid="{00000000-0005-0000-0000-000070480000}"/>
    <cellStyle name="Normal 56 2 4" xfId="8125" xr:uid="{00000000-0005-0000-0000-000071480000}"/>
    <cellStyle name="Normal 56 2 4 2" xfId="8126" xr:uid="{00000000-0005-0000-0000-000072480000}"/>
    <cellStyle name="Normal 56 2 4 3" xfId="16494" xr:uid="{00000000-0005-0000-0000-000073480000}"/>
    <cellStyle name="Normal 56 2 5" xfId="8127" xr:uid="{00000000-0005-0000-0000-000074480000}"/>
    <cellStyle name="Normal 56 2 6" xfId="16495" xr:uid="{00000000-0005-0000-0000-000075480000}"/>
    <cellStyle name="Normal 56 2 7" xfId="16496" xr:uid="{00000000-0005-0000-0000-000076480000}"/>
    <cellStyle name="Normal 56 2 8" xfId="16497" xr:uid="{00000000-0005-0000-0000-000077480000}"/>
    <cellStyle name="Normal 56 3" xfId="8128" xr:uid="{00000000-0005-0000-0000-000078480000}"/>
    <cellStyle name="Normal 56 3 2" xfId="8129" xr:uid="{00000000-0005-0000-0000-000079480000}"/>
    <cellStyle name="Normal 56 3 2 2" xfId="8130" xr:uid="{00000000-0005-0000-0000-00007A480000}"/>
    <cellStyle name="Normal 56 3 2 2 2" xfId="8131" xr:uid="{00000000-0005-0000-0000-00007B480000}"/>
    <cellStyle name="Normal 56 3 2 2 3" xfId="16498" xr:uid="{00000000-0005-0000-0000-00007C480000}"/>
    <cellStyle name="Normal 56 3 2 3" xfId="8132" xr:uid="{00000000-0005-0000-0000-00007D480000}"/>
    <cellStyle name="Normal 56 3 2 4" xfId="16499" xr:uid="{00000000-0005-0000-0000-00007E480000}"/>
    <cellStyle name="Normal 56 3 2 5" xfId="16500" xr:uid="{00000000-0005-0000-0000-00007F480000}"/>
    <cellStyle name="Normal 56 3 2 6" xfId="16501" xr:uid="{00000000-0005-0000-0000-000080480000}"/>
    <cellStyle name="Normal 56 3 3" xfId="8133" xr:uid="{00000000-0005-0000-0000-000081480000}"/>
    <cellStyle name="Normal 56 3 3 2" xfId="8134" xr:uid="{00000000-0005-0000-0000-000082480000}"/>
    <cellStyle name="Normal 56 3 3 3" xfId="16502" xr:uid="{00000000-0005-0000-0000-000083480000}"/>
    <cellStyle name="Normal 56 3 4" xfId="8135" xr:uid="{00000000-0005-0000-0000-000084480000}"/>
    <cellStyle name="Normal 56 3 5" xfId="16503" xr:uid="{00000000-0005-0000-0000-000085480000}"/>
    <cellStyle name="Normal 56 3 6" xfId="16504" xr:uid="{00000000-0005-0000-0000-000086480000}"/>
    <cellStyle name="Normal 56 3 7" xfId="16505" xr:uid="{00000000-0005-0000-0000-000087480000}"/>
    <cellStyle name="Normal 56 4" xfId="8136" xr:uid="{00000000-0005-0000-0000-000088480000}"/>
    <cellStyle name="Normal 56 4 2" xfId="8137" xr:uid="{00000000-0005-0000-0000-000089480000}"/>
    <cellStyle name="Normal 56 4 2 2" xfId="8138" xr:uid="{00000000-0005-0000-0000-00008A480000}"/>
    <cellStyle name="Normal 56 4 2 2 2" xfId="8139" xr:uid="{00000000-0005-0000-0000-00008B480000}"/>
    <cellStyle name="Normal 56 4 2 2 3" xfId="16506" xr:uid="{00000000-0005-0000-0000-00008C480000}"/>
    <cellStyle name="Normal 56 4 2 3" xfId="8140" xr:uid="{00000000-0005-0000-0000-00008D480000}"/>
    <cellStyle name="Normal 56 4 2 4" xfId="16507" xr:uid="{00000000-0005-0000-0000-00008E480000}"/>
    <cellStyle name="Normal 56 4 2 5" xfId="16508" xr:uid="{00000000-0005-0000-0000-00008F480000}"/>
    <cellStyle name="Normal 56 4 2 6" xfId="16509" xr:uid="{00000000-0005-0000-0000-000090480000}"/>
    <cellStyle name="Normal 56 4 3" xfId="8141" xr:uid="{00000000-0005-0000-0000-000091480000}"/>
    <cellStyle name="Normal 56 4 3 2" xfId="8142" xr:uid="{00000000-0005-0000-0000-000092480000}"/>
    <cellStyle name="Normal 56 4 3 3" xfId="16510" xr:uid="{00000000-0005-0000-0000-000093480000}"/>
    <cellStyle name="Normal 56 4 4" xfId="8143" xr:uid="{00000000-0005-0000-0000-000094480000}"/>
    <cellStyle name="Normal 56 4 5" xfId="16511" xr:uid="{00000000-0005-0000-0000-000095480000}"/>
    <cellStyle name="Normal 56 4 6" xfId="16512" xr:uid="{00000000-0005-0000-0000-000096480000}"/>
    <cellStyle name="Normal 56 4 7" xfId="16513" xr:uid="{00000000-0005-0000-0000-000097480000}"/>
    <cellStyle name="Normal 57" xfId="8144" xr:uid="{00000000-0005-0000-0000-000098480000}"/>
    <cellStyle name="Normal 57 2" xfId="8145" xr:uid="{00000000-0005-0000-0000-000099480000}"/>
    <cellStyle name="Normal 57 2 2" xfId="8146" xr:uid="{00000000-0005-0000-0000-00009A480000}"/>
    <cellStyle name="Normal 57 2 2 2" xfId="8147" xr:uid="{00000000-0005-0000-0000-00009B480000}"/>
    <cellStyle name="Normal 57 2 2 2 2" xfId="8148" xr:uid="{00000000-0005-0000-0000-00009C480000}"/>
    <cellStyle name="Normal 57 2 2 2 2 2" xfId="8149" xr:uid="{00000000-0005-0000-0000-00009D480000}"/>
    <cellStyle name="Normal 57 2 2 2 2 3" xfId="16514" xr:uid="{00000000-0005-0000-0000-00009E480000}"/>
    <cellStyle name="Normal 57 2 2 2 3" xfId="8150" xr:uid="{00000000-0005-0000-0000-00009F480000}"/>
    <cellStyle name="Normal 57 2 2 2 4" xfId="16515" xr:uid="{00000000-0005-0000-0000-0000A0480000}"/>
    <cellStyle name="Normal 57 2 2 2 5" xfId="16516" xr:uid="{00000000-0005-0000-0000-0000A1480000}"/>
    <cellStyle name="Normal 57 2 2 2 6" xfId="16517" xr:uid="{00000000-0005-0000-0000-0000A2480000}"/>
    <cellStyle name="Normal 57 2 2 3" xfId="8151" xr:uid="{00000000-0005-0000-0000-0000A3480000}"/>
    <cellStyle name="Normal 57 2 2 3 2" xfId="8152" xr:uid="{00000000-0005-0000-0000-0000A4480000}"/>
    <cellStyle name="Normal 57 2 2 3 3" xfId="16518" xr:uid="{00000000-0005-0000-0000-0000A5480000}"/>
    <cellStyle name="Normal 57 2 2 4" xfId="8153" xr:uid="{00000000-0005-0000-0000-0000A6480000}"/>
    <cellStyle name="Normal 57 2 2 5" xfId="16519" xr:uid="{00000000-0005-0000-0000-0000A7480000}"/>
    <cellStyle name="Normal 57 2 2 6" xfId="16520" xr:uid="{00000000-0005-0000-0000-0000A8480000}"/>
    <cellStyle name="Normal 57 2 2 7" xfId="16521" xr:uid="{00000000-0005-0000-0000-0000A9480000}"/>
    <cellStyle name="Normal 57 2 3" xfId="8154" xr:uid="{00000000-0005-0000-0000-0000AA480000}"/>
    <cellStyle name="Normal 57 2 3 2" xfId="8155" xr:uid="{00000000-0005-0000-0000-0000AB480000}"/>
    <cellStyle name="Normal 57 2 3 2 2" xfId="8156" xr:uid="{00000000-0005-0000-0000-0000AC480000}"/>
    <cellStyle name="Normal 57 2 3 2 3" xfId="16522" xr:uid="{00000000-0005-0000-0000-0000AD480000}"/>
    <cellStyle name="Normal 57 2 3 3" xfId="8157" xr:uid="{00000000-0005-0000-0000-0000AE480000}"/>
    <cellStyle name="Normal 57 2 3 4" xfId="16523" xr:uid="{00000000-0005-0000-0000-0000AF480000}"/>
    <cellStyle name="Normal 57 2 3 5" xfId="16524" xr:uid="{00000000-0005-0000-0000-0000B0480000}"/>
    <cellStyle name="Normal 57 2 3 6" xfId="16525" xr:uid="{00000000-0005-0000-0000-0000B1480000}"/>
    <cellStyle name="Normal 57 2 4" xfId="8158" xr:uid="{00000000-0005-0000-0000-0000B2480000}"/>
    <cellStyle name="Normal 57 2 4 2" xfId="8159" xr:uid="{00000000-0005-0000-0000-0000B3480000}"/>
    <cellStyle name="Normal 57 2 4 3" xfId="16526" xr:uid="{00000000-0005-0000-0000-0000B4480000}"/>
    <cellStyle name="Normal 57 2 5" xfId="8160" xr:uid="{00000000-0005-0000-0000-0000B5480000}"/>
    <cellStyle name="Normal 57 2 6" xfId="16527" xr:uid="{00000000-0005-0000-0000-0000B6480000}"/>
    <cellStyle name="Normal 57 2 7" xfId="16528" xr:uid="{00000000-0005-0000-0000-0000B7480000}"/>
    <cellStyle name="Normal 57 2 8" xfId="16529" xr:uid="{00000000-0005-0000-0000-0000B8480000}"/>
    <cellStyle name="Normal 57 3" xfId="8161" xr:uid="{00000000-0005-0000-0000-0000B9480000}"/>
    <cellStyle name="Normal 57 3 2" xfId="8162" xr:uid="{00000000-0005-0000-0000-0000BA480000}"/>
    <cellStyle name="Normal 57 3 2 2" xfId="8163" xr:uid="{00000000-0005-0000-0000-0000BB480000}"/>
    <cellStyle name="Normal 57 3 2 2 2" xfId="8164" xr:uid="{00000000-0005-0000-0000-0000BC480000}"/>
    <cellStyle name="Normal 57 3 2 2 3" xfId="16530" xr:uid="{00000000-0005-0000-0000-0000BD480000}"/>
    <cellStyle name="Normal 57 3 2 3" xfId="8165" xr:uid="{00000000-0005-0000-0000-0000BE480000}"/>
    <cellStyle name="Normal 57 3 2 4" xfId="16531" xr:uid="{00000000-0005-0000-0000-0000BF480000}"/>
    <cellStyle name="Normal 57 3 2 5" xfId="16532" xr:uid="{00000000-0005-0000-0000-0000C0480000}"/>
    <cellStyle name="Normal 57 3 2 6" xfId="16533" xr:uid="{00000000-0005-0000-0000-0000C1480000}"/>
    <cellStyle name="Normal 57 3 3" xfId="8166" xr:uid="{00000000-0005-0000-0000-0000C2480000}"/>
    <cellStyle name="Normal 57 3 3 2" xfId="8167" xr:uid="{00000000-0005-0000-0000-0000C3480000}"/>
    <cellStyle name="Normal 57 3 3 3" xfId="16534" xr:uid="{00000000-0005-0000-0000-0000C4480000}"/>
    <cellStyle name="Normal 57 3 4" xfId="8168" xr:uid="{00000000-0005-0000-0000-0000C5480000}"/>
    <cellStyle name="Normal 57 3 5" xfId="16535" xr:uid="{00000000-0005-0000-0000-0000C6480000}"/>
    <cellStyle name="Normal 57 3 6" xfId="16536" xr:uid="{00000000-0005-0000-0000-0000C7480000}"/>
    <cellStyle name="Normal 57 3 7" xfId="16537" xr:uid="{00000000-0005-0000-0000-0000C8480000}"/>
    <cellStyle name="Normal 57 4" xfId="8169" xr:uid="{00000000-0005-0000-0000-0000C9480000}"/>
    <cellStyle name="Normal 57 4 2" xfId="8170" xr:uid="{00000000-0005-0000-0000-0000CA480000}"/>
    <cellStyle name="Normal 57 4 2 2" xfId="8171" xr:uid="{00000000-0005-0000-0000-0000CB480000}"/>
    <cellStyle name="Normal 57 4 2 2 2" xfId="8172" xr:uid="{00000000-0005-0000-0000-0000CC480000}"/>
    <cellStyle name="Normal 57 4 2 2 3" xfId="16538" xr:uid="{00000000-0005-0000-0000-0000CD480000}"/>
    <cellStyle name="Normal 57 4 2 3" xfId="8173" xr:uid="{00000000-0005-0000-0000-0000CE480000}"/>
    <cellStyle name="Normal 57 4 2 4" xfId="16539" xr:uid="{00000000-0005-0000-0000-0000CF480000}"/>
    <cellStyle name="Normal 57 4 2 5" xfId="16540" xr:uid="{00000000-0005-0000-0000-0000D0480000}"/>
    <cellStyle name="Normal 57 4 2 6" xfId="16541" xr:uid="{00000000-0005-0000-0000-0000D1480000}"/>
    <cellStyle name="Normal 57 4 3" xfId="8174" xr:uid="{00000000-0005-0000-0000-0000D2480000}"/>
    <cellStyle name="Normal 57 4 3 2" xfId="8175" xr:uid="{00000000-0005-0000-0000-0000D3480000}"/>
    <cellStyle name="Normal 57 4 3 3" xfId="16542" xr:uid="{00000000-0005-0000-0000-0000D4480000}"/>
    <cellStyle name="Normal 57 4 4" xfId="8176" xr:uid="{00000000-0005-0000-0000-0000D5480000}"/>
    <cellStyle name="Normal 57 4 5" xfId="16543" xr:uid="{00000000-0005-0000-0000-0000D6480000}"/>
    <cellStyle name="Normal 57 4 6" xfId="16544" xr:uid="{00000000-0005-0000-0000-0000D7480000}"/>
    <cellStyle name="Normal 57 4 7" xfId="16545" xr:uid="{00000000-0005-0000-0000-0000D8480000}"/>
    <cellStyle name="Normal 58" xfId="8177" xr:uid="{00000000-0005-0000-0000-0000D9480000}"/>
    <cellStyle name="Normal 58 2" xfId="8178" xr:uid="{00000000-0005-0000-0000-0000DA480000}"/>
    <cellStyle name="Normal 58 2 2" xfId="8179" xr:uid="{00000000-0005-0000-0000-0000DB480000}"/>
    <cellStyle name="Normal 58 2 2 2" xfId="8180" xr:uid="{00000000-0005-0000-0000-0000DC480000}"/>
    <cellStyle name="Normal 58 2 2 2 2" xfId="8181" xr:uid="{00000000-0005-0000-0000-0000DD480000}"/>
    <cellStyle name="Normal 58 2 2 2 2 2" xfId="8182" xr:uid="{00000000-0005-0000-0000-0000DE480000}"/>
    <cellStyle name="Normal 58 2 2 2 2 3" xfId="16546" xr:uid="{00000000-0005-0000-0000-0000DF480000}"/>
    <cellStyle name="Normal 58 2 2 2 3" xfId="8183" xr:uid="{00000000-0005-0000-0000-0000E0480000}"/>
    <cellStyle name="Normal 58 2 2 2 4" xfId="16547" xr:uid="{00000000-0005-0000-0000-0000E1480000}"/>
    <cellStyle name="Normal 58 2 2 2 5" xfId="16548" xr:uid="{00000000-0005-0000-0000-0000E2480000}"/>
    <cellStyle name="Normal 58 2 2 2 6" xfId="16549" xr:uid="{00000000-0005-0000-0000-0000E3480000}"/>
    <cellStyle name="Normal 58 2 2 3" xfId="8184" xr:uid="{00000000-0005-0000-0000-0000E4480000}"/>
    <cellStyle name="Normal 58 2 2 3 2" xfId="8185" xr:uid="{00000000-0005-0000-0000-0000E5480000}"/>
    <cellStyle name="Normal 58 2 2 3 3" xfId="16550" xr:uid="{00000000-0005-0000-0000-0000E6480000}"/>
    <cellStyle name="Normal 58 2 2 4" xfId="8186" xr:uid="{00000000-0005-0000-0000-0000E7480000}"/>
    <cellStyle name="Normal 58 2 2 5" xfId="16551" xr:uid="{00000000-0005-0000-0000-0000E8480000}"/>
    <cellStyle name="Normal 58 2 2 6" xfId="16552" xr:uid="{00000000-0005-0000-0000-0000E9480000}"/>
    <cellStyle name="Normal 58 2 2 7" xfId="16553" xr:uid="{00000000-0005-0000-0000-0000EA480000}"/>
    <cellStyle name="Normal 58 2 3" xfId="8187" xr:uid="{00000000-0005-0000-0000-0000EB480000}"/>
    <cellStyle name="Normal 58 2 3 2" xfId="8188" xr:uid="{00000000-0005-0000-0000-0000EC480000}"/>
    <cellStyle name="Normal 58 2 3 2 2" xfId="8189" xr:uid="{00000000-0005-0000-0000-0000ED480000}"/>
    <cellStyle name="Normal 58 2 3 2 3" xfId="16554" xr:uid="{00000000-0005-0000-0000-0000EE480000}"/>
    <cellStyle name="Normal 58 2 3 3" xfId="8190" xr:uid="{00000000-0005-0000-0000-0000EF480000}"/>
    <cellStyle name="Normal 58 2 3 4" xfId="16555" xr:uid="{00000000-0005-0000-0000-0000F0480000}"/>
    <cellStyle name="Normal 58 2 3 5" xfId="16556" xr:uid="{00000000-0005-0000-0000-0000F1480000}"/>
    <cellStyle name="Normal 58 2 3 6" xfId="16557" xr:uid="{00000000-0005-0000-0000-0000F2480000}"/>
    <cellStyle name="Normal 58 2 4" xfId="8191" xr:uid="{00000000-0005-0000-0000-0000F3480000}"/>
    <cellStyle name="Normal 58 2 4 2" xfId="8192" xr:uid="{00000000-0005-0000-0000-0000F4480000}"/>
    <cellStyle name="Normal 58 2 4 3" xfId="16558" xr:uid="{00000000-0005-0000-0000-0000F5480000}"/>
    <cellStyle name="Normal 58 2 5" xfId="8193" xr:uid="{00000000-0005-0000-0000-0000F6480000}"/>
    <cellStyle name="Normal 58 2 6" xfId="16559" xr:uid="{00000000-0005-0000-0000-0000F7480000}"/>
    <cellStyle name="Normal 58 2 7" xfId="16560" xr:uid="{00000000-0005-0000-0000-0000F8480000}"/>
    <cellStyle name="Normal 58 2 8" xfId="16561" xr:uid="{00000000-0005-0000-0000-0000F9480000}"/>
    <cellStyle name="Normal 58 3" xfId="8194" xr:uid="{00000000-0005-0000-0000-0000FA480000}"/>
    <cellStyle name="Normal 58 3 2" xfId="8195" xr:uid="{00000000-0005-0000-0000-0000FB480000}"/>
    <cellStyle name="Normal 58 3 2 2" xfId="8196" xr:uid="{00000000-0005-0000-0000-0000FC480000}"/>
    <cellStyle name="Normal 58 3 2 2 2" xfId="8197" xr:uid="{00000000-0005-0000-0000-0000FD480000}"/>
    <cellStyle name="Normal 58 3 2 2 3" xfId="16562" xr:uid="{00000000-0005-0000-0000-0000FE480000}"/>
    <cellStyle name="Normal 58 3 2 3" xfId="8198" xr:uid="{00000000-0005-0000-0000-0000FF480000}"/>
    <cellStyle name="Normal 58 3 2 4" xfId="16563" xr:uid="{00000000-0005-0000-0000-000000490000}"/>
    <cellStyle name="Normal 58 3 2 5" xfId="16564" xr:uid="{00000000-0005-0000-0000-000001490000}"/>
    <cellStyle name="Normal 58 3 2 6" xfId="16565" xr:uid="{00000000-0005-0000-0000-000002490000}"/>
    <cellStyle name="Normal 58 3 3" xfId="8199" xr:uid="{00000000-0005-0000-0000-000003490000}"/>
    <cellStyle name="Normal 58 3 3 2" xfId="8200" xr:uid="{00000000-0005-0000-0000-000004490000}"/>
    <cellStyle name="Normal 58 3 3 3" xfId="16566" xr:uid="{00000000-0005-0000-0000-000005490000}"/>
    <cellStyle name="Normal 58 3 4" xfId="8201" xr:uid="{00000000-0005-0000-0000-000006490000}"/>
    <cellStyle name="Normal 58 3 5" xfId="16567" xr:uid="{00000000-0005-0000-0000-000007490000}"/>
    <cellStyle name="Normal 58 3 6" xfId="16568" xr:uid="{00000000-0005-0000-0000-000008490000}"/>
    <cellStyle name="Normal 58 3 7" xfId="16569" xr:uid="{00000000-0005-0000-0000-000009490000}"/>
    <cellStyle name="Normal 58 4" xfId="8202" xr:uid="{00000000-0005-0000-0000-00000A490000}"/>
    <cellStyle name="Normal 58 4 2" xfId="8203" xr:uid="{00000000-0005-0000-0000-00000B490000}"/>
    <cellStyle name="Normal 58 4 2 2" xfId="8204" xr:uid="{00000000-0005-0000-0000-00000C490000}"/>
    <cellStyle name="Normal 58 4 2 2 2" xfId="8205" xr:uid="{00000000-0005-0000-0000-00000D490000}"/>
    <cellStyle name="Normal 58 4 2 2 3" xfId="16570" xr:uid="{00000000-0005-0000-0000-00000E490000}"/>
    <cellStyle name="Normal 58 4 2 3" xfId="8206" xr:uid="{00000000-0005-0000-0000-00000F490000}"/>
    <cellStyle name="Normal 58 4 2 4" xfId="16571" xr:uid="{00000000-0005-0000-0000-000010490000}"/>
    <cellStyle name="Normal 58 4 2 5" xfId="16572" xr:uid="{00000000-0005-0000-0000-000011490000}"/>
    <cellStyle name="Normal 58 4 2 6" xfId="16573" xr:uid="{00000000-0005-0000-0000-000012490000}"/>
    <cellStyle name="Normal 58 4 3" xfId="8207" xr:uid="{00000000-0005-0000-0000-000013490000}"/>
    <cellStyle name="Normal 58 4 3 2" xfId="8208" xr:uid="{00000000-0005-0000-0000-000014490000}"/>
    <cellStyle name="Normal 58 4 3 3" xfId="16574" xr:uid="{00000000-0005-0000-0000-000015490000}"/>
    <cellStyle name="Normal 58 4 4" xfId="8209" xr:uid="{00000000-0005-0000-0000-000016490000}"/>
    <cellStyle name="Normal 58 4 5" xfId="16575" xr:uid="{00000000-0005-0000-0000-000017490000}"/>
    <cellStyle name="Normal 58 4 6" xfId="16576" xr:uid="{00000000-0005-0000-0000-000018490000}"/>
    <cellStyle name="Normal 58 4 7" xfId="16577" xr:uid="{00000000-0005-0000-0000-000019490000}"/>
    <cellStyle name="Normal 59" xfId="8210" xr:uid="{00000000-0005-0000-0000-00001A490000}"/>
    <cellStyle name="Normal 59 2" xfId="8211" xr:uid="{00000000-0005-0000-0000-00001B490000}"/>
    <cellStyle name="Normal 59 2 2" xfId="8212" xr:uid="{00000000-0005-0000-0000-00001C490000}"/>
    <cellStyle name="Normal 59 2 2 2" xfId="8213" xr:uid="{00000000-0005-0000-0000-00001D490000}"/>
    <cellStyle name="Normal 59 2 2 2 2" xfId="8214" xr:uid="{00000000-0005-0000-0000-00001E490000}"/>
    <cellStyle name="Normal 59 2 2 2 2 2" xfId="8215" xr:uid="{00000000-0005-0000-0000-00001F490000}"/>
    <cellStyle name="Normal 59 2 2 2 2 3" xfId="16578" xr:uid="{00000000-0005-0000-0000-000020490000}"/>
    <cellStyle name="Normal 59 2 2 2 3" xfId="8216" xr:uid="{00000000-0005-0000-0000-000021490000}"/>
    <cellStyle name="Normal 59 2 2 2 4" xfId="16579" xr:uid="{00000000-0005-0000-0000-000022490000}"/>
    <cellStyle name="Normal 59 2 2 2 5" xfId="16580" xr:uid="{00000000-0005-0000-0000-000023490000}"/>
    <cellStyle name="Normal 59 2 2 2 6" xfId="16581" xr:uid="{00000000-0005-0000-0000-000024490000}"/>
    <cellStyle name="Normal 59 2 2 3" xfId="8217" xr:uid="{00000000-0005-0000-0000-000025490000}"/>
    <cellStyle name="Normal 59 2 2 3 2" xfId="8218" xr:uid="{00000000-0005-0000-0000-000026490000}"/>
    <cellStyle name="Normal 59 2 2 3 3" xfId="16582" xr:uid="{00000000-0005-0000-0000-000027490000}"/>
    <cellStyle name="Normal 59 2 2 4" xfId="8219" xr:uid="{00000000-0005-0000-0000-000028490000}"/>
    <cellStyle name="Normal 59 2 2 5" xfId="16583" xr:uid="{00000000-0005-0000-0000-000029490000}"/>
    <cellStyle name="Normal 59 2 2 6" xfId="16584" xr:uid="{00000000-0005-0000-0000-00002A490000}"/>
    <cellStyle name="Normal 59 2 2 7" xfId="16585" xr:uid="{00000000-0005-0000-0000-00002B490000}"/>
    <cellStyle name="Normal 59 2 3" xfId="8220" xr:uid="{00000000-0005-0000-0000-00002C490000}"/>
    <cellStyle name="Normal 59 2 3 2" xfId="8221" xr:uid="{00000000-0005-0000-0000-00002D490000}"/>
    <cellStyle name="Normal 59 2 3 2 2" xfId="8222" xr:uid="{00000000-0005-0000-0000-00002E490000}"/>
    <cellStyle name="Normal 59 2 3 2 3" xfId="16586" xr:uid="{00000000-0005-0000-0000-00002F490000}"/>
    <cellStyle name="Normal 59 2 3 3" xfId="8223" xr:uid="{00000000-0005-0000-0000-000030490000}"/>
    <cellStyle name="Normal 59 2 3 4" xfId="16587" xr:uid="{00000000-0005-0000-0000-000031490000}"/>
    <cellStyle name="Normal 59 2 3 5" xfId="16588" xr:uid="{00000000-0005-0000-0000-000032490000}"/>
    <cellStyle name="Normal 59 2 3 6" xfId="16589" xr:uid="{00000000-0005-0000-0000-000033490000}"/>
    <cellStyle name="Normal 59 2 4" xfId="8224" xr:uid="{00000000-0005-0000-0000-000034490000}"/>
    <cellStyle name="Normal 59 2 4 2" xfId="8225" xr:uid="{00000000-0005-0000-0000-000035490000}"/>
    <cellStyle name="Normal 59 2 4 3" xfId="16590" xr:uid="{00000000-0005-0000-0000-000036490000}"/>
    <cellStyle name="Normal 59 2 5" xfId="8226" xr:uid="{00000000-0005-0000-0000-000037490000}"/>
    <cellStyle name="Normal 59 2 6" xfId="16591" xr:uid="{00000000-0005-0000-0000-000038490000}"/>
    <cellStyle name="Normal 59 2 7" xfId="16592" xr:uid="{00000000-0005-0000-0000-000039490000}"/>
    <cellStyle name="Normal 59 2 8" xfId="16593" xr:uid="{00000000-0005-0000-0000-00003A490000}"/>
    <cellStyle name="Normal 59 3" xfId="8227" xr:uid="{00000000-0005-0000-0000-00003B490000}"/>
    <cellStyle name="Normal 59 3 2" xfId="8228" xr:uid="{00000000-0005-0000-0000-00003C490000}"/>
    <cellStyle name="Normal 59 3 2 2" xfId="8229" xr:uid="{00000000-0005-0000-0000-00003D490000}"/>
    <cellStyle name="Normal 59 3 2 2 2" xfId="8230" xr:uid="{00000000-0005-0000-0000-00003E490000}"/>
    <cellStyle name="Normal 59 3 2 2 3" xfId="16594" xr:uid="{00000000-0005-0000-0000-00003F490000}"/>
    <cellStyle name="Normal 59 3 2 3" xfId="8231" xr:uid="{00000000-0005-0000-0000-000040490000}"/>
    <cellStyle name="Normal 59 3 2 4" xfId="16595" xr:uid="{00000000-0005-0000-0000-000041490000}"/>
    <cellStyle name="Normal 59 3 2 5" xfId="16596" xr:uid="{00000000-0005-0000-0000-000042490000}"/>
    <cellStyle name="Normal 59 3 2 6" xfId="16597" xr:uid="{00000000-0005-0000-0000-000043490000}"/>
    <cellStyle name="Normal 59 3 3" xfId="8232" xr:uid="{00000000-0005-0000-0000-000044490000}"/>
    <cellStyle name="Normal 59 3 3 2" xfId="8233" xr:uid="{00000000-0005-0000-0000-000045490000}"/>
    <cellStyle name="Normal 59 3 3 3" xfId="16598" xr:uid="{00000000-0005-0000-0000-000046490000}"/>
    <cellStyle name="Normal 59 3 4" xfId="8234" xr:uid="{00000000-0005-0000-0000-000047490000}"/>
    <cellStyle name="Normal 59 3 5" xfId="16599" xr:uid="{00000000-0005-0000-0000-000048490000}"/>
    <cellStyle name="Normal 59 3 6" xfId="16600" xr:uid="{00000000-0005-0000-0000-000049490000}"/>
    <cellStyle name="Normal 59 3 7" xfId="16601" xr:uid="{00000000-0005-0000-0000-00004A490000}"/>
    <cellStyle name="Normal 59 4" xfId="8235" xr:uid="{00000000-0005-0000-0000-00004B490000}"/>
    <cellStyle name="Normal 59 4 2" xfId="8236" xr:uid="{00000000-0005-0000-0000-00004C490000}"/>
    <cellStyle name="Normal 59 4 2 2" xfId="8237" xr:uid="{00000000-0005-0000-0000-00004D490000}"/>
    <cellStyle name="Normal 59 4 2 2 2" xfId="8238" xr:uid="{00000000-0005-0000-0000-00004E490000}"/>
    <cellStyle name="Normal 59 4 2 2 3" xfId="16602" xr:uid="{00000000-0005-0000-0000-00004F490000}"/>
    <cellStyle name="Normal 59 4 2 3" xfId="8239" xr:uid="{00000000-0005-0000-0000-000050490000}"/>
    <cellStyle name="Normal 59 4 2 4" xfId="16603" xr:uid="{00000000-0005-0000-0000-000051490000}"/>
    <cellStyle name="Normal 59 4 2 5" xfId="16604" xr:uid="{00000000-0005-0000-0000-000052490000}"/>
    <cellStyle name="Normal 59 4 2 6" xfId="16605" xr:uid="{00000000-0005-0000-0000-000053490000}"/>
    <cellStyle name="Normal 59 4 3" xfId="8240" xr:uid="{00000000-0005-0000-0000-000054490000}"/>
    <cellStyle name="Normal 59 4 3 2" xfId="8241" xr:uid="{00000000-0005-0000-0000-000055490000}"/>
    <cellStyle name="Normal 59 4 3 3" xfId="16606" xr:uid="{00000000-0005-0000-0000-000056490000}"/>
    <cellStyle name="Normal 59 4 4" xfId="8242" xr:uid="{00000000-0005-0000-0000-000057490000}"/>
    <cellStyle name="Normal 59 4 5" xfId="16607" xr:uid="{00000000-0005-0000-0000-000058490000}"/>
    <cellStyle name="Normal 59 4 6" xfId="16608" xr:uid="{00000000-0005-0000-0000-000059490000}"/>
    <cellStyle name="Normal 59 4 7" xfId="16609" xr:uid="{00000000-0005-0000-0000-00005A490000}"/>
    <cellStyle name="Normal 6" xfId="8243" xr:uid="{00000000-0005-0000-0000-00005B490000}"/>
    <cellStyle name="Normal 6 10" xfId="8244" xr:uid="{00000000-0005-0000-0000-00005C490000}"/>
    <cellStyle name="Normal 6 11" xfId="8245" xr:uid="{00000000-0005-0000-0000-00005D490000}"/>
    <cellStyle name="Normal 6 12" xfId="8246" xr:uid="{00000000-0005-0000-0000-00005E490000}"/>
    <cellStyle name="Normal 6 13" xfId="8247" xr:uid="{00000000-0005-0000-0000-00005F490000}"/>
    <cellStyle name="Normal 6 14" xfId="8248" xr:uid="{00000000-0005-0000-0000-000060490000}"/>
    <cellStyle name="Normal 6 15" xfId="8249" xr:uid="{00000000-0005-0000-0000-000061490000}"/>
    <cellStyle name="Normal 6 16" xfId="8250" xr:uid="{00000000-0005-0000-0000-000062490000}"/>
    <cellStyle name="Normal 6 17" xfId="8251" xr:uid="{00000000-0005-0000-0000-000063490000}"/>
    <cellStyle name="Normal 6 18" xfId="8252" xr:uid="{00000000-0005-0000-0000-000064490000}"/>
    <cellStyle name="Normal 6 19" xfId="8253" xr:uid="{00000000-0005-0000-0000-000065490000}"/>
    <cellStyle name="Normal 6 2" xfId="8254" xr:uid="{00000000-0005-0000-0000-000066490000}"/>
    <cellStyle name="Normal 6 2 2" xfId="8255" xr:uid="{00000000-0005-0000-0000-000067490000}"/>
    <cellStyle name="Normal 6 2 2 2" xfId="8256" xr:uid="{00000000-0005-0000-0000-000068490000}"/>
    <cellStyle name="Normal 6 2 2 2 2" xfId="8257" xr:uid="{00000000-0005-0000-0000-000069490000}"/>
    <cellStyle name="Normal 6 2 2 2 2 2" xfId="8258" xr:uid="{00000000-0005-0000-0000-00006A490000}"/>
    <cellStyle name="Normal 6 2 2 2 2 3" xfId="16610" xr:uid="{00000000-0005-0000-0000-00006B490000}"/>
    <cellStyle name="Normal 6 2 2 2 3" xfId="8259" xr:uid="{00000000-0005-0000-0000-00006C490000}"/>
    <cellStyle name="Normal 6 2 2 2 4" xfId="16611" xr:uid="{00000000-0005-0000-0000-00006D490000}"/>
    <cellStyle name="Normal 6 2 2 2 5" xfId="16612" xr:uid="{00000000-0005-0000-0000-00006E490000}"/>
    <cellStyle name="Normal 6 2 2 2 6" xfId="16613" xr:uid="{00000000-0005-0000-0000-00006F490000}"/>
    <cellStyle name="Normal 6 2 2 3" xfId="8260" xr:uid="{00000000-0005-0000-0000-000070490000}"/>
    <cellStyle name="Normal 6 2 2 3 2" xfId="8261" xr:uid="{00000000-0005-0000-0000-000071490000}"/>
    <cellStyle name="Normal 6 2 2 3 3" xfId="16614" xr:uid="{00000000-0005-0000-0000-000072490000}"/>
    <cellStyle name="Normal 6 2 2 4" xfId="8262" xr:uid="{00000000-0005-0000-0000-000073490000}"/>
    <cellStyle name="Normal 6 2 2 5" xfId="16615" xr:uid="{00000000-0005-0000-0000-000074490000}"/>
    <cellStyle name="Normal 6 2 2 6" xfId="16616" xr:uid="{00000000-0005-0000-0000-000075490000}"/>
    <cellStyle name="Normal 6 2 2 7" xfId="16617" xr:uid="{00000000-0005-0000-0000-000076490000}"/>
    <cellStyle name="Normal 6 2 3" xfId="8263" xr:uid="{00000000-0005-0000-0000-000077490000}"/>
    <cellStyle name="Normal 6 2 3 2" xfId="8264" xr:uid="{00000000-0005-0000-0000-000078490000}"/>
    <cellStyle name="Normal 6 2 3 2 2" xfId="8265" xr:uid="{00000000-0005-0000-0000-000079490000}"/>
    <cellStyle name="Normal 6 2 3 2 2 2" xfId="8266" xr:uid="{00000000-0005-0000-0000-00007A490000}"/>
    <cellStyle name="Normal 6 2 3 2 2 3" xfId="16618" xr:uid="{00000000-0005-0000-0000-00007B490000}"/>
    <cellStyle name="Normal 6 2 3 2 3" xfId="8267" xr:uid="{00000000-0005-0000-0000-00007C490000}"/>
    <cellStyle name="Normal 6 2 3 2 4" xfId="16619" xr:uid="{00000000-0005-0000-0000-00007D490000}"/>
    <cellStyle name="Normal 6 2 3 2 5" xfId="16620" xr:uid="{00000000-0005-0000-0000-00007E490000}"/>
    <cellStyle name="Normal 6 2 3 2 6" xfId="16621" xr:uid="{00000000-0005-0000-0000-00007F490000}"/>
    <cellStyle name="Normal 6 2 3 3" xfId="8268" xr:uid="{00000000-0005-0000-0000-000080490000}"/>
    <cellStyle name="Normal 6 2 3 3 2" xfId="8269" xr:uid="{00000000-0005-0000-0000-000081490000}"/>
    <cellStyle name="Normal 6 2 3 3 3" xfId="16622" xr:uid="{00000000-0005-0000-0000-000082490000}"/>
    <cellStyle name="Normal 6 2 3 4" xfId="8270" xr:uid="{00000000-0005-0000-0000-000083490000}"/>
    <cellStyle name="Normal 6 2 3 5" xfId="16623" xr:uid="{00000000-0005-0000-0000-000084490000}"/>
    <cellStyle name="Normal 6 2 3 6" xfId="16624" xr:uid="{00000000-0005-0000-0000-000085490000}"/>
    <cellStyle name="Normal 6 2 3 7" xfId="16625" xr:uid="{00000000-0005-0000-0000-000086490000}"/>
    <cellStyle name="Normal 6 2 4" xfId="8271" xr:uid="{00000000-0005-0000-0000-000087490000}"/>
    <cellStyle name="Normal 6 2 4 2" xfId="8272" xr:uid="{00000000-0005-0000-0000-000088490000}"/>
    <cellStyle name="Normal 6 2 4 2 2" xfId="8273" xr:uid="{00000000-0005-0000-0000-000089490000}"/>
    <cellStyle name="Normal 6 2 4 2 3" xfId="16626" xr:uid="{00000000-0005-0000-0000-00008A490000}"/>
    <cellStyle name="Normal 6 2 4 3" xfId="8274" xr:uid="{00000000-0005-0000-0000-00008B490000}"/>
    <cellStyle name="Normal 6 2 4 4" xfId="16627" xr:uid="{00000000-0005-0000-0000-00008C490000}"/>
    <cellStyle name="Normal 6 2 4 5" xfId="16628" xr:uid="{00000000-0005-0000-0000-00008D490000}"/>
    <cellStyle name="Normal 6 2 4 6" xfId="16629" xr:uid="{00000000-0005-0000-0000-00008E490000}"/>
    <cellStyle name="Normal 6 2 5" xfId="8275" xr:uid="{00000000-0005-0000-0000-00008F490000}"/>
    <cellStyle name="Normal 6 2 5 2" xfId="8276" xr:uid="{00000000-0005-0000-0000-000090490000}"/>
    <cellStyle name="Normal 6 2 5 3" xfId="16630" xr:uid="{00000000-0005-0000-0000-000091490000}"/>
    <cellStyle name="Normal 6 2 6" xfId="8277" xr:uid="{00000000-0005-0000-0000-000092490000}"/>
    <cellStyle name="Normal 6 2 7" xfId="16631" xr:uid="{00000000-0005-0000-0000-000093490000}"/>
    <cellStyle name="Normal 6 20" xfId="8278" xr:uid="{00000000-0005-0000-0000-000094490000}"/>
    <cellStyle name="Normal 6 21" xfId="8279" xr:uid="{00000000-0005-0000-0000-000095490000}"/>
    <cellStyle name="Normal 6 22" xfId="8280" xr:uid="{00000000-0005-0000-0000-000096490000}"/>
    <cellStyle name="Normal 6 23" xfId="8281" xr:uid="{00000000-0005-0000-0000-000097490000}"/>
    <cellStyle name="Normal 6 24" xfId="8282" xr:uid="{00000000-0005-0000-0000-000098490000}"/>
    <cellStyle name="Normal 6 25" xfId="8283" xr:uid="{00000000-0005-0000-0000-000099490000}"/>
    <cellStyle name="Normal 6 26" xfId="8284" xr:uid="{00000000-0005-0000-0000-00009A490000}"/>
    <cellStyle name="Normal 6 27" xfId="8285" xr:uid="{00000000-0005-0000-0000-00009B490000}"/>
    <cellStyle name="Normal 6 28" xfId="8286" xr:uid="{00000000-0005-0000-0000-00009C490000}"/>
    <cellStyle name="Normal 6 29" xfId="8287" xr:uid="{00000000-0005-0000-0000-00009D490000}"/>
    <cellStyle name="Normal 6 3" xfId="8288" xr:uid="{00000000-0005-0000-0000-00009E490000}"/>
    <cellStyle name="Normal 6 3 2" xfId="8289" xr:uid="{00000000-0005-0000-0000-00009F490000}"/>
    <cellStyle name="Normal 6 3 2 2" xfId="8290" xr:uid="{00000000-0005-0000-0000-0000A0490000}"/>
    <cellStyle name="Normal 6 3 2 2 2" xfId="8291" xr:uid="{00000000-0005-0000-0000-0000A1490000}"/>
    <cellStyle name="Normal 6 3 2 2 3" xfId="16632" xr:uid="{00000000-0005-0000-0000-0000A2490000}"/>
    <cellStyle name="Normal 6 3 2 3" xfId="8292" xr:uid="{00000000-0005-0000-0000-0000A3490000}"/>
    <cellStyle name="Normal 6 3 2 4" xfId="16633" xr:uid="{00000000-0005-0000-0000-0000A4490000}"/>
    <cellStyle name="Normal 6 3 2 5" xfId="16634" xr:uid="{00000000-0005-0000-0000-0000A5490000}"/>
    <cellStyle name="Normal 6 3 2 6" xfId="16635" xr:uid="{00000000-0005-0000-0000-0000A6490000}"/>
    <cellStyle name="Normal 6 3 3" xfId="8293" xr:uid="{00000000-0005-0000-0000-0000A7490000}"/>
    <cellStyle name="Normal 6 3 3 2" xfId="8294" xr:uid="{00000000-0005-0000-0000-0000A8490000}"/>
    <cellStyle name="Normal 6 3 3 3" xfId="16636" xr:uid="{00000000-0005-0000-0000-0000A9490000}"/>
    <cellStyle name="Normal 6 3 4" xfId="8295" xr:uid="{00000000-0005-0000-0000-0000AA490000}"/>
    <cellStyle name="Normal 6 3 5" xfId="16637" xr:uid="{00000000-0005-0000-0000-0000AB490000}"/>
    <cellStyle name="Normal 6 3 6" xfId="16638" xr:uid="{00000000-0005-0000-0000-0000AC490000}"/>
    <cellStyle name="Normal 6 3 7" xfId="16639" xr:uid="{00000000-0005-0000-0000-0000AD490000}"/>
    <cellStyle name="Normal 6 30" xfId="8296" xr:uid="{00000000-0005-0000-0000-0000AE490000}"/>
    <cellStyle name="Normal 6 31" xfId="8297" xr:uid="{00000000-0005-0000-0000-0000AF490000}"/>
    <cellStyle name="Normal 6 32" xfId="8298" xr:uid="{00000000-0005-0000-0000-0000B0490000}"/>
    <cellStyle name="Normal 6 33" xfId="8299" xr:uid="{00000000-0005-0000-0000-0000B1490000}"/>
    <cellStyle name="Normal 6 34" xfId="8300" xr:uid="{00000000-0005-0000-0000-0000B2490000}"/>
    <cellStyle name="Normal 6 35" xfId="8301" xr:uid="{00000000-0005-0000-0000-0000B3490000}"/>
    <cellStyle name="Normal 6 36" xfId="8302" xr:uid="{00000000-0005-0000-0000-0000B4490000}"/>
    <cellStyle name="Normal 6 37" xfId="8303" xr:uid="{00000000-0005-0000-0000-0000B5490000}"/>
    <cellStyle name="Normal 6 38" xfId="8304" xr:uid="{00000000-0005-0000-0000-0000B6490000}"/>
    <cellStyle name="Normal 6 39" xfId="8305" xr:uid="{00000000-0005-0000-0000-0000B7490000}"/>
    <cellStyle name="Normal 6 4" xfId="8306" xr:uid="{00000000-0005-0000-0000-0000B8490000}"/>
    <cellStyle name="Normal 6 40" xfId="8307" xr:uid="{00000000-0005-0000-0000-0000B9490000}"/>
    <cellStyle name="Normal 6 41" xfId="8308" xr:uid="{00000000-0005-0000-0000-0000BA490000}"/>
    <cellStyle name="Normal 6 42" xfId="8309" xr:uid="{00000000-0005-0000-0000-0000BB490000}"/>
    <cellStyle name="Normal 6 43" xfId="8310" xr:uid="{00000000-0005-0000-0000-0000BC490000}"/>
    <cellStyle name="Normal 6 44" xfId="8311" xr:uid="{00000000-0005-0000-0000-0000BD490000}"/>
    <cellStyle name="Normal 6 45" xfId="8312" xr:uid="{00000000-0005-0000-0000-0000BE490000}"/>
    <cellStyle name="Normal 6 46" xfId="8313" xr:uid="{00000000-0005-0000-0000-0000BF490000}"/>
    <cellStyle name="Normal 6 47" xfId="8314" xr:uid="{00000000-0005-0000-0000-0000C0490000}"/>
    <cellStyle name="Normal 6 48" xfId="8315" xr:uid="{00000000-0005-0000-0000-0000C1490000}"/>
    <cellStyle name="Normal 6 49" xfId="8316" xr:uid="{00000000-0005-0000-0000-0000C2490000}"/>
    <cellStyle name="Normal 6 5" xfId="8317" xr:uid="{00000000-0005-0000-0000-0000C3490000}"/>
    <cellStyle name="Normal 6 50" xfId="8318" xr:uid="{00000000-0005-0000-0000-0000C4490000}"/>
    <cellStyle name="Normal 6 51" xfId="8319" xr:uid="{00000000-0005-0000-0000-0000C5490000}"/>
    <cellStyle name="Normal 6 52" xfId="8320" xr:uid="{00000000-0005-0000-0000-0000C6490000}"/>
    <cellStyle name="Normal 6 53" xfId="8321" xr:uid="{00000000-0005-0000-0000-0000C7490000}"/>
    <cellStyle name="Normal 6 54" xfId="8322" xr:uid="{00000000-0005-0000-0000-0000C8490000}"/>
    <cellStyle name="Normal 6 55" xfId="8323" xr:uid="{00000000-0005-0000-0000-0000C9490000}"/>
    <cellStyle name="Normal 6 56" xfId="8324" xr:uid="{00000000-0005-0000-0000-0000CA490000}"/>
    <cellStyle name="Normal 6 57" xfId="8325" xr:uid="{00000000-0005-0000-0000-0000CB490000}"/>
    <cellStyle name="Normal 6 58" xfId="8326" xr:uid="{00000000-0005-0000-0000-0000CC490000}"/>
    <cellStyle name="Normal 6 59" xfId="8327" xr:uid="{00000000-0005-0000-0000-0000CD490000}"/>
    <cellStyle name="Normal 6 6" xfId="8328" xr:uid="{00000000-0005-0000-0000-0000CE490000}"/>
    <cellStyle name="Normal 6 60" xfId="8329" xr:uid="{00000000-0005-0000-0000-0000CF490000}"/>
    <cellStyle name="Normal 6 61" xfId="8330" xr:uid="{00000000-0005-0000-0000-0000D0490000}"/>
    <cellStyle name="Normal 6 62" xfId="8331" xr:uid="{00000000-0005-0000-0000-0000D1490000}"/>
    <cellStyle name="Normal 6 63" xfId="8332" xr:uid="{00000000-0005-0000-0000-0000D2490000}"/>
    <cellStyle name="Normal 6 64" xfId="8333" xr:uid="{00000000-0005-0000-0000-0000D3490000}"/>
    <cellStyle name="Normal 6 65" xfId="8334" xr:uid="{00000000-0005-0000-0000-0000D4490000}"/>
    <cellStyle name="Normal 6 66" xfId="8335" xr:uid="{00000000-0005-0000-0000-0000D5490000}"/>
    <cellStyle name="Normal 6 67" xfId="8336" xr:uid="{00000000-0005-0000-0000-0000D6490000}"/>
    <cellStyle name="Normal 6 68" xfId="8337" xr:uid="{00000000-0005-0000-0000-0000D7490000}"/>
    <cellStyle name="Normal 6 7" xfId="8338" xr:uid="{00000000-0005-0000-0000-0000D8490000}"/>
    <cellStyle name="Normal 6 8" xfId="8339" xr:uid="{00000000-0005-0000-0000-0000D9490000}"/>
    <cellStyle name="Normal 6 9" xfId="8340" xr:uid="{00000000-0005-0000-0000-0000DA490000}"/>
    <cellStyle name="Normal 6_CSB 13Ene10" xfId="8341" xr:uid="{00000000-0005-0000-0000-0000DB490000}"/>
    <cellStyle name="Normal 60" xfId="8342" xr:uid="{00000000-0005-0000-0000-0000DC490000}"/>
    <cellStyle name="Normal 60 2" xfId="8343" xr:uid="{00000000-0005-0000-0000-0000DD490000}"/>
    <cellStyle name="Normal 60 2 2" xfId="8344" xr:uid="{00000000-0005-0000-0000-0000DE490000}"/>
    <cellStyle name="Normal 60 2 2 2" xfId="8345" xr:uid="{00000000-0005-0000-0000-0000DF490000}"/>
    <cellStyle name="Normal 60 2 2 2 2" xfId="8346" xr:uid="{00000000-0005-0000-0000-0000E0490000}"/>
    <cellStyle name="Normal 60 2 2 2 2 2" xfId="8347" xr:uid="{00000000-0005-0000-0000-0000E1490000}"/>
    <cellStyle name="Normal 60 2 2 2 2 3" xfId="16640" xr:uid="{00000000-0005-0000-0000-0000E2490000}"/>
    <cellStyle name="Normal 60 2 2 2 3" xfId="8348" xr:uid="{00000000-0005-0000-0000-0000E3490000}"/>
    <cellStyle name="Normal 60 2 2 2 4" xfId="16641" xr:uid="{00000000-0005-0000-0000-0000E4490000}"/>
    <cellStyle name="Normal 60 2 2 2 5" xfId="16642" xr:uid="{00000000-0005-0000-0000-0000E5490000}"/>
    <cellStyle name="Normal 60 2 2 2 6" xfId="16643" xr:uid="{00000000-0005-0000-0000-0000E6490000}"/>
    <cellStyle name="Normal 60 2 2 3" xfId="8349" xr:uid="{00000000-0005-0000-0000-0000E7490000}"/>
    <cellStyle name="Normal 60 2 2 3 2" xfId="8350" xr:uid="{00000000-0005-0000-0000-0000E8490000}"/>
    <cellStyle name="Normal 60 2 2 3 3" xfId="16644" xr:uid="{00000000-0005-0000-0000-0000E9490000}"/>
    <cellStyle name="Normal 60 2 2 4" xfId="8351" xr:uid="{00000000-0005-0000-0000-0000EA490000}"/>
    <cellStyle name="Normal 60 2 2 5" xfId="16645" xr:uid="{00000000-0005-0000-0000-0000EB490000}"/>
    <cellStyle name="Normal 60 2 2 6" xfId="16646" xr:uid="{00000000-0005-0000-0000-0000EC490000}"/>
    <cellStyle name="Normal 60 2 2 7" xfId="16647" xr:uid="{00000000-0005-0000-0000-0000ED490000}"/>
    <cellStyle name="Normal 60 2 3" xfId="8352" xr:uid="{00000000-0005-0000-0000-0000EE490000}"/>
    <cellStyle name="Normal 60 2 3 2" xfId="8353" xr:uid="{00000000-0005-0000-0000-0000EF490000}"/>
    <cellStyle name="Normal 60 2 3 2 2" xfId="8354" xr:uid="{00000000-0005-0000-0000-0000F0490000}"/>
    <cellStyle name="Normal 60 2 3 2 3" xfId="16648" xr:uid="{00000000-0005-0000-0000-0000F1490000}"/>
    <cellStyle name="Normal 60 2 3 3" xfId="8355" xr:uid="{00000000-0005-0000-0000-0000F2490000}"/>
    <cellStyle name="Normal 60 2 3 4" xfId="16649" xr:uid="{00000000-0005-0000-0000-0000F3490000}"/>
    <cellStyle name="Normal 60 2 3 5" xfId="16650" xr:uid="{00000000-0005-0000-0000-0000F4490000}"/>
    <cellStyle name="Normal 60 2 3 6" xfId="16651" xr:uid="{00000000-0005-0000-0000-0000F5490000}"/>
    <cellStyle name="Normal 60 2 4" xfId="8356" xr:uid="{00000000-0005-0000-0000-0000F6490000}"/>
    <cellStyle name="Normal 60 2 4 2" xfId="8357" xr:uid="{00000000-0005-0000-0000-0000F7490000}"/>
    <cellStyle name="Normal 60 2 4 3" xfId="16652" xr:uid="{00000000-0005-0000-0000-0000F8490000}"/>
    <cellStyle name="Normal 60 2 5" xfId="8358" xr:uid="{00000000-0005-0000-0000-0000F9490000}"/>
    <cellStyle name="Normal 60 2 6" xfId="16653" xr:uid="{00000000-0005-0000-0000-0000FA490000}"/>
    <cellStyle name="Normal 60 2 7" xfId="16654" xr:uid="{00000000-0005-0000-0000-0000FB490000}"/>
    <cellStyle name="Normal 60 2 8" xfId="16655" xr:uid="{00000000-0005-0000-0000-0000FC490000}"/>
    <cellStyle name="Normal 60 3" xfId="8359" xr:uid="{00000000-0005-0000-0000-0000FD490000}"/>
    <cellStyle name="Normal 60 3 2" xfId="8360" xr:uid="{00000000-0005-0000-0000-0000FE490000}"/>
    <cellStyle name="Normal 60 3 2 2" xfId="8361" xr:uid="{00000000-0005-0000-0000-0000FF490000}"/>
    <cellStyle name="Normal 60 3 2 2 2" xfId="8362" xr:uid="{00000000-0005-0000-0000-0000004A0000}"/>
    <cellStyle name="Normal 60 3 2 2 3" xfId="16656" xr:uid="{00000000-0005-0000-0000-0000014A0000}"/>
    <cellStyle name="Normal 60 3 2 3" xfId="8363" xr:uid="{00000000-0005-0000-0000-0000024A0000}"/>
    <cellStyle name="Normal 60 3 2 4" xfId="16657" xr:uid="{00000000-0005-0000-0000-0000034A0000}"/>
    <cellStyle name="Normal 60 3 2 5" xfId="16658" xr:uid="{00000000-0005-0000-0000-0000044A0000}"/>
    <cellStyle name="Normal 60 3 2 6" xfId="16659" xr:uid="{00000000-0005-0000-0000-0000054A0000}"/>
    <cellStyle name="Normal 60 3 3" xfId="8364" xr:uid="{00000000-0005-0000-0000-0000064A0000}"/>
    <cellStyle name="Normal 60 3 3 2" xfId="8365" xr:uid="{00000000-0005-0000-0000-0000074A0000}"/>
    <cellStyle name="Normal 60 3 3 3" xfId="16660" xr:uid="{00000000-0005-0000-0000-0000084A0000}"/>
    <cellStyle name="Normal 60 3 4" xfId="8366" xr:uid="{00000000-0005-0000-0000-0000094A0000}"/>
    <cellStyle name="Normal 60 3 5" xfId="16661" xr:uid="{00000000-0005-0000-0000-00000A4A0000}"/>
    <cellStyle name="Normal 60 3 6" xfId="16662" xr:uid="{00000000-0005-0000-0000-00000B4A0000}"/>
    <cellStyle name="Normal 60 3 7" xfId="16663" xr:uid="{00000000-0005-0000-0000-00000C4A0000}"/>
    <cellStyle name="Normal 60 4" xfId="8367" xr:uid="{00000000-0005-0000-0000-00000D4A0000}"/>
    <cellStyle name="Normal 60 4 2" xfId="8368" xr:uid="{00000000-0005-0000-0000-00000E4A0000}"/>
    <cellStyle name="Normal 60 4 2 2" xfId="8369" xr:uid="{00000000-0005-0000-0000-00000F4A0000}"/>
    <cellStyle name="Normal 60 4 2 2 2" xfId="8370" xr:uid="{00000000-0005-0000-0000-0000104A0000}"/>
    <cellStyle name="Normal 60 4 2 2 3" xfId="16664" xr:uid="{00000000-0005-0000-0000-0000114A0000}"/>
    <cellStyle name="Normal 60 4 2 3" xfId="8371" xr:uid="{00000000-0005-0000-0000-0000124A0000}"/>
    <cellStyle name="Normal 60 4 2 4" xfId="16665" xr:uid="{00000000-0005-0000-0000-0000134A0000}"/>
    <cellStyle name="Normal 60 4 2 5" xfId="16666" xr:uid="{00000000-0005-0000-0000-0000144A0000}"/>
    <cellStyle name="Normal 60 4 2 6" xfId="16667" xr:uid="{00000000-0005-0000-0000-0000154A0000}"/>
    <cellStyle name="Normal 60 4 3" xfId="8372" xr:uid="{00000000-0005-0000-0000-0000164A0000}"/>
    <cellStyle name="Normal 60 4 3 2" xfId="8373" xr:uid="{00000000-0005-0000-0000-0000174A0000}"/>
    <cellStyle name="Normal 60 4 3 3" xfId="16668" xr:uid="{00000000-0005-0000-0000-0000184A0000}"/>
    <cellStyle name="Normal 60 4 4" xfId="8374" xr:uid="{00000000-0005-0000-0000-0000194A0000}"/>
    <cellStyle name="Normal 60 4 5" xfId="16669" xr:uid="{00000000-0005-0000-0000-00001A4A0000}"/>
    <cellStyle name="Normal 60 4 6" xfId="16670" xr:uid="{00000000-0005-0000-0000-00001B4A0000}"/>
    <cellStyle name="Normal 60 4 7" xfId="16671" xr:uid="{00000000-0005-0000-0000-00001C4A0000}"/>
    <cellStyle name="Normal 61" xfId="8375" xr:uid="{00000000-0005-0000-0000-00001D4A0000}"/>
    <cellStyle name="Normal 61 2" xfId="8376" xr:uid="{00000000-0005-0000-0000-00001E4A0000}"/>
    <cellStyle name="Normal 61 2 2" xfId="8377" xr:uid="{00000000-0005-0000-0000-00001F4A0000}"/>
    <cellStyle name="Normal 61 2 2 2" xfId="8378" xr:uid="{00000000-0005-0000-0000-0000204A0000}"/>
    <cellStyle name="Normal 61 2 2 2 2" xfId="8379" xr:uid="{00000000-0005-0000-0000-0000214A0000}"/>
    <cellStyle name="Normal 61 2 2 2 2 2" xfId="8380" xr:uid="{00000000-0005-0000-0000-0000224A0000}"/>
    <cellStyle name="Normal 61 2 2 2 2 3" xfId="16672" xr:uid="{00000000-0005-0000-0000-0000234A0000}"/>
    <cellStyle name="Normal 61 2 2 2 3" xfId="8381" xr:uid="{00000000-0005-0000-0000-0000244A0000}"/>
    <cellStyle name="Normal 61 2 2 2 4" xfId="16673" xr:uid="{00000000-0005-0000-0000-0000254A0000}"/>
    <cellStyle name="Normal 61 2 2 2 5" xfId="16674" xr:uid="{00000000-0005-0000-0000-0000264A0000}"/>
    <cellStyle name="Normal 61 2 2 2 6" xfId="16675" xr:uid="{00000000-0005-0000-0000-0000274A0000}"/>
    <cellStyle name="Normal 61 2 2 3" xfId="8382" xr:uid="{00000000-0005-0000-0000-0000284A0000}"/>
    <cellStyle name="Normal 61 2 2 3 2" xfId="8383" xr:uid="{00000000-0005-0000-0000-0000294A0000}"/>
    <cellStyle name="Normal 61 2 2 3 3" xfId="16676" xr:uid="{00000000-0005-0000-0000-00002A4A0000}"/>
    <cellStyle name="Normal 61 2 2 4" xfId="8384" xr:uid="{00000000-0005-0000-0000-00002B4A0000}"/>
    <cellStyle name="Normal 61 2 2 5" xfId="16677" xr:uid="{00000000-0005-0000-0000-00002C4A0000}"/>
    <cellStyle name="Normal 61 2 2 6" xfId="16678" xr:uid="{00000000-0005-0000-0000-00002D4A0000}"/>
    <cellStyle name="Normal 61 2 2 7" xfId="16679" xr:uid="{00000000-0005-0000-0000-00002E4A0000}"/>
    <cellStyle name="Normal 61 2 3" xfId="8385" xr:uid="{00000000-0005-0000-0000-00002F4A0000}"/>
    <cellStyle name="Normal 61 2 3 2" xfId="8386" xr:uid="{00000000-0005-0000-0000-0000304A0000}"/>
    <cellStyle name="Normal 61 2 3 2 2" xfId="8387" xr:uid="{00000000-0005-0000-0000-0000314A0000}"/>
    <cellStyle name="Normal 61 2 3 2 3" xfId="16680" xr:uid="{00000000-0005-0000-0000-0000324A0000}"/>
    <cellStyle name="Normal 61 2 3 3" xfId="8388" xr:uid="{00000000-0005-0000-0000-0000334A0000}"/>
    <cellStyle name="Normal 61 2 3 4" xfId="16681" xr:uid="{00000000-0005-0000-0000-0000344A0000}"/>
    <cellStyle name="Normal 61 2 3 5" xfId="16682" xr:uid="{00000000-0005-0000-0000-0000354A0000}"/>
    <cellStyle name="Normal 61 2 3 6" xfId="16683" xr:uid="{00000000-0005-0000-0000-0000364A0000}"/>
    <cellStyle name="Normal 61 2 4" xfId="8389" xr:uid="{00000000-0005-0000-0000-0000374A0000}"/>
    <cellStyle name="Normal 61 2 4 2" xfId="8390" xr:uid="{00000000-0005-0000-0000-0000384A0000}"/>
    <cellStyle name="Normal 61 2 4 3" xfId="16684" xr:uid="{00000000-0005-0000-0000-0000394A0000}"/>
    <cellStyle name="Normal 61 2 5" xfId="8391" xr:uid="{00000000-0005-0000-0000-00003A4A0000}"/>
    <cellStyle name="Normal 61 2 6" xfId="16685" xr:uid="{00000000-0005-0000-0000-00003B4A0000}"/>
    <cellStyle name="Normal 61 2 7" xfId="16686" xr:uid="{00000000-0005-0000-0000-00003C4A0000}"/>
    <cellStyle name="Normal 61 2 8" xfId="16687" xr:uid="{00000000-0005-0000-0000-00003D4A0000}"/>
    <cellStyle name="Normal 61 3" xfId="8392" xr:uid="{00000000-0005-0000-0000-00003E4A0000}"/>
    <cellStyle name="Normal 61 3 2" xfId="8393" xr:uid="{00000000-0005-0000-0000-00003F4A0000}"/>
    <cellStyle name="Normal 61 3 2 2" xfId="8394" xr:uid="{00000000-0005-0000-0000-0000404A0000}"/>
    <cellStyle name="Normal 61 3 2 2 2" xfId="8395" xr:uid="{00000000-0005-0000-0000-0000414A0000}"/>
    <cellStyle name="Normal 61 3 2 2 3" xfId="16688" xr:uid="{00000000-0005-0000-0000-0000424A0000}"/>
    <cellStyle name="Normal 61 3 2 3" xfId="8396" xr:uid="{00000000-0005-0000-0000-0000434A0000}"/>
    <cellStyle name="Normal 61 3 2 4" xfId="16689" xr:uid="{00000000-0005-0000-0000-0000444A0000}"/>
    <cellStyle name="Normal 61 3 2 5" xfId="16690" xr:uid="{00000000-0005-0000-0000-0000454A0000}"/>
    <cellStyle name="Normal 61 3 2 6" xfId="16691" xr:uid="{00000000-0005-0000-0000-0000464A0000}"/>
    <cellStyle name="Normal 61 3 3" xfId="8397" xr:uid="{00000000-0005-0000-0000-0000474A0000}"/>
    <cellStyle name="Normal 61 3 3 2" xfId="8398" xr:uid="{00000000-0005-0000-0000-0000484A0000}"/>
    <cellStyle name="Normal 61 3 3 3" xfId="16692" xr:uid="{00000000-0005-0000-0000-0000494A0000}"/>
    <cellStyle name="Normal 61 3 4" xfId="8399" xr:uid="{00000000-0005-0000-0000-00004A4A0000}"/>
    <cellStyle name="Normal 61 3 5" xfId="16693" xr:uid="{00000000-0005-0000-0000-00004B4A0000}"/>
    <cellStyle name="Normal 61 3 6" xfId="16694" xr:uid="{00000000-0005-0000-0000-00004C4A0000}"/>
    <cellStyle name="Normal 61 3 7" xfId="16695" xr:uid="{00000000-0005-0000-0000-00004D4A0000}"/>
    <cellStyle name="Normal 61 4" xfId="8400" xr:uid="{00000000-0005-0000-0000-00004E4A0000}"/>
    <cellStyle name="Normal 61 4 2" xfId="8401" xr:uid="{00000000-0005-0000-0000-00004F4A0000}"/>
    <cellStyle name="Normal 61 4 2 2" xfId="8402" xr:uid="{00000000-0005-0000-0000-0000504A0000}"/>
    <cellStyle name="Normal 61 4 2 2 2" xfId="8403" xr:uid="{00000000-0005-0000-0000-0000514A0000}"/>
    <cellStyle name="Normal 61 4 2 2 3" xfId="16696" xr:uid="{00000000-0005-0000-0000-0000524A0000}"/>
    <cellStyle name="Normal 61 4 2 3" xfId="8404" xr:uid="{00000000-0005-0000-0000-0000534A0000}"/>
    <cellStyle name="Normal 61 4 2 4" xfId="16697" xr:uid="{00000000-0005-0000-0000-0000544A0000}"/>
    <cellStyle name="Normal 61 4 2 5" xfId="16698" xr:uid="{00000000-0005-0000-0000-0000554A0000}"/>
    <cellStyle name="Normal 61 4 2 6" xfId="16699" xr:uid="{00000000-0005-0000-0000-0000564A0000}"/>
    <cellStyle name="Normal 61 4 3" xfId="8405" xr:uid="{00000000-0005-0000-0000-0000574A0000}"/>
    <cellStyle name="Normal 61 4 3 2" xfId="8406" xr:uid="{00000000-0005-0000-0000-0000584A0000}"/>
    <cellStyle name="Normal 61 4 3 3" xfId="16700" xr:uid="{00000000-0005-0000-0000-0000594A0000}"/>
    <cellStyle name="Normal 61 4 4" xfId="8407" xr:uid="{00000000-0005-0000-0000-00005A4A0000}"/>
    <cellStyle name="Normal 61 4 5" xfId="16701" xr:uid="{00000000-0005-0000-0000-00005B4A0000}"/>
    <cellStyle name="Normal 61 4 6" xfId="16702" xr:uid="{00000000-0005-0000-0000-00005C4A0000}"/>
    <cellStyle name="Normal 61 4 7" xfId="16703" xr:uid="{00000000-0005-0000-0000-00005D4A0000}"/>
    <cellStyle name="Normal 62" xfId="8408" xr:uid="{00000000-0005-0000-0000-00005E4A0000}"/>
    <cellStyle name="Normal 62 2" xfId="8409" xr:uid="{00000000-0005-0000-0000-00005F4A0000}"/>
    <cellStyle name="Normal 62 2 2" xfId="8410" xr:uid="{00000000-0005-0000-0000-0000604A0000}"/>
    <cellStyle name="Normal 62 2 2 2" xfId="8411" xr:uid="{00000000-0005-0000-0000-0000614A0000}"/>
    <cellStyle name="Normal 62 2 2 2 2" xfId="8412" xr:uid="{00000000-0005-0000-0000-0000624A0000}"/>
    <cellStyle name="Normal 62 2 2 2 2 2" xfId="8413" xr:uid="{00000000-0005-0000-0000-0000634A0000}"/>
    <cellStyle name="Normal 62 2 2 2 2 3" xfId="16704" xr:uid="{00000000-0005-0000-0000-0000644A0000}"/>
    <cellStyle name="Normal 62 2 2 2 3" xfId="8414" xr:uid="{00000000-0005-0000-0000-0000654A0000}"/>
    <cellStyle name="Normal 62 2 2 2 4" xfId="16705" xr:uid="{00000000-0005-0000-0000-0000664A0000}"/>
    <cellStyle name="Normal 62 2 2 2 5" xfId="16706" xr:uid="{00000000-0005-0000-0000-0000674A0000}"/>
    <cellStyle name="Normal 62 2 2 2 6" xfId="16707" xr:uid="{00000000-0005-0000-0000-0000684A0000}"/>
    <cellStyle name="Normal 62 2 2 3" xfId="8415" xr:uid="{00000000-0005-0000-0000-0000694A0000}"/>
    <cellStyle name="Normal 62 2 2 3 2" xfId="8416" xr:uid="{00000000-0005-0000-0000-00006A4A0000}"/>
    <cellStyle name="Normal 62 2 2 3 3" xfId="16708" xr:uid="{00000000-0005-0000-0000-00006B4A0000}"/>
    <cellStyle name="Normal 62 2 2 4" xfId="8417" xr:uid="{00000000-0005-0000-0000-00006C4A0000}"/>
    <cellStyle name="Normal 62 2 2 5" xfId="16709" xr:uid="{00000000-0005-0000-0000-00006D4A0000}"/>
    <cellStyle name="Normal 62 2 2 6" xfId="16710" xr:uid="{00000000-0005-0000-0000-00006E4A0000}"/>
    <cellStyle name="Normal 62 2 2 7" xfId="16711" xr:uid="{00000000-0005-0000-0000-00006F4A0000}"/>
    <cellStyle name="Normal 62 2 3" xfId="8418" xr:uid="{00000000-0005-0000-0000-0000704A0000}"/>
    <cellStyle name="Normal 62 2 3 2" xfId="8419" xr:uid="{00000000-0005-0000-0000-0000714A0000}"/>
    <cellStyle name="Normal 62 2 3 2 2" xfId="8420" xr:uid="{00000000-0005-0000-0000-0000724A0000}"/>
    <cellStyle name="Normal 62 2 3 2 3" xfId="16712" xr:uid="{00000000-0005-0000-0000-0000734A0000}"/>
    <cellStyle name="Normal 62 2 3 3" xfId="8421" xr:uid="{00000000-0005-0000-0000-0000744A0000}"/>
    <cellStyle name="Normal 62 2 3 4" xfId="16713" xr:uid="{00000000-0005-0000-0000-0000754A0000}"/>
    <cellStyle name="Normal 62 2 3 5" xfId="16714" xr:uid="{00000000-0005-0000-0000-0000764A0000}"/>
    <cellStyle name="Normal 62 2 3 6" xfId="16715" xr:uid="{00000000-0005-0000-0000-0000774A0000}"/>
    <cellStyle name="Normal 62 2 4" xfId="8422" xr:uid="{00000000-0005-0000-0000-0000784A0000}"/>
    <cellStyle name="Normal 62 2 4 2" xfId="8423" xr:uid="{00000000-0005-0000-0000-0000794A0000}"/>
    <cellStyle name="Normal 62 2 4 3" xfId="16716" xr:uid="{00000000-0005-0000-0000-00007A4A0000}"/>
    <cellStyle name="Normal 62 2 5" xfId="8424" xr:uid="{00000000-0005-0000-0000-00007B4A0000}"/>
    <cellStyle name="Normal 62 2 6" xfId="16717" xr:uid="{00000000-0005-0000-0000-00007C4A0000}"/>
    <cellStyle name="Normal 62 2 7" xfId="16718" xr:uid="{00000000-0005-0000-0000-00007D4A0000}"/>
    <cellStyle name="Normal 62 2 8" xfId="16719" xr:uid="{00000000-0005-0000-0000-00007E4A0000}"/>
    <cellStyle name="Normal 62 3" xfId="8425" xr:uid="{00000000-0005-0000-0000-00007F4A0000}"/>
    <cellStyle name="Normal 62 3 2" xfId="8426" xr:uid="{00000000-0005-0000-0000-0000804A0000}"/>
    <cellStyle name="Normal 62 3 2 2" xfId="8427" xr:uid="{00000000-0005-0000-0000-0000814A0000}"/>
    <cellStyle name="Normal 62 3 2 2 2" xfId="8428" xr:uid="{00000000-0005-0000-0000-0000824A0000}"/>
    <cellStyle name="Normal 62 3 2 2 3" xfId="16720" xr:uid="{00000000-0005-0000-0000-0000834A0000}"/>
    <cellStyle name="Normal 62 3 2 3" xfId="8429" xr:uid="{00000000-0005-0000-0000-0000844A0000}"/>
    <cellStyle name="Normal 62 3 2 4" xfId="16721" xr:uid="{00000000-0005-0000-0000-0000854A0000}"/>
    <cellStyle name="Normal 62 3 2 5" xfId="16722" xr:uid="{00000000-0005-0000-0000-0000864A0000}"/>
    <cellStyle name="Normal 62 3 2 6" xfId="16723" xr:uid="{00000000-0005-0000-0000-0000874A0000}"/>
    <cellStyle name="Normal 62 3 3" xfId="8430" xr:uid="{00000000-0005-0000-0000-0000884A0000}"/>
    <cellStyle name="Normal 62 3 3 2" xfId="8431" xr:uid="{00000000-0005-0000-0000-0000894A0000}"/>
    <cellStyle name="Normal 62 3 3 3" xfId="16724" xr:uid="{00000000-0005-0000-0000-00008A4A0000}"/>
    <cellStyle name="Normal 62 3 4" xfId="8432" xr:uid="{00000000-0005-0000-0000-00008B4A0000}"/>
    <cellStyle name="Normal 62 3 5" xfId="16725" xr:uid="{00000000-0005-0000-0000-00008C4A0000}"/>
    <cellStyle name="Normal 62 3 6" xfId="16726" xr:uid="{00000000-0005-0000-0000-00008D4A0000}"/>
    <cellStyle name="Normal 62 3 7" xfId="16727" xr:uid="{00000000-0005-0000-0000-00008E4A0000}"/>
    <cellStyle name="Normal 62 4" xfId="8433" xr:uid="{00000000-0005-0000-0000-00008F4A0000}"/>
    <cellStyle name="Normal 62 4 2" xfId="8434" xr:uid="{00000000-0005-0000-0000-0000904A0000}"/>
    <cellStyle name="Normal 62 4 2 2" xfId="8435" xr:uid="{00000000-0005-0000-0000-0000914A0000}"/>
    <cellStyle name="Normal 62 4 2 2 2" xfId="8436" xr:uid="{00000000-0005-0000-0000-0000924A0000}"/>
    <cellStyle name="Normal 62 4 2 2 3" xfId="16728" xr:uid="{00000000-0005-0000-0000-0000934A0000}"/>
    <cellStyle name="Normal 62 4 2 3" xfId="8437" xr:uid="{00000000-0005-0000-0000-0000944A0000}"/>
    <cellStyle name="Normal 62 4 2 4" xfId="16729" xr:uid="{00000000-0005-0000-0000-0000954A0000}"/>
    <cellStyle name="Normal 62 4 2 5" xfId="16730" xr:uid="{00000000-0005-0000-0000-0000964A0000}"/>
    <cellStyle name="Normal 62 4 2 6" xfId="16731" xr:uid="{00000000-0005-0000-0000-0000974A0000}"/>
    <cellStyle name="Normal 62 4 3" xfId="8438" xr:uid="{00000000-0005-0000-0000-0000984A0000}"/>
    <cellStyle name="Normal 62 4 3 2" xfId="8439" xr:uid="{00000000-0005-0000-0000-0000994A0000}"/>
    <cellStyle name="Normal 62 4 3 3" xfId="16732" xr:uid="{00000000-0005-0000-0000-00009A4A0000}"/>
    <cellStyle name="Normal 62 4 4" xfId="8440" xr:uid="{00000000-0005-0000-0000-00009B4A0000}"/>
    <cellStyle name="Normal 62 4 5" xfId="16733" xr:uid="{00000000-0005-0000-0000-00009C4A0000}"/>
    <cellStyle name="Normal 62 4 6" xfId="16734" xr:uid="{00000000-0005-0000-0000-00009D4A0000}"/>
    <cellStyle name="Normal 62 4 7" xfId="16735" xr:uid="{00000000-0005-0000-0000-00009E4A0000}"/>
    <cellStyle name="Normal 63" xfId="8441" xr:uid="{00000000-0005-0000-0000-00009F4A0000}"/>
    <cellStyle name="Normal 63 2" xfId="8442" xr:uid="{00000000-0005-0000-0000-0000A04A0000}"/>
    <cellStyle name="Normal 63 2 2" xfId="8443" xr:uid="{00000000-0005-0000-0000-0000A14A0000}"/>
    <cellStyle name="Normal 63 2 2 2" xfId="8444" xr:uid="{00000000-0005-0000-0000-0000A24A0000}"/>
    <cellStyle name="Normal 63 2 2 2 2" xfId="8445" xr:uid="{00000000-0005-0000-0000-0000A34A0000}"/>
    <cellStyle name="Normal 63 2 2 2 2 2" xfId="8446" xr:uid="{00000000-0005-0000-0000-0000A44A0000}"/>
    <cellStyle name="Normal 63 2 2 2 2 3" xfId="16736" xr:uid="{00000000-0005-0000-0000-0000A54A0000}"/>
    <cellStyle name="Normal 63 2 2 2 3" xfId="8447" xr:uid="{00000000-0005-0000-0000-0000A64A0000}"/>
    <cellStyle name="Normal 63 2 2 2 4" xfId="16737" xr:uid="{00000000-0005-0000-0000-0000A74A0000}"/>
    <cellStyle name="Normal 63 2 2 2 5" xfId="16738" xr:uid="{00000000-0005-0000-0000-0000A84A0000}"/>
    <cellStyle name="Normal 63 2 2 2 6" xfId="16739" xr:uid="{00000000-0005-0000-0000-0000A94A0000}"/>
    <cellStyle name="Normal 63 2 2 3" xfId="8448" xr:uid="{00000000-0005-0000-0000-0000AA4A0000}"/>
    <cellStyle name="Normal 63 2 2 3 2" xfId="8449" xr:uid="{00000000-0005-0000-0000-0000AB4A0000}"/>
    <cellStyle name="Normal 63 2 2 3 3" xfId="16740" xr:uid="{00000000-0005-0000-0000-0000AC4A0000}"/>
    <cellStyle name="Normal 63 2 2 4" xfId="8450" xr:uid="{00000000-0005-0000-0000-0000AD4A0000}"/>
    <cellStyle name="Normal 63 2 2 5" xfId="16741" xr:uid="{00000000-0005-0000-0000-0000AE4A0000}"/>
    <cellStyle name="Normal 63 2 2 6" xfId="16742" xr:uid="{00000000-0005-0000-0000-0000AF4A0000}"/>
    <cellStyle name="Normal 63 2 2 7" xfId="16743" xr:uid="{00000000-0005-0000-0000-0000B04A0000}"/>
    <cellStyle name="Normal 63 2 3" xfId="8451" xr:uid="{00000000-0005-0000-0000-0000B14A0000}"/>
    <cellStyle name="Normal 63 2 3 2" xfId="8452" xr:uid="{00000000-0005-0000-0000-0000B24A0000}"/>
    <cellStyle name="Normal 63 2 3 2 2" xfId="8453" xr:uid="{00000000-0005-0000-0000-0000B34A0000}"/>
    <cellStyle name="Normal 63 2 3 2 3" xfId="16744" xr:uid="{00000000-0005-0000-0000-0000B44A0000}"/>
    <cellStyle name="Normal 63 2 3 3" xfId="8454" xr:uid="{00000000-0005-0000-0000-0000B54A0000}"/>
    <cellStyle name="Normal 63 2 3 4" xfId="16745" xr:uid="{00000000-0005-0000-0000-0000B64A0000}"/>
    <cellStyle name="Normal 63 2 3 5" xfId="16746" xr:uid="{00000000-0005-0000-0000-0000B74A0000}"/>
    <cellStyle name="Normal 63 2 3 6" xfId="16747" xr:uid="{00000000-0005-0000-0000-0000B84A0000}"/>
    <cellStyle name="Normal 63 2 4" xfId="8455" xr:uid="{00000000-0005-0000-0000-0000B94A0000}"/>
    <cellStyle name="Normal 63 2 4 2" xfId="8456" xr:uid="{00000000-0005-0000-0000-0000BA4A0000}"/>
    <cellStyle name="Normal 63 2 4 3" xfId="16748" xr:uid="{00000000-0005-0000-0000-0000BB4A0000}"/>
    <cellStyle name="Normal 63 2 5" xfId="8457" xr:uid="{00000000-0005-0000-0000-0000BC4A0000}"/>
    <cellStyle name="Normal 63 2 6" xfId="16749" xr:uid="{00000000-0005-0000-0000-0000BD4A0000}"/>
    <cellStyle name="Normal 63 2 7" xfId="16750" xr:uid="{00000000-0005-0000-0000-0000BE4A0000}"/>
    <cellStyle name="Normal 63 2 8" xfId="16751" xr:uid="{00000000-0005-0000-0000-0000BF4A0000}"/>
    <cellStyle name="Normal 63 3" xfId="8458" xr:uid="{00000000-0005-0000-0000-0000C04A0000}"/>
    <cellStyle name="Normal 63 3 2" xfId="8459" xr:uid="{00000000-0005-0000-0000-0000C14A0000}"/>
    <cellStyle name="Normal 63 3 2 2" xfId="8460" xr:uid="{00000000-0005-0000-0000-0000C24A0000}"/>
    <cellStyle name="Normal 63 3 2 2 2" xfId="8461" xr:uid="{00000000-0005-0000-0000-0000C34A0000}"/>
    <cellStyle name="Normal 63 3 2 2 3" xfId="16752" xr:uid="{00000000-0005-0000-0000-0000C44A0000}"/>
    <cellStyle name="Normal 63 3 2 3" xfId="8462" xr:uid="{00000000-0005-0000-0000-0000C54A0000}"/>
    <cellStyle name="Normal 63 3 2 4" xfId="16753" xr:uid="{00000000-0005-0000-0000-0000C64A0000}"/>
    <cellStyle name="Normal 63 3 2 5" xfId="16754" xr:uid="{00000000-0005-0000-0000-0000C74A0000}"/>
    <cellStyle name="Normal 63 3 2 6" xfId="16755" xr:uid="{00000000-0005-0000-0000-0000C84A0000}"/>
    <cellStyle name="Normal 63 3 3" xfId="8463" xr:uid="{00000000-0005-0000-0000-0000C94A0000}"/>
    <cellStyle name="Normal 63 3 3 2" xfId="8464" xr:uid="{00000000-0005-0000-0000-0000CA4A0000}"/>
    <cellStyle name="Normal 63 3 3 3" xfId="16756" xr:uid="{00000000-0005-0000-0000-0000CB4A0000}"/>
    <cellStyle name="Normal 63 3 4" xfId="8465" xr:uid="{00000000-0005-0000-0000-0000CC4A0000}"/>
    <cellStyle name="Normal 63 3 5" xfId="16757" xr:uid="{00000000-0005-0000-0000-0000CD4A0000}"/>
    <cellStyle name="Normal 63 3 6" xfId="16758" xr:uid="{00000000-0005-0000-0000-0000CE4A0000}"/>
    <cellStyle name="Normal 63 3 7" xfId="16759" xr:uid="{00000000-0005-0000-0000-0000CF4A0000}"/>
    <cellStyle name="Normal 63 4" xfId="8466" xr:uid="{00000000-0005-0000-0000-0000D04A0000}"/>
    <cellStyle name="Normal 63 4 2" xfId="8467" xr:uid="{00000000-0005-0000-0000-0000D14A0000}"/>
    <cellStyle name="Normal 63 4 2 2" xfId="8468" xr:uid="{00000000-0005-0000-0000-0000D24A0000}"/>
    <cellStyle name="Normal 63 4 2 2 2" xfId="8469" xr:uid="{00000000-0005-0000-0000-0000D34A0000}"/>
    <cellStyle name="Normal 63 4 2 2 3" xfId="16760" xr:uid="{00000000-0005-0000-0000-0000D44A0000}"/>
    <cellStyle name="Normal 63 4 2 3" xfId="8470" xr:uid="{00000000-0005-0000-0000-0000D54A0000}"/>
    <cellStyle name="Normal 63 4 2 4" xfId="16761" xr:uid="{00000000-0005-0000-0000-0000D64A0000}"/>
    <cellStyle name="Normal 63 4 2 5" xfId="16762" xr:uid="{00000000-0005-0000-0000-0000D74A0000}"/>
    <cellStyle name="Normal 63 4 2 6" xfId="16763" xr:uid="{00000000-0005-0000-0000-0000D84A0000}"/>
    <cellStyle name="Normal 63 4 3" xfId="8471" xr:uid="{00000000-0005-0000-0000-0000D94A0000}"/>
    <cellStyle name="Normal 63 4 3 2" xfId="8472" xr:uid="{00000000-0005-0000-0000-0000DA4A0000}"/>
    <cellStyle name="Normal 63 4 3 3" xfId="16764" xr:uid="{00000000-0005-0000-0000-0000DB4A0000}"/>
    <cellStyle name="Normal 63 4 4" xfId="8473" xr:uid="{00000000-0005-0000-0000-0000DC4A0000}"/>
    <cellStyle name="Normal 63 4 5" xfId="16765" xr:uid="{00000000-0005-0000-0000-0000DD4A0000}"/>
    <cellStyle name="Normal 63 4 6" xfId="16766" xr:uid="{00000000-0005-0000-0000-0000DE4A0000}"/>
    <cellStyle name="Normal 63 4 7" xfId="16767" xr:uid="{00000000-0005-0000-0000-0000DF4A0000}"/>
    <cellStyle name="Normal 64" xfId="8474" xr:uid="{00000000-0005-0000-0000-0000E04A0000}"/>
    <cellStyle name="Normal 64 2" xfId="8475" xr:uid="{00000000-0005-0000-0000-0000E14A0000}"/>
    <cellStyle name="Normal 64 2 2" xfId="8476" xr:uid="{00000000-0005-0000-0000-0000E24A0000}"/>
    <cellStyle name="Normal 64 2 2 2" xfId="8477" xr:uid="{00000000-0005-0000-0000-0000E34A0000}"/>
    <cellStyle name="Normal 64 2 2 2 2" xfId="8478" xr:uid="{00000000-0005-0000-0000-0000E44A0000}"/>
    <cellStyle name="Normal 64 2 2 2 2 2" xfId="8479" xr:uid="{00000000-0005-0000-0000-0000E54A0000}"/>
    <cellStyle name="Normal 64 2 2 2 2 3" xfId="16768" xr:uid="{00000000-0005-0000-0000-0000E64A0000}"/>
    <cellStyle name="Normal 64 2 2 2 3" xfId="8480" xr:uid="{00000000-0005-0000-0000-0000E74A0000}"/>
    <cellStyle name="Normal 64 2 2 2 4" xfId="16769" xr:uid="{00000000-0005-0000-0000-0000E84A0000}"/>
    <cellStyle name="Normal 64 2 2 2 5" xfId="16770" xr:uid="{00000000-0005-0000-0000-0000E94A0000}"/>
    <cellStyle name="Normal 64 2 2 2 6" xfId="16771" xr:uid="{00000000-0005-0000-0000-0000EA4A0000}"/>
    <cellStyle name="Normal 64 2 2 3" xfId="8481" xr:uid="{00000000-0005-0000-0000-0000EB4A0000}"/>
    <cellStyle name="Normal 64 2 2 3 2" xfId="8482" xr:uid="{00000000-0005-0000-0000-0000EC4A0000}"/>
    <cellStyle name="Normal 64 2 2 3 3" xfId="16772" xr:uid="{00000000-0005-0000-0000-0000ED4A0000}"/>
    <cellStyle name="Normal 64 2 2 4" xfId="8483" xr:uid="{00000000-0005-0000-0000-0000EE4A0000}"/>
    <cellStyle name="Normal 64 2 2 5" xfId="16773" xr:uid="{00000000-0005-0000-0000-0000EF4A0000}"/>
    <cellStyle name="Normal 64 2 2 6" xfId="16774" xr:uid="{00000000-0005-0000-0000-0000F04A0000}"/>
    <cellStyle name="Normal 64 2 2 7" xfId="16775" xr:uid="{00000000-0005-0000-0000-0000F14A0000}"/>
    <cellStyle name="Normal 64 2 3" xfId="8484" xr:uid="{00000000-0005-0000-0000-0000F24A0000}"/>
    <cellStyle name="Normal 64 2 3 2" xfId="8485" xr:uid="{00000000-0005-0000-0000-0000F34A0000}"/>
    <cellStyle name="Normal 64 2 3 2 2" xfId="8486" xr:uid="{00000000-0005-0000-0000-0000F44A0000}"/>
    <cellStyle name="Normal 64 2 3 2 3" xfId="16776" xr:uid="{00000000-0005-0000-0000-0000F54A0000}"/>
    <cellStyle name="Normal 64 2 3 3" xfId="8487" xr:uid="{00000000-0005-0000-0000-0000F64A0000}"/>
    <cellStyle name="Normal 64 2 3 4" xfId="16777" xr:uid="{00000000-0005-0000-0000-0000F74A0000}"/>
    <cellStyle name="Normal 64 2 3 5" xfId="16778" xr:uid="{00000000-0005-0000-0000-0000F84A0000}"/>
    <cellStyle name="Normal 64 2 3 6" xfId="16779" xr:uid="{00000000-0005-0000-0000-0000F94A0000}"/>
    <cellStyle name="Normal 64 2 4" xfId="8488" xr:uid="{00000000-0005-0000-0000-0000FA4A0000}"/>
    <cellStyle name="Normal 64 2 4 2" xfId="8489" xr:uid="{00000000-0005-0000-0000-0000FB4A0000}"/>
    <cellStyle name="Normal 64 2 4 3" xfId="16780" xr:uid="{00000000-0005-0000-0000-0000FC4A0000}"/>
    <cellStyle name="Normal 64 2 5" xfId="8490" xr:uid="{00000000-0005-0000-0000-0000FD4A0000}"/>
    <cellStyle name="Normal 64 2 6" xfId="16781" xr:uid="{00000000-0005-0000-0000-0000FE4A0000}"/>
    <cellStyle name="Normal 64 2 7" xfId="16782" xr:uid="{00000000-0005-0000-0000-0000FF4A0000}"/>
    <cellStyle name="Normal 64 2 8" xfId="16783" xr:uid="{00000000-0005-0000-0000-0000004B0000}"/>
    <cellStyle name="Normal 64 3" xfId="8491" xr:uid="{00000000-0005-0000-0000-0000014B0000}"/>
    <cellStyle name="Normal 64 3 2" xfId="8492" xr:uid="{00000000-0005-0000-0000-0000024B0000}"/>
    <cellStyle name="Normal 64 3 2 2" xfId="8493" xr:uid="{00000000-0005-0000-0000-0000034B0000}"/>
    <cellStyle name="Normal 64 3 2 2 2" xfId="8494" xr:uid="{00000000-0005-0000-0000-0000044B0000}"/>
    <cellStyle name="Normal 64 3 2 2 3" xfId="16784" xr:uid="{00000000-0005-0000-0000-0000054B0000}"/>
    <cellStyle name="Normal 64 3 2 3" xfId="8495" xr:uid="{00000000-0005-0000-0000-0000064B0000}"/>
    <cellStyle name="Normal 64 3 2 4" xfId="16785" xr:uid="{00000000-0005-0000-0000-0000074B0000}"/>
    <cellStyle name="Normal 64 3 2 5" xfId="16786" xr:uid="{00000000-0005-0000-0000-0000084B0000}"/>
    <cellStyle name="Normal 64 3 2 6" xfId="16787" xr:uid="{00000000-0005-0000-0000-0000094B0000}"/>
    <cellStyle name="Normal 64 3 3" xfId="8496" xr:uid="{00000000-0005-0000-0000-00000A4B0000}"/>
    <cellStyle name="Normal 64 3 3 2" xfId="8497" xr:uid="{00000000-0005-0000-0000-00000B4B0000}"/>
    <cellStyle name="Normal 64 3 3 3" xfId="16788" xr:uid="{00000000-0005-0000-0000-00000C4B0000}"/>
    <cellStyle name="Normal 64 3 4" xfId="8498" xr:uid="{00000000-0005-0000-0000-00000D4B0000}"/>
    <cellStyle name="Normal 64 3 5" xfId="16789" xr:uid="{00000000-0005-0000-0000-00000E4B0000}"/>
    <cellStyle name="Normal 64 3 6" xfId="16790" xr:uid="{00000000-0005-0000-0000-00000F4B0000}"/>
    <cellStyle name="Normal 64 3 7" xfId="16791" xr:uid="{00000000-0005-0000-0000-0000104B0000}"/>
    <cellStyle name="Normal 64 4" xfId="8499" xr:uid="{00000000-0005-0000-0000-0000114B0000}"/>
    <cellStyle name="Normal 64 4 2" xfId="8500" xr:uid="{00000000-0005-0000-0000-0000124B0000}"/>
    <cellStyle name="Normal 64 4 2 2" xfId="8501" xr:uid="{00000000-0005-0000-0000-0000134B0000}"/>
    <cellStyle name="Normal 64 4 2 2 2" xfId="8502" xr:uid="{00000000-0005-0000-0000-0000144B0000}"/>
    <cellStyle name="Normal 64 4 2 2 3" xfId="16792" xr:uid="{00000000-0005-0000-0000-0000154B0000}"/>
    <cellStyle name="Normal 64 4 2 3" xfId="8503" xr:uid="{00000000-0005-0000-0000-0000164B0000}"/>
    <cellStyle name="Normal 64 4 2 4" xfId="16793" xr:uid="{00000000-0005-0000-0000-0000174B0000}"/>
    <cellStyle name="Normal 64 4 2 5" xfId="16794" xr:uid="{00000000-0005-0000-0000-0000184B0000}"/>
    <cellStyle name="Normal 64 4 2 6" xfId="16795" xr:uid="{00000000-0005-0000-0000-0000194B0000}"/>
    <cellStyle name="Normal 64 4 3" xfId="8504" xr:uid="{00000000-0005-0000-0000-00001A4B0000}"/>
    <cellStyle name="Normal 64 4 3 2" xfId="8505" xr:uid="{00000000-0005-0000-0000-00001B4B0000}"/>
    <cellStyle name="Normal 64 4 3 3" xfId="16796" xr:uid="{00000000-0005-0000-0000-00001C4B0000}"/>
    <cellStyle name="Normal 64 4 4" xfId="8506" xr:uid="{00000000-0005-0000-0000-00001D4B0000}"/>
    <cellStyle name="Normal 64 4 5" xfId="16797" xr:uid="{00000000-0005-0000-0000-00001E4B0000}"/>
    <cellStyle name="Normal 64 4 6" xfId="16798" xr:uid="{00000000-0005-0000-0000-00001F4B0000}"/>
    <cellStyle name="Normal 64 4 7" xfId="16799" xr:uid="{00000000-0005-0000-0000-0000204B0000}"/>
    <cellStyle name="Normal 65" xfId="8507" xr:uid="{00000000-0005-0000-0000-0000214B0000}"/>
    <cellStyle name="Normal 65 2" xfId="8508" xr:uid="{00000000-0005-0000-0000-0000224B0000}"/>
    <cellStyle name="Normal 65 2 2" xfId="8509" xr:uid="{00000000-0005-0000-0000-0000234B0000}"/>
    <cellStyle name="Normal 65 2 2 2" xfId="8510" xr:uid="{00000000-0005-0000-0000-0000244B0000}"/>
    <cellStyle name="Normal 65 2 2 2 2" xfId="8511" xr:uid="{00000000-0005-0000-0000-0000254B0000}"/>
    <cellStyle name="Normal 65 2 2 2 2 2" xfId="8512" xr:uid="{00000000-0005-0000-0000-0000264B0000}"/>
    <cellStyle name="Normal 65 2 2 2 2 3" xfId="16800" xr:uid="{00000000-0005-0000-0000-0000274B0000}"/>
    <cellStyle name="Normal 65 2 2 2 3" xfId="8513" xr:uid="{00000000-0005-0000-0000-0000284B0000}"/>
    <cellStyle name="Normal 65 2 2 2 4" xfId="16801" xr:uid="{00000000-0005-0000-0000-0000294B0000}"/>
    <cellStyle name="Normal 65 2 2 2 5" xfId="16802" xr:uid="{00000000-0005-0000-0000-00002A4B0000}"/>
    <cellStyle name="Normal 65 2 2 2 6" xfId="16803" xr:uid="{00000000-0005-0000-0000-00002B4B0000}"/>
    <cellStyle name="Normal 65 2 2 3" xfId="8514" xr:uid="{00000000-0005-0000-0000-00002C4B0000}"/>
    <cellStyle name="Normal 65 2 2 3 2" xfId="8515" xr:uid="{00000000-0005-0000-0000-00002D4B0000}"/>
    <cellStyle name="Normal 65 2 2 3 3" xfId="16804" xr:uid="{00000000-0005-0000-0000-00002E4B0000}"/>
    <cellStyle name="Normal 65 2 2 4" xfId="8516" xr:uid="{00000000-0005-0000-0000-00002F4B0000}"/>
    <cellStyle name="Normal 65 2 2 5" xfId="16805" xr:uid="{00000000-0005-0000-0000-0000304B0000}"/>
    <cellStyle name="Normal 65 2 2 6" xfId="16806" xr:uid="{00000000-0005-0000-0000-0000314B0000}"/>
    <cellStyle name="Normal 65 2 2 7" xfId="16807" xr:uid="{00000000-0005-0000-0000-0000324B0000}"/>
    <cellStyle name="Normal 65 2 3" xfId="8517" xr:uid="{00000000-0005-0000-0000-0000334B0000}"/>
    <cellStyle name="Normal 65 2 3 2" xfId="8518" xr:uid="{00000000-0005-0000-0000-0000344B0000}"/>
    <cellStyle name="Normal 65 2 3 2 2" xfId="8519" xr:uid="{00000000-0005-0000-0000-0000354B0000}"/>
    <cellStyle name="Normal 65 2 3 2 3" xfId="16808" xr:uid="{00000000-0005-0000-0000-0000364B0000}"/>
    <cellStyle name="Normal 65 2 3 3" xfId="8520" xr:uid="{00000000-0005-0000-0000-0000374B0000}"/>
    <cellStyle name="Normal 65 2 3 4" xfId="16809" xr:uid="{00000000-0005-0000-0000-0000384B0000}"/>
    <cellStyle name="Normal 65 2 3 5" xfId="16810" xr:uid="{00000000-0005-0000-0000-0000394B0000}"/>
    <cellStyle name="Normal 65 2 3 6" xfId="16811" xr:uid="{00000000-0005-0000-0000-00003A4B0000}"/>
    <cellStyle name="Normal 65 2 4" xfId="8521" xr:uid="{00000000-0005-0000-0000-00003B4B0000}"/>
    <cellStyle name="Normal 65 2 4 2" xfId="8522" xr:uid="{00000000-0005-0000-0000-00003C4B0000}"/>
    <cellStyle name="Normal 65 2 4 3" xfId="16812" xr:uid="{00000000-0005-0000-0000-00003D4B0000}"/>
    <cellStyle name="Normal 65 2 5" xfId="8523" xr:uid="{00000000-0005-0000-0000-00003E4B0000}"/>
    <cellStyle name="Normal 65 2 6" xfId="16813" xr:uid="{00000000-0005-0000-0000-00003F4B0000}"/>
    <cellStyle name="Normal 65 2 7" xfId="16814" xr:uid="{00000000-0005-0000-0000-0000404B0000}"/>
    <cellStyle name="Normal 65 2 8" xfId="16815" xr:uid="{00000000-0005-0000-0000-0000414B0000}"/>
    <cellStyle name="Normal 65 3" xfId="8524" xr:uid="{00000000-0005-0000-0000-0000424B0000}"/>
    <cellStyle name="Normal 65 3 2" xfId="8525" xr:uid="{00000000-0005-0000-0000-0000434B0000}"/>
    <cellStyle name="Normal 65 3 2 2" xfId="8526" xr:uid="{00000000-0005-0000-0000-0000444B0000}"/>
    <cellStyle name="Normal 65 3 2 2 2" xfId="8527" xr:uid="{00000000-0005-0000-0000-0000454B0000}"/>
    <cellStyle name="Normal 65 3 2 2 3" xfId="16816" xr:uid="{00000000-0005-0000-0000-0000464B0000}"/>
    <cellStyle name="Normal 65 3 2 3" xfId="8528" xr:uid="{00000000-0005-0000-0000-0000474B0000}"/>
    <cellStyle name="Normal 65 3 2 4" xfId="16817" xr:uid="{00000000-0005-0000-0000-0000484B0000}"/>
    <cellStyle name="Normal 65 3 2 5" xfId="16818" xr:uid="{00000000-0005-0000-0000-0000494B0000}"/>
    <cellStyle name="Normal 65 3 2 6" xfId="16819" xr:uid="{00000000-0005-0000-0000-00004A4B0000}"/>
    <cellStyle name="Normal 65 3 3" xfId="8529" xr:uid="{00000000-0005-0000-0000-00004B4B0000}"/>
    <cellStyle name="Normal 65 3 3 2" xfId="8530" xr:uid="{00000000-0005-0000-0000-00004C4B0000}"/>
    <cellStyle name="Normal 65 3 3 3" xfId="16820" xr:uid="{00000000-0005-0000-0000-00004D4B0000}"/>
    <cellStyle name="Normal 65 3 4" xfId="8531" xr:uid="{00000000-0005-0000-0000-00004E4B0000}"/>
    <cellStyle name="Normal 65 3 5" xfId="16821" xr:uid="{00000000-0005-0000-0000-00004F4B0000}"/>
    <cellStyle name="Normal 65 3 6" xfId="16822" xr:uid="{00000000-0005-0000-0000-0000504B0000}"/>
    <cellStyle name="Normal 65 3 7" xfId="16823" xr:uid="{00000000-0005-0000-0000-0000514B0000}"/>
    <cellStyle name="Normal 65 4" xfId="8532" xr:uid="{00000000-0005-0000-0000-0000524B0000}"/>
    <cellStyle name="Normal 65 4 2" xfId="8533" xr:uid="{00000000-0005-0000-0000-0000534B0000}"/>
    <cellStyle name="Normal 65 4 2 2" xfId="8534" xr:uid="{00000000-0005-0000-0000-0000544B0000}"/>
    <cellStyle name="Normal 65 4 2 2 2" xfId="8535" xr:uid="{00000000-0005-0000-0000-0000554B0000}"/>
    <cellStyle name="Normal 65 4 2 2 3" xfId="16824" xr:uid="{00000000-0005-0000-0000-0000564B0000}"/>
    <cellStyle name="Normal 65 4 2 3" xfId="8536" xr:uid="{00000000-0005-0000-0000-0000574B0000}"/>
    <cellStyle name="Normal 65 4 2 4" xfId="16825" xr:uid="{00000000-0005-0000-0000-0000584B0000}"/>
    <cellStyle name="Normal 65 4 2 5" xfId="16826" xr:uid="{00000000-0005-0000-0000-0000594B0000}"/>
    <cellStyle name="Normal 65 4 2 6" xfId="16827" xr:uid="{00000000-0005-0000-0000-00005A4B0000}"/>
    <cellStyle name="Normal 65 4 3" xfId="8537" xr:uid="{00000000-0005-0000-0000-00005B4B0000}"/>
    <cellStyle name="Normal 65 4 3 2" xfId="8538" xr:uid="{00000000-0005-0000-0000-00005C4B0000}"/>
    <cellStyle name="Normal 65 4 3 3" xfId="16828" xr:uid="{00000000-0005-0000-0000-00005D4B0000}"/>
    <cellStyle name="Normal 65 4 4" xfId="8539" xr:uid="{00000000-0005-0000-0000-00005E4B0000}"/>
    <cellStyle name="Normal 65 4 5" xfId="16829" xr:uid="{00000000-0005-0000-0000-00005F4B0000}"/>
    <cellStyle name="Normal 65 4 6" xfId="16830" xr:uid="{00000000-0005-0000-0000-0000604B0000}"/>
    <cellStyle name="Normal 65 4 7" xfId="16831" xr:uid="{00000000-0005-0000-0000-0000614B0000}"/>
    <cellStyle name="Normal 66" xfId="8540" xr:uid="{00000000-0005-0000-0000-0000624B0000}"/>
    <cellStyle name="Normal 66 2" xfId="8541" xr:uid="{00000000-0005-0000-0000-0000634B0000}"/>
    <cellStyle name="Normal 66 2 2" xfId="8542" xr:uid="{00000000-0005-0000-0000-0000644B0000}"/>
    <cellStyle name="Normal 66 2 2 2" xfId="8543" xr:uid="{00000000-0005-0000-0000-0000654B0000}"/>
    <cellStyle name="Normal 66 2 2 2 2" xfId="8544" xr:uid="{00000000-0005-0000-0000-0000664B0000}"/>
    <cellStyle name="Normal 66 2 2 2 2 2" xfId="8545" xr:uid="{00000000-0005-0000-0000-0000674B0000}"/>
    <cellStyle name="Normal 66 2 2 2 2 3" xfId="16832" xr:uid="{00000000-0005-0000-0000-0000684B0000}"/>
    <cellStyle name="Normal 66 2 2 2 3" xfId="8546" xr:uid="{00000000-0005-0000-0000-0000694B0000}"/>
    <cellStyle name="Normal 66 2 2 2 4" xfId="16833" xr:uid="{00000000-0005-0000-0000-00006A4B0000}"/>
    <cellStyle name="Normal 66 2 2 2 5" xfId="16834" xr:uid="{00000000-0005-0000-0000-00006B4B0000}"/>
    <cellStyle name="Normal 66 2 2 2 6" xfId="16835" xr:uid="{00000000-0005-0000-0000-00006C4B0000}"/>
    <cellStyle name="Normal 66 2 2 3" xfId="8547" xr:uid="{00000000-0005-0000-0000-00006D4B0000}"/>
    <cellStyle name="Normal 66 2 2 3 2" xfId="8548" xr:uid="{00000000-0005-0000-0000-00006E4B0000}"/>
    <cellStyle name="Normal 66 2 2 3 3" xfId="16836" xr:uid="{00000000-0005-0000-0000-00006F4B0000}"/>
    <cellStyle name="Normal 66 2 2 4" xfId="8549" xr:uid="{00000000-0005-0000-0000-0000704B0000}"/>
    <cellStyle name="Normal 66 2 2 5" xfId="16837" xr:uid="{00000000-0005-0000-0000-0000714B0000}"/>
    <cellStyle name="Normal 66 2 2 6" xfId="16838" xr:uid="{00000000-0005-0000-0000-0000724B0000}"/>
    <cellStyle name="Normal 66 2 2 7" xfId="16839" xr:uid="{00000000-0005-0000-0000-0000734B0000}"/>
    <cellStyle name="Normal 66 2 3" xfId="8550" xr:uid="{00000000-0005-0000-0000-0000744B0000}"/>
    <cellStyle name="Normal 66 2 3 2" xfId="8551" xr:uid="{00000000-0005-0000-0000-0000754B0000}"/>
    <cellStyle name="Normal 66 2 3 2 2" xfId="8552" xr:uid="{00000000-0005-0000-0000-0000764B0000}"/>
    <cellStyle name="Normal 66 2 3 2 3" xfId="16840" xr:uid="{00000000-0005-0000-0000-0000774B0000}"/>
    <cellStyle name="Normal 66 2 3 3" xfId="8553" xr:uid="{00000000-0005-0000-0000-0000784B0000}"/>
    <cellStyle name="Normal 66 2 3 4" xfId="16841" xr:uid="{00000000-0005-0000-0000-0000794B0000}"/>
    <cellStyle name="Normal 66 2 3 5" xfId="16842" xr:uid="{00000000-0005-0000-0000-00007A4B0000}"/>
    <cellStyle name="Normal 66 2 3 6" xfId="16843" xr:uid="{00000000-0005-0000-0000-00007B4B0000}"/>
    <cellStyle name="Normal 66 2 4" xfId="8554" xr:uid="{00000000-0005-0000-0000-00007C4B0000}"/>
    <cellStyle name="Normal 66 2 4 2" xfId="8555" xr:uid="{00000000-0005-0000-0000-00007D4B0000}"/>
    <cellStyle name="Normal 66 2 4 3" xfId="16844" xr:uid="{00000000-0005-0000-0000-00007E4B0000}"/>
    <cellStyle name="Normal 66 2 5" xfId="8556" xr:uid="{00000000-0005-0000-0000-00007F4B0000}"/>
    <cellStyle name="Normal 66 2 6" xfId="16845" xr:uid="{00000000-0005-0000-0000-0000804B0000}"/>
    <cellStyle name="Normal 66 2 7" xfId="16846" xr:uid="{00000000-0005-0000-0000-0000814B0000}"/>
    <cellStyle name="Normal 66 2 8" xfId="16847" xr:uid="{00000000-0005-0000-0000-0000824B0000}"/>
    <cellStyle name="Normal 66 3" xfId="8557" xr:uid="{00000000-0005-0000-0000-0000834B0000}"/>
    <cellStyle name="Normal 66 3 2" xfId="8558" xr:uid="{00000000-0005-0000-0000-0000844B0000}"/>
    <cellStyle name="Normal 66 3 2 2" xfId="8559" xr:uid="{00000000-0005-0000-0000-0000854B0000}"/>
    <cellStyle name="Normal 66 3 2 2 2" xfId="8560" xr:uid="{00000000-0005-0000-0000-0000864B0000}"/>
    <cellStyle name="Normal 66 3 2 2 3" xfId="16848" xr:uid="{00000000-0005-0000-0000-0000874B0000}"/>
    <cellStyle name="Normal 66 3 2 3" xfId="8561" xr:uid="{00000000-0005-0000-0000-0000884B0000}"/>
    <cellStyle name="Normal 66 3 2 4" xfId="16849" xr:uid="{00000000-0005-0000-0000-0000894B0000}"/>
    <cellStyle name="Normal 66 3 2 5" xfId="16850" xr:uid="{00000000-0005-0000-0000-00008A4B0000}"/>
    <cellStyle name="Normal 66 3 2 6" xfId="16851" xr:uid="{00000000-0005-0000-0000-00008B4B0000}"/>
    <cellStyle name="Normal 66 3 3" xfId="8562" xr:uid="{00000000-0005-0000-0000-00008C4B0000}"/>
    <cellStyle name="Normal 66 3 3 2" xfId="8563" xr:uid="{00000000-0005-0000-0000-00008D4B0000}"/>
    <cellStyle name="Normal 66 3 3 3" xfId="16852" xr:uid="{00000000-0005-0000-0000-00008E4B0000}"/>
    <cellStyle name="Normal 66 3 4" xfId="8564" xr:uid="{00000000-0005-0000-0000-00008F4B0000}"/>
    <cellStyle name="Normal 66 3 5" xfId="16853" xr:uid="{00000000-0005-0000-0000-0000904B0000}"/>
    <cellStyle name="Normal 66 3 6" xfId="16854" xr:uid="{00000000-0005-0000-0000-0000914B0000}"/>
    <cellStyle name="Normal 66 3 7" xfId="16855" xr:uid="{00000000-0005-0000-0000-0000924B0000}"/>
    <cellStyle name="Normal 66 4" xfId="8565" xr:uid="{00000000-0005-0000-0000-0000934B0000}"/>
    <cellStyle name="Normal 66 4 2" xfId="8566" xr:uid="{00000000-0005-0000-0000-0000944B0000}"/>
    <cellStyle name="Normal 66 4 2 2" xfId="8567" xr:uid="{00000000-0005-0000-0000-0000954B0000}"/>
    <cellStyle name="Normal 66 4 2 2 2" xfId="8568" xr:uid="{00000000-0005-0000-0000-0000964B0000}"/>
    <cellStyle name="Normal 66 4 2 2 3" xfId="16856" xr:uid="{00000000-0005-0000-0000-0000974B0000}"/>
    <cellStyle name="Normal 66 4 2 3" xfId="8569" xr:uid="{00000000-0005-0000-0000-0000984B0000}"/>
    <cellStyle name="Normal 66 4 2 4" xfId="16857" xr:uid="{00000000-0005-0000-0000-0000994B0000}"/>
    <cellStyle name="Normal 66 4 2 5" xfId="16858" xr:uid="{00000000-0005-0000-0000-00009A4B0000}"/>
    <cellStyle name="Normal 66 4 2 6" xfId="16859" xr:uid="{00000000-0005-0000-0000-00009B4B0000}"/>
    <cellStyle name="Normal 66 4 3" xfId="8570" xr:uid="{00000000-0005-0000-0000-00009C4B0000}"/>
    <cellStyle name="Normal 66 4 3 2" xfId="8571" xr:uid="{00000000-0005-0000-0000-00009D4B0000}"/>
    <cellStyle name="Normal 66 4 3 3" xfId="16860" xr:uid="{00000000-0005-0000-0000-00009E4B0000}"/>
    <cellStyle name="Normal 66 4 4" xfId="8572" xr:uid="{00000000-0005-0000-0000-00009F4B0000}"/>
    <cellStyle name="Normal 66 4 5" xfId="16861" xr:uid="{00000000-0005-0000-0000-0000A04B0000}"/>
    <cellStyle name="Normal 66 4 6" xfId="16862" xr:uid="{00000000-0005-0000-0000-0000A14B0000}"/>
    <cellStyle name="Normal 66 4 7" xfId="16863" xr:uid="{00000000-0005-0000-0000-0000A24B0000}"/>
    <cellStyle name="Normal 67" xfId="8573" xr:uid="{00000000-0005-0000-0000-0000A34B0000}"/>
    <cellStyle name="Normal 67 2" xfId="8574" xr:uid="{00000000-0005-0000-0000-0000A44B0000}"/>
    <cellStyle name="Normal 67 2 2" xfId="8575" xr:uid="{00000000-0005-0000-0000-0000A54B0000}"/>
    <cellStyle name="Normal 67 2 2 2" xfId="8576" xr:uid="{00000000-0005-0000-0000-0000A64B0000}"/>
    <cellStyle name="Normal 67 2 2 2 2" xfId="8577" xr:uid="{00000000-0005-0000-0000-0000A74B0000}"/>
    <cellStyle name="Normal 67 2 2 2 2 2" xfId="8578" xr:uid="{00000000-0005-0000-0000-0000A84B0000}"/>
    <cellStyle name="Normal 67 2 2 2 2 3" xfId="16864" xr:uid="{00000000-0005-0000-0000-0000A94B0000}"/>
    <cellStyle name="Normal 67 2 2 2 3" xfId="8579" xr:uid="{00000000-0005-0000-0000-0000AA4B0000}"/>
    <cellStyle name="Normal 67 2 2 2 4" xfId="16865" xr:uid="{00000000-0005-0000-0000-0000AB4B0000}"/>
    <cellStyle name="Normal 67 2 2 2 5" xfId="16866" xr:uid="{00000000-0005-0000-0000-0000AC4B0000}"/>
    <cellStyle name="Normal 67 2 2 2 6" xfId="16867" xr:uid="{00000000-0005-0000-0000-0000AD4B0000}"/>
    <cellStyle name="Normal 67 2 2 3" xfId="8580" xr:uid="{00000000-0005-0000-0000-0000AE4B0000}"/>
    <cellStyle name="Normal 67 2 2 3 2" xfId="8581" xr:uid="{00000000-0005-0000-0000-0000AF4B0000}"/>
    <cellStyle name="Normal 67 2 2 3 3" xfId="16868" xr:uid="{00000000-0005-0000-0000-0000B04B0000}"/>
    <cellStyle name="Normal 67 2 2 4" xfId="8582" xr:uid="{00000000-0005-0000-0000-0000B14B0000}"/>
    <cellStyle name="Normal 67 2 2 5" xfId="16869" xr:uid="{00000000-0005-0000-0000-0000B24B0000}"/>
    <cellStyle name="Normal 67 2 2 6" xfId="16870" xr:uid="{00000000-0005-0000-0000-0000B34B0000}"/>
    <cellStyle name="Normal 67 2 2 7" xfId="16871" xr:uid="{00000000-0005-0000-0000-0000B44B0000}"/>
    <cellStyle name="Normal 67 2 3" xfId="8583" xr:uid="{00000000-0005-0000-0000-0000B54B0000}"/>
    <cellStyle name="Normal 67 2 3 2" xfId="8584" xr:uid="{00000000-0005-0000-0000-0000B64B0000}"/>
    <cellStyle name="Normal 67 2 3 2 2" xfId="8585" xr:uid="{00000000-0005-0000-0000-0000B74B0000}"/>
    <cellStyle name="Normal 67 2 3 2 3" xfId="16872" xr:uid="{00000000-0005-0000-0000-0000B84B0000}"/>
    <cellStyle name="Normal 67 2 3 3" xfId="8586" xr:uid="{00000000-0005-0000-0000-0000B94B0000}"/>
    <cellStyle name="Normal 67 2 3 4" xfId="16873" xr:uid="{00000000-0005-0000-0000-0000BA4B0000}"/>
    <cellStyle name="Normal 67 2 3 5" xfId="16874" xr:uid="{00000000-0005-0000-0000-0000BB4B0000}"/>
    <cellStyle name="Normal 67 2 3 6" xfId="16875" xr:uid="{00000000-0005-0000-0000-0000BC4B0000}"/>
    <cellStyle name="Normal 67 2 4" xfId="8587" xr:uid="{00000000-0005-0000-0000-0000BD4B0000}"/>
    <cellStyle name="Normal 67 2 4 2" xfId="8588" xr:uid="{00000000-0005-0000-0000-0000BE4B0000}"/>
    <cellStyle name="Normal 67 2 4 3" xfId="16876" xr:uid="{00000000-0005-0000-0000-0000BF4B0000}"/>
    <cellStyle name="Normal 67 2 5" xfId="8589" xr:uid="{00000000-0005-0000-0000-0000C04B0000}"/>
    <cellStyle name="Normal 67 2 6" xfId="16877" xr:uid="{00000000-0005-0000-0000-0000C14B0000}"/>
    <cellStyle name="Normal 67 2 7" xfId="16878" xr:uid="{00000000-0005-0000-0000-0000C24B0000}"/>
    <cellStyle name="Normal 67 2 8" xfId="16879" xr:uid="{00000000-0005-0000-0000-0000C34B0000}"/>
    <cellStyle name="Normal 67 3" xfId="8590" xr:uid="{00000000-0005-0000-0000-0000C44B0000}"/>
    <cellStyle name="Normal 67 3 2" xfId="8591" xr:uid="{00000000-0005-0000-0000-0000C54B0000}"/>
    <cellStyle name="Normal 67 3 2 2" xfId="8592" xr:uid="{00000000-0005-0000-0000-0000C64B0000}"/>
    <cellStyle name="Normal 67 3 2 2 2" xfId="8593" xr:uid="{00000000-0005-0000-0000-0000C74B0000}"/>
    <cellStyle name="Normal 67 3 2 2 3" xfId="16880" xr:uid="{00000000-0005-0000-0000-0000C84B0000}"/>
    <cellStyle name="Normal 67 3 2 3" xfId="8594" xr:uid="{00000000-0005-0000-0000-0000C94B0000}"/>
    <cellStyle name="Normal 67 3 2 4" xfId="16881" xr:uid="{00000000-0005-0000-0000-0000CA4B0000}"/>
    <cellStyle name="Normal 67 3 2 5" xfId="16882" xr:uid="{00000000-0005-0000-0000-0000CB4B0000}"/>
    <cellStyle name="Normal 67 3 2 6" xfId="16883" xr:uid="{00000000-0005-0000-0000-0000CC4B0000}"/>
    <cellStyle name="Normal 67 3 3" xfId="8595" xr:uid="{00000000-0005-0000-0000-0000CD4B0000}"/>
    <cellStyle name="Normal 67 3 3 2" xfId="8596" xr:uid="{00000000-0005-0000-0000-0000CE4B0000}"/>
    <cellStyle name="Normal 67 3 3 3" xfId="16884" xr:uid="{00000000-0005-0000-0000-0000CF4B0000}"/>
    <cellStyle name="Normal 67 3 4" xfId="8597" xr:uid="{00000000-0005-0000-0000-0000D04B0000}"/>
    <cellStyle name="Normal 67 3 5" xfId="16885" xr:uid="{00000000-0005-0000-0000-0000D14B0000}"/>
    <cellStyle name="Normal 67 3 6" xfId="16886" xr:uid="{00000000-0005-0000-0000-0000D24B0000}"/>
    <cellStyle name="Normal 67 3 7" xfId="16887" xr:uid="{00000000-0005-0000-0000-0000D34B0000}"/>
    <cellStyle name="Normal 67 4" xfId="8598" xr:uid="{00000000-0005-0000-0000-0000D44B0000}"/>
    <cellStyle name="Normal 67 4 2" xfId="8599" xr:uid="{00000000-0005-0000-0000-0000D54B0000}"/>
    <cellStyle name="Normal 67 4 2 2" xfId="8600" xr:uid="{00000000-0005-0000-0000-0000D64B0000}"/>
    <cellStyle name="Normal 67 4 2 2 2" xfId="8601" xr:uid="{00000000-0005-0000-0000-0000D74B0000}"/>
    <cellStyle name="Normal 67 4 2 2 3" xfId="16888" xr:uid="{00000000-0005-0000-0000-0000D84B0000}"/>
    <cellStyle name="Normal 67 4 2 3" xfId="8602" xr:uid="{00000000-0005-0000-0000-0000D94B0000}"/>
    <cellStyle name="Normal 67 4 2 4" xfId="16889" xr:uid="{00000000-0005-0000-0000-0000DA4B0000}"/>
    <cellStyle name="Normal 67 4 2 5" xfId="16890" xr:uid="{00000000-0005-0000-0000-0000DB4B0000}"/>
    <cellStyle name="Normal 67 4 2 6" xfId="16891" xr:uid="{00000000-0005-0000-0000-0000DC4B0000}"/>
    <cellStyle name="Normal 67 4 3" xfId="8603" xr:uid="{00000000-0005-0000-0000-0000DD4B0000}"/>
    <cellStyle name="Normal 67 4 3 2" xfId="8604" xr:uid="{00000000-0005-0000-0000-0000DE4B0000}"/>
    <cellStyle name="Normal 67 4 3 3" xfId="16892" xr:uid="{00000000-0005-0000-0000-0000DF4B0000}"/>
    <cellStyle name="Normal 67 4 4" xfId="8605" xr:uid="{00000000-0005-0000-0000-0000E04B0000}"/>
    <cellStyle name="Normal 67 4 5" xfId="16893" xr:uid="{00000000-0005-0000-0000-0000E14B0000}"/>
    <cellStyle name="Normal 67 4 6" xfId="16894" xr:uid="{00000000-0005-0000-0000-0000E24B0000}"/>
    <cellStyle name="Normal 67 4 7" xfId="16895" xr:uid="{00000000-0005-0000-0000-0000E34B0000}"/>
    <cellStyle name="Normal 68" xfId="8606" xr:uid="{00000000-0005-0000-0000-0000E44B0000}"/>
    <cellStyle name="Normal 68 2" xfId="8607" xr:uid="{00000000-0005-0000-0000-0000E54B0000}"/>
    <cellStyle name="Normal 68 2 2" xfId="8608" xr:uid="{00000000-0005-0000-0000-0000E64B0000}"/>
    <cellStyle name="Normal 68 2 2 2" xfId="8609" xr:uid="{00000000-0005-0000-0000-0000E74B0000}"/>
    <cellStyle name="Normal 68 2 2 2 2" xfId="8610" xr:uid="{00000000-0005-0000-0000-0000E84B0000}"/>
    <cellStyle name="Normal 68 2 2 2 2 2" xfId="8611" xr:uid="{00000000-0005-0000-0000-0000E94B0000}"/>
    <cellStyle name="Normal 68 2 2 2 2 3" xfId="16896" xr:uid="{00000000-0005-0000-0000-0000EA4B0000}"/>
    <cellStyle name="Normal 68 2 2 2 3" xfId="8612" xr:uid="{00000000-0005-0000-0000-0000EB4B0000}"/>
    <cellStyle name="Normal 68 2 2 2 4" xfId="16897" xr:uid="{00000000-0005-0000-0000-0000EC4B0000}"/>
    <cellStyle name="Normal 68 2 2 2 5" xfId="16898" xr:uid="{00000000-0005-0000-0000-0000ED4B0000}"/>
    <cellStyle name="Normal 68 2 2 2 6" xfId="16899" xr:uid="{00000000-0005-0000-0000-0000EE4B0000}"/>
    <cellStyle name="Normal 68 2 2 3" xfId="8613" xr:uid="{00000000-0005-0000-0000-0000EF4B0000}"/>
    <cellStyle name="Normal 68 2 2 3 2" xfId="8614" xr:uid="{00000000-0005-0000-0000-0000F04B0000}"/>
    <cellStyle name="Normal 68 2 2 3 3" xfId="16900" xr:uid="{00000000-0005-0000-0000-0000F14B0000}"/>
    <cellStyle name="Normal 68 2 2 4" xfId="8615" xr:uid="{00000000-0005-0000-0000-0000F24B0000}"/>
    <cellStyle name="Normal 68 2 2 5" xfId="16901" xr:uid="{00000000-0005-0000-0000-0000F34B0000}"/>
    <cellStyle name="Normal 68 2 2 6" xfId="16902" xr:uid="{00000000-0005-0000-0000-0000F44B0000}"/>
    <cellStyle name="Normal 68 2 2 7" xfId="16903" xr:uid="{00000000-0005-0000-0000-0000F54B0000}"/>
    <cellStyle name="Normal 68 2 3" xfId="8616" xr:uid="{00000000-0005-0000-0000-0000F64B0000}"/>
    <cellStyle name="Normal 68 2 3 2" xfId="8617" xr:uid="{00000000-0005-0000-0000-0000F74B0000}"/>
    <cellStyle name="Normal 68 2 3 2 2" xfId="8618" xr:uid="{00000000-0005-0000-0000-0000F84B0000}"/>
    <cellStyle name="Normal 68 2 3 2 3" xfId="16904" xr:uid="{00000000-0005-0000-0000-0000F94B0000}"/>
    <cellStyle name="Normal 68 2 3 3" xfId="8619" xr:uid="{00000000-0005-0000-0000-0000FA4B0000}"/>
    <cellStyle name="Normal 68 2 3 4" xfId="16905" xr:uid="{00000000-0005-0000-0000-0000FB4B0000}"/>
    <cellStyle name="Normal 68 2 3 5" xfId="16906" xr:uid="{00000000-0005-0000-0000-0000FC4B0000}"/>
    <cellStyle name="Normal 68 2 3 6" xfId="16907" xr:uid="{00000000-0005-0000-0000-0000FD4B0000}"/>
    <cellStyle name="Normal 68 2 4" xfId="8620" xr:uid="{00000000-0005-0000-0000-0000FE4B0000}"/>
    <cellStyle name="Normal 68 2 4 2" xfId="8621" xr:uid="{00000000-0005-0000-0000-0000FF4B0000}"/>
    <cellStyle name="Normal 68 2 4 3" xfId="16908" xr:uid="{00000000-0005-0000-0000-0000004C0000}"/>
    <cellStyle name="Normal 68 2 5" xfId="8622" xr:uid="{00000000-0005-0000-0000-0000014C0000}"/>
    <cellStyle name="Normal 68 2 6" xfId="16909" xr:uid="{00000000-0005-0000-0000-0000024C0000}"/>
    <cellStyle name="Normal 68 2 7" xfId="16910" xr:uid="{00000000-0005-0000-0000-0000034C0000}"/>
    <cellStyle name="Normal 68 2 8" xfId="16911" xr:uid="{00000000-0005-0000-0000-0000044C0000}"/>
    <cellStyle name="Normal 68 3" xfId="8623" xr:uid="{00000000-0005-0000-0000-0000054C0000}"/>
    <cellStyle name="Normal 68 3 2" xfId="8624" xr:uid="{00000000-0005-0000-0000-0000064C0000}"/>
    <cellStyle name="Normal 68 3 2 2" xfId="8625" xr:uid="{00000000-0005-0000-0000-0000074C0000}"/>
    <cellStyle name="Normal 68 3 2 2 2" xfId="8626" xr:uid="{00000000-0005-0000-0000-0000084C0000}"/>
    <cellStyle name="Normal 68 3 2 2 3" xfId="16912" xr:uid="{00000000-0005-0000-0000-0000094C0000}"/>
    <cellStyle name="Normal 68 3 2 3" xfId="8627" xr:uid="{00000000-0005-0000-0000-00000A4C0000}"/>
    <cellStyle name="Normal 68 3 2 4" xfId="16913" xr:uid="{00000000-0005-0000-0000-00000B4C0000}"/>
    <cellStyle name="Normal 68 3 2 5" xfId="16914" xr:uid="{00000000-0005-0000-0000-00000C4C0000}"/>
    <cellStyle name="Normal 68 3 2 6" xfId="16915" xr:uid="{00000000-0005-0000-0000-00000D4C0000}"/>
    <cellStyle name="Normal 68 3 3" xfId="8628" xr:uid="{00000000-0005-0000-0000-00000E4C0000}"/>
    <cellStyle name="Normal 68 3 3 2" xfId="8629" xr:uid="{00000000-0005-0000-0000-00000F4C0000}"/>
    <cellStyle name="Normal 68 3 3 3" xfId="16916" xr:uid="{00000000-0005-0000-0000-0000104C0000}"/>
    <cellStyle name="Normal 68 3 4" xfId="8630" xr:uid="{00000000-0005-0000-0000-0000114C0000}"/>
    <cellStyle name="Normal 68 3 5" xfId="16917" xr:uid="{00000000-0005-0000-0000-0000124C0000}"/>
    <cellStyle name="Normal 68 3 6" xfId="16918" xr:uid="{00000000-0005-0000-0000-0000134C0000}"/>
    <cellStyle name="Normal 68 3 7" xfId="16919" xr:uid="{00000000-0005-0000-0000-0000144C0000}"/>
    <cellStyle name="Normal 68 4" xfId="8631" xr:uid="{00000000-0005-0000-0000-0000154C0000}"/>
    <cellStyle name="Normal 68 4 2" xfId="8632" xr:uid="{00000000-0005-0000-0000-0000164C0000}"/>
    <cellStyle name="Normal 68 4 2 2" xfId="8633" xr:uid="{00000000-0005-0000-0000-0000174C0000}"/>
    <cellStyle name="Normal 68 4 2 2 2" xfId="8634" xr:uid="{00000000-0005-0000-0000-0000184C0000}"/>
    <cellStyle name="Normal 68 4 2 2 3" xfId="16920" xr:uid="{00000000-0005-0000-0000-0000194C0000}"/>
    <cellStyle name="Normal 68 4 2 3" xfId="8635" xr:uid="{00000000-0005-0000-0000-00001A4C0000}"/>
    <cellStyle name="Normal 68 4 2 4" xfId="16921" xr:uid="{00000000-0005-0000-0000-00001B4C0000}"/>
    <cellStyle name="Normal 68 4 2 5" xfId="16922" xr:uid="{00000000-0005-0000-0000-00001C4C0000}"/>
    <cellStyle name="Normal 68 4 2 6" xfId="16923" xr:uid="{00000000-0005-0000-0000-00001D4C0000}"/>
    <cellStyle name="Normal 68 4 3" xfId="8636" xr:uid="{00000000-0005-0000-0000-00001E4C0000}"/>
    <cellStyle name="Normal 68 4 3 2" xfId="8637" xr:uid="{00000000-0005-0000-0000-00001F4C0000}"/>
    <cellStyle name="Normal 68 4 3 3" xfId="16924" xr:uid="{00000000-0005-0000-0000-0000204C0000}"/>
    <cellStyle name="Normal 68 4 4" xfId="8638" xr:uid="{00000000-0005-0000-0000-0000214C0000}"/>
    <cellStyle name="Normal 68 4 5" xfId="16925" xr:uid="{00000000-0005-0000-0000-0000224C0000}"/>
    <cellStyle name="Normal 68 4 6" xfId="16926" xr:uid="{00000000-0005-0000-0000-0000234C0000}"/>
    <cellStyle name="Normal 68 4 7" xfId="16927" xr:uid="{00000000-0005-0000-0000-0000244C0000}"/>
    <cellStyle name="Normal 69" xfId="8639" xr:uid="{00000000-0005-0000-0000-0000254C0000}"/>
    <cellStyle name="Normal 69 2" xfId="8640" xr:uid="{00000000-0005-0000-0000-0000264C0000}"/>
    <cellStyle name="Normal 69 2 2" xfId="8641" xr:uid="{00000000-0005-0000-0000-0000274C0000}"/>
    <cellStyle name="Normal 69 2 2 2" xfId="8642" xr:uid="{00000000-0005-0000-0000-0000284C0000}"/>
    <cellStyle name="Normal 69 2 2 2 2" xfId="8643" xr:uid="{00000000-0005-0000-0000-0000294C0000}"/>
    <cellStyle name="Normal 69 2 2 2 2 2" xfId="8644" xr:uid="{00000000-0005-0000-0000-00002A4C0000}"/>
    <cellStyle name="Normal 69 2 2 2 2 3" xfId="16928" xr:uid="{00000000-0005-0000-0000-00002B4C0000}"/>
    <cellStyle name="Normal 69 2 2 2 3" xfId="8645" xr:uid="{00000000-0005-0000-0000-00002C4C0000}"/>
    <cellStyle name="Normal 69 2 2 2 4" xfId="16929" xr:uid="{00000000-0005-0000-0000-00002D4C0000}"/>
    <cellStyle name="Normal 69 2 2 2 5" xfId="16930" xr:uid="{00000000-0005-0000-0000-00002E4C0000}"/>
    <cellStyle name="Normal 69 2 2 2 6" xfId="16931" xr:uid="{00000000-0005-0000-0000-00002F4C0000}"/>
    <cellStyle name="Normal 69 2 2 3" xfId="8646" xr:uid="{00000000-0005-0000-0000-0000304C0000}"/>
    <cellStyle name="Normal 69 2 2 3 2" xfId="8647" xr:uid="{00000000-0005-0000-0000-0000314C0000}"/>
    <cellStyle name="Normal 69 2 2 3 3" xfId="16932" xr:uid="{00000000-0005-0000-0000-0000324C0000}"/>
    <cellStyle name="Normal 69 2 2 4" xfId="8648" xr:uid="{00000000-0005-0000-0000-0000334C0000}"/>
    <cellStyle name="Normal 69 2 2 5" xfId="16933" xr:uid="{00000000-0005-0000-0000-0000344C0000}"/>
    <cellStyle name="Normal 69 2 2 6" xfId="16934" xr:uid="{00000000-0005-0000-0000-0000354C0000}"/>
    <cellStyle name="Normal 69 2 2 7" xfId="16935" xr:uid="{00000000-0005-0000-0000-0000364C0000}"/>
    <cellStyle name="Normal 69 2 3" xfId="8649" xr:uid="{00000000-0005-0000-0000-0000374C0000}"/>
    <cellStyle name="Normal 69 2 3 2" xfId="8650" xr:uid="{00000000-0005-0000-0000-0000384C0000}"/>
    <cellStyle name="Normal 69 2 3 2 2" xfId="8651" xr:uid="{00000000-0005-0000-0000-0000394C0000}"/>
    <cellStyle name="Normal 69 2 3 2 3" xfId="16936" xr:uid="{00000000-0005-0000-0000-00003A4C0000}"/>
    <cellStyle name="Normal 69 2 3 3" xfId="8652" xr:uid="{00000000-0005-0000-0000-00003B4C0000}"/>
    <cellStyle name="Normal 69 2 3 4" xfId="16937" xr:uid="{00000000-0005-0000-0000-00003C4C0000}"/>
    <cellStyle name="Normal 69 2 3 5" xfId="16938" xr:uid="{00000000-0005-0000-0000-00003D4C0000}"/>
    <cellStyle name="Normal 69 2 3 6" xfId="16939" xr:uid="{00000000-0005-0000-0000-00003E4C0000}"/>
    <cellStyle name="Normal 69 2 4" xfId="8653" xr:uid="{00000000-0005-0000-0000-00003F4C0000}"/>
    <cellStyle name="Normal 69 2 4 2" xfId="8654" xr:uid="{00000000-0005-0000-0000-0000404C0000}"/>
    <cellStyle name="Normal 69 2 4 3" xfId="16940" xr:uid="{00000000-0005-0000-0000-0000414C0000}"/>
    <cellStyle name="Normal 69 2 5" xfId="8655" xr:uid="{00000000-0005-0000-0000-0000424C0000}"/>
    <cellStyle name="Normal 69 2 6" xfId="16941" xr:uid="{00000000-0005-0000-0000-0000434C0000}"/>
    <cellStyle name="Normal 69 2 7" xfId="16942" xr:uid="{00000000-0005-0000-0000-0000444C0000}"/>
    <cellStyle name="Normal 69 2 8" xfId="16943" xr:uid="{00000000-0005-0000-0000-0000454C0000}"/>
    <cellStyle name="Normal 69 3" xfId="8656" xr:uid="{00000000-0005-0000-0000-0000464C0000}"/>
    <cellStyle name="Normal 69 3 2" xfId="8657" xr:uid="{00000000-0005-0000-0000-0000474C0000}"/>
    <cellStyle name="Normal 69 3 2 2" xfId="8658" xr:uid="{00000000-0005-0000-0000-0000484C0000}"/>
    <cellStyle name="Normal 69 3 2 2 2" xfId="8659" xr:uid="{00000000-0005-0000-0000-0000494C0000}"/>
    <cellStyle name="Normal 69 3 2 2 3" xfId="16944" xr:uid="{00000000-0005-0000-0000-00004A4C0000}"/>
    <cellStyle name="Normal 69 3 2 3" xfId="8660" xr:uid="{00000000-0005-0000-0000-00004B4C0000}"/>
    <cellStyle name="Normal 69 3 2 4" xfId="16945" xr:uid="{00000000-0005-0000-0000-00004C4C0000}"/>
    <cellStyle name="Normal 69 3 2 5" xfId="16946" xr:uid="{00000000-0005-0000-0000-00004D4C0000}"/>
    <cellStyle name="Normal 69 3 2 6" xfId="16947" xr:uid="{00000000-0005-0000-0000-00004E4C0000}"/>
    <cellStyle name="Normal 69 3 3" xfId="8661" xr:uid="{00000000-0005-0000-0000-00004F4C0000}"/>
    <cellStyle name="Normal 69 3 3 2" xfId="8662" xr:uid="{00000000-0005-0000-0000-0000504C0000}"/>
    <cellStyle name="Normal 69 3 3 3" xfId="16948" xr:uid="{00000000-0005-0000-0000-0000514C0000}"/>
    <cellStyle name="Normal 69 3 4" xfId="8663" xr:uid="{00000000-0005-0000-0000-0000524C0000}"/>
    <cellStyle name="Normal 69 3 5" xfId="16949" xr:uid="{00000000-0005-0000-0000-0000534C0000}"/>
    <cellStyle name="Normal 69 3 6" xfId="16950" xr:uid="{00000000-0005-0000-0000-0000544C0000}"/>
    <cellStyle name="Normal 69 3 7" xfId="16951" xr:uid="{00000000-0005-0000-0000-0000554C0000}"/>
    <cellStyle name="Normal 69 4" xfId="8664" xr:uid="{00000000-0005-0000-0000-0000564C0000}"/>
    <cellStyle name="Normal 69 4 2" xfId="8665" xr:uid="{00000000-0005-0000-0000-0000574C0000}"/>
    <cellStyle name="Normal 69 4 2 2" xfId="8666" xr:uid="{00000000-0005-0000-0000-0000584C0000}"/>
    <cellStyle name="Normal 69 4 2 2 2" xfId="8667" xr:uid="{00000000-0005-0000-0000-0000594C0000}"/>
    <cellStyle name="Normal 69 4 2 2 3" xfId="16952" xr:uid="{00000000-0005-0000-0000-00005A4C0000}"/>
    <cellStyle name="Normal 69 4 2 3" xfId="8668" xr:uid="{00000000-0005-0000-0000-00005B4C0000}"/>
    <cellStyle name="Normal 69 4 2 4" xfId="16953" xr:uid="{00000000-0005-0000-0000-00005C4C0000}"/>
    <cellStyle name="Normal 69 4 2 5" xfId="16954" xr:uid="{00000000-0005-0000-0000-00005D4C0000}"/>
    <cellStyle name="Normal 69 4 2 6" xfId="16955" xr:uid="{00000000-0005-0000-0000-00005E4C0000}"/>
    <cellStyle name="Normal 69 4 3" xfId="8669" xr:uid="{00000000-0005-0000-0000-00005F4C0000}"/>
    <cellStyle name="Normal 69 4 3 2" xfId="8670" xr:uid="{00000000-0005-0000-0000-0000604C0000}"/>
    <cellStyle name="Normal 69 4 3 3" xfId="16956" xr:uid="{00000000-0005-0000-0000-0000614C0000}"/>
    <cellStyle name="Normal 69 4 4" xfId="8671" xr:uid="{00000000-0005-0000-0000-0000624C0000}"/>
    <cellStyle name="Normal 69 4 5" xfId="16957" xr:uid="{00000000-0005-0000-0000-0000634C0000}"/>
    <cellStyle name="Normal 69 4 6" xfId="16958" xr:uid="{00000000-0005-0000-0000-0000644C0000}"/>
    <cellStyle name="Normal 69 4 7" xfId="16959" xr:uid="{00000000-0005-0000-0000-0000654C0000}"/>
    <cellStyle name="Normal 7" xfId="8672" xr:uid="{00000000-0005-0000-0000-0000664C0000}"/>
    <cellStyle name="Normal 7 10" xfId="8673" xr:uid="{00000000-0005-0000-0000-0000674C0000}"/>
    <cellStyle name="Normal 7 11" xfId="8674" xr:uid="{00000000-0005-0000-0000-0000684C0000}"/>
    <cellStyle name="Normal 7 12" xfId="8675" xr:uid="{00000000-0005-0000-0000-0000694C0000}"/>
    <cellStyle name="Normal 7 13" xfId="8676" xr:uid="{00000000-0005-0000-0000-00006A4C0000}"/>
    <cellStyle name="Normal 7 14" xfId="8677" xr:uid="{00000000-0005-0000-0000-00006B4C0000}"/>
    <cellStyle name="Normal 7 15" xfId="8678" xr:uid="{00000000-0005-0000-0000-00006C4C0000}"/>
    <cellStyle name="Normal 7 16" xfId="8679" xr:uid="{00000000-0005-0000-0000-00006D4C0000}"/>
    <cellStyle name="Normal 7 17" xfId="8680" xr:uid="{00000000-0005-0000-0000-00006E4C0000}"/>
    <cellStyle name="Normal 7 18" xfId="8681" xr:uid="{00000000-0005-0000-0000-00006F4C0000}"/>
    <cellStyle name="Normal 7 19" xfId="8682" xr:uid="{00000000-0005-0000-0000-0000704C0000}"/>
    <cellStyle name="Normal 7 2" xfId="8683" xr:uid="{00000000-0005-0000-0000-0000714C0000}"/>
    <cellStyle name="Normal 7 2 2" xfId="8684" xr:uid="{00000000-0005-0000-0000-0000724C0000}"/>
    <cellStyle name="Normal 7 2 3" xfId="16960" xr:uid="{00000000-0005-0000-0000-0000734C0000}"/>
    <cellStyle name="Normal 7 20" xfId="8685" xr:uid="{00000000-0005-0000-0000-0000744C0000}"/>
    <cellStyle name="Normal 7 21" xfId="8686" xr:uid="{00000000-0005-0000-0000-0000754C0000}"/>
    <cellStyle name="Normal 7 22" xfId="8687" xr:uid="{00000000-0005-0000-0000-0000764C0000}"/>
    <cellStyle name="Normal 7 23" xfId="8688" xr:uid="{00000000-0005-0000-0000-0000774C0000}"/>
    <cellStyle name="Normal 7 24" xfId="8689" xr:uid="{00000000-0005-0000-0000-0000784C0000}"/>
    <cellStyle name="Normal 7 25" xfId="8690" xr:uid="{00000000-0005-0000-0000-0000794C0000}"/>
    <cellStyle name="Normal 7 26" xfId="8691" xr:uid="{00000000-0005-0000-0000-00007A4C0000}"/>
    <cellStyle name="Normal 7 27" xfId="8692" xr:uid="{00000000-0005-0000-0000-00007B4C0000}"/>
    <cellStyle name="Normal 7 28" xfId="8693" xr:uid="{00000000-0005-0000-0000-00007C4C0000}"/>
    <cellStyle name="Normal 7 29" xfId="8694" xr:uid="{00000000-0005-0000-0000-00007D4C0000}"/>
    <cellStyle name="Normal 7 3" xfId="8695" xr:uid="{00000000-0005-0000-0000-00007E4C0000}"/>
    <cellStyle name="Normal 7 3 2" xfId="8696" xr:uid="{00000000-0005-0000-0000-00007F4C0000}"/>
    <cellStyle name="Normal 7 3 2 2" xfId="8697" xr:uid="{00000000-0005-0000-0000-0000804C0000}"/>
    <cellStyle name="Normal 7 3 2 2 2" xfId="8698" xr:uid="{00000000-0005-0000-0000-0000814C0000}"/>
    <cellStyle name="Normal 7 3 2 2 3" xfId="16961" xr:uid="{00000000-0005-0000-0000-0000824C0000}"/>
    <cellStyle name="Normal 7 3 2 3" xfId="8699" xr:uid="{00000000-0005-0000-0000-0000834C0000}"/>
    <cellStyle name="Normal 7 3 2 4" xfId="16962" xr:uid="{00000000-0005-0000-0000-0000844C0000}"/>
    <cellStyle name="Normal 7 3 2 5" xfId="16963" xr:uid="{00000000-0005-0000-0000-0000854C0000}"/>
    <cellStyle name="Normal 7 3 2 6" xfId="16964" xr:uid="{00000000-0005-0000-0000-0000864C0000}"/>
    <cellStyle name="Normal 7 3 3" xfId="16965" xr:uid="{00000000-0005-0000-0000-0000874C0000}"/>
    <cellStyle name="Normal 7 3 3 2" xfId="16966" xr:uid="{00000000-0005-0000-0000-0000884C0000}"/>
    <cellStyle name="Normal 7 3 4" xfId="16967" xr:uid="{00000000-0005-0000-0000-0000894C0000}"/>
    <cellStyle name="Normal 7 3 5" xfId="16968" xr:uid="{00000000-0005-0000-0000-00008A4C0000}"/>
    <cellStyle name="Normal 7 30" xfId="8700" xr:uid="{00000000-0005-0000-0000-00008B4C0000}"/>
    <cellStyle name="Normal 7 31" xfId="8701" xr:uid="{00000000-0005-0000-0000-00008C4C0000}"/>
    <cellStyle name="Normal 7 32" xfId="8702" xr:uid="{00000000-0005-0000-0000-00008D4C0000}"/>
    <cellStyle name="Normal 7 33" xfId="8703" xr:uid="{00000000-0005-0000-0000-00008E4C0000}"/>
    <cellStyle name="Normal 7 34" xfId="8704" xr:uid="{00000000-0005-0000-0000-00008F4C0000}"/>
    <cellStyle name="Normal 7 35" xfId="8705" xr:uid="{00000000-0005-0000-0000-0000904C0000}"/>
    <cellStyle name="Normal 7 36" xfId="8706" xr:uid="{00000000-0005-0000-0000-0000914C0000}"/>
    <cellStyle name="Normal 7 37" xfId="8707" xr:uid="{00000000-0005-0000-0000-0000924C0000}"/>
    <cellStyle name="Normal 7 38" xfId="8708" xr:uid="{00000000-0005-0000-0000-0000934C0000}"/>
    <cellStyle name="Normal 7 39" xfId="8709" xr:uid="{00000000-0005-0000-0000-0000944C0000}"/>
    <cellStyle name="Normal 7 4" xfId="8710" xr:uid="{00000000-0005-0000-0000-0000954C0000}"/>
    <cellStyle name="Normal 7 4 2" xfId="8711" xr:uid="{00000000-0005-0000-0000-0000964C0000}"/>
    <cellStyle name="Normal 7 4 2 2" xfId="8712" xr:uid="{00000000-0005-0000-0000-0000974C0000}"/>
    <cellStyle name="Normal 7 4 2 2 2" xfId="8713" xr:uid="{00000000-0005-0000-0000-0000984C0000}"/>
    <cellStyle name="Normal 7 4 2 2 2 2" xfId="8714" xr:uid="{00000000-0005-0000-0000-0000994C0000}"/>
    <cellStyle name="Normal 7 4 2 2 2 3" xfId="16969" xr:uid="{00000000-0005-0000-0000-00009A4C0000}"/>
    <cellStyle name="Normal 7 4 2 2 3" xfId="8715" xr:uid="{00000000-0005-0000-0000-00009B4C0000}"/>
    <cellStyle name="Normal 7 4 2 2 4" xfId="16970" xr:uid="{00000000-0005-0000-0000-00009C4C0000}"/>
    <cellStyle name="Normal 7 4 2 2 5" xfId="16971" xr:uid="{00000000-0005-0000-0000-00009D4C0000}"/>
    <cellStyle name="Normal 7 4 2 2 6" xfId="16972" xr:uid="{00000000-0005-0000-0000-00009E4C0000}"/>
    <cellStyle name="Normal 7 4 2 3" xfId="8716" xr:uid="{00000000-0005-0000-0000-00009F4C0000}"/>
    <cellStyle name="Normal 7 4 2 3 2" xfId="8717" xr:uid="{00000000-0005-0000-0000-0000A04C0000}"/>
    <cellStyle name="Normal 7 4 2 3 3" xfId="16973" xr:uid="{00000000-0005-0000-0000-0000A14C0000}"/>
    <cellStyle name="Normal 7 4 2 4" xfId="8718" xr:uid="{00000000-0005-0000-0000-0000A24C0000}"/>
    <cellStyle name="Normal 7 4 2 5" xfId="16974" xr:uid="{00000000-0005-0000-0000-0000A34C0000}"/>
    <cellStyle name="Normal 7 4 2 6" xfId="16975" xr:uid="{00000000-0005-0000-0000-0000A44C0000}"/>
    <cellStyle name="Normal 7 4 2 7" xfId="16976" xr:uid="{00000000-0005-0000-0000-0000A54C0000}"/>
    <cellStyle name="Normal 7 4 3" xfId="8719" xr:uid="{00000000-0005-0000-0000-0000A64C0000}"/>
    <cellStyle name="Normal 7 4 3 2" xfId="8720" xr:uid="{00000000-0005-0000-0000-0000A74C0000}"/>
    <cellStyle name="Normal 7 4 3 2 2" xfId="8721" xr:uid="{00000000-0005-0000-0000-0000A84C0000}"/>
    <cellStyle name="Normal 7 4 3 2 3" xfId="16977" xr:uid="{00000000-0005-0000-0000-0000A94C0000}"/>
    <cellStyle name="Normal 7 4 3 3" xfId="8722" xr:uid="{00000000-0005-0000-0000-0000AA4C0000}"/>
    <cellStyle name="Normal 7 4 3 4" xfId="16978" xr:uid="{00000000-0005-0000-0000-0000AB4C0000}"/>
    <cellStyle name="Normal 7 4 3 5" xfId="16979" xr:uid="{00000000-0005-0000-0000-0000AC4C0000}"/>
    <cellStyle name="Normal 7 4 3 6" xfId="16980" xr:uid="{00000000-0005-0000-0000-0000AD4C0000}"/>
    <cellStyle name="Normal 7 4 4" xfId="8723" xr:uid="{00000000-0005-0000-0000-0000AE4C0000}"/>
    <cellStyle name="Normal 7 4 4 2" xfId="8724" xr:uid="{00000000-0005-0000-0000-0000AF4C0000}"/>
    <cellStyle name="Normal 7 4 4 3" xfId="16981" xr:uid="{00000000-0005-0000-0000-0000B04C0000}"/>
    <cellStyle name="Normal 7 4 5" xfId="8725" xr:uid="{00000000-0005-0000-0000-0000B14C0000}"/>
    <cellStyle name="Normal 7 4 6" xfId="16982" xr:uid="{00000000-0005-0000-0000-0000B24C0000}"/>
    <cellStyle name="Normal 7 4 7" xfId="16983" xr:uid="{00000000-0005-0000-0000-0000B34C0000}"/>
    <cellStyle name="Normal 7 4 8" xfId="16984" xr:uid="{00000000-0005-0000-0000-0000B44C0000}"/>
    <cellStyle name="Normal 7 40" xfId="8726" xr:uid="{00000000-0005-0000-0000-0000B54C0000}"/>
    <cellStyle name="Normal 7 41" xfId="8727" xr:uid="{00000000-0005-0000-0000-0000B64C0000}"/>
    <cellStyle name="Normal 7 42" xfId="8728" xr:uid="{00000000-0005-0000-0000-0000B74C0000}"/>
    <cellStyle name="Normal 7 43" xfId="8729" xr:uid="{00000000-0005-0000-0000-0000B84C0000}"/>
    <cellStyle name="Normal 7 44" xfId="8730" xr:uid="{00000000-0005-0000-0000-0000B94C0000}"/>
    <cellStyle name="Normal 7 45" xfId="8731" xr:uid="{00000000-0005-0000-0000-0000BA4C0000}"/>
    <cellStyle name="Normal 7 46" xfId="8732" xr:uid="{00000000-0005-0000-0000-0000BB4C0000}"/>
    <cellStyle name="Normal 7 47" xfId="8733" xr:uid="{00000000-0005-0000-0000-0000BC4C0000}"/>
    <cellStyle name="Normal 7 48" xfId="8734" xr:uid="{00000000-0005-0000-0000-0000BD4C0000}"/>
    <cellStyle name="Normal 7 49" xfId="8735" xr:uid="{00000000-0005-0000-0000-0000BE4C0000}"/>
    <cellStyle name="Normal 7 5" xfId="8736" xr:uid="{00000000-0005-0000-0000-0000BF4C0000}"/>
    <cellStyle name="Normal 7 5 2" xfId="8737" xr:uid="{00000000-0005-0000-0000-0000C04C0000}"/>
    <cellStyle name="Normal 7 5 2 2" xfId="8738" xr:uid="{00000000-0005-0000-0000-0000C14C0000}"/>
    <cellStyle name="Normal 7 5 2 2 2" xfId="8739" xr:uid="{00000000-0005-0000-0000-0000C24C0000}"/>
    <cellStyle name="Normal 7 5 2 2 3" xfId="16985" xr:uid="{00000000-0005-0000-0000-0000C34C0000}"/>
    <cellStyle name="Normal 7 5 2 3" xfId="8740" xr:uid="{00000000-0005-0000-0000-0000C44C0000}"/>
    <cellStyle name="Normal 7 5 2 4" xfId="16986" xr:uid="{00000000-0005-0000-0000-0000C54C0000}"/>
    <cellStyle name="Normal 7 5 2 5" xfId="16987" xr:uid="{00000000-0005-0000-0000-0000C64C0000}"/>
    <cellStyle name="Normal 7 5 2 6" xfId="16988" xr:uid="{00000000-0005-0000-0000-0000C74C0000}"/>
    <cellStyle name="Normal 7 5 3" xfId="8741" xr:uid="{00000000-0005-0000-0000-0000C84C0000}"/>
    <cellStyle name="Normal 7 5 3 2" xfId="8742" xr:uid="{00000000-0005-0000-0000-0000C94C0000}"/>
    <cellStyle name="Normal 7 5 3 3" xfId="16989" xr:uid="{00000000-0005-0000-0000-0000CA4C0000}"/>
    <cellStyle name="Normal 7 5 4" xfId="8743" xr:uid="{00000000-0005-0000-0000-0000CB4C0000}"/>
    <cellStyle name="Normal 7 5 5" xfId="16990" xr:uid="{00000000-0005-0000-0000-0000CC4C0000}"/>
    <cellStyle name="Normal 7 50" xfId="8744" xr:uid="{00000000-0005-0000-0000-0000CD4C0000}"/>
    <cellStyle name="Normal 7 51" xfId="8745" xr:uid="{00000000-0005-0000-0000-0000CE4C0000}"/>
    <cellStyle name="Normal 7 52" xfId="8746" xr:uid="{00000000-0005-0000-0000-0000CF4C0000}"/>
    <cellStyle name="Normal 7 53" xfId="8747" xr:uid="{00000000-0005-0000-0000-0000D04C0000}"/>
    <cellStyle name="Normal 7 54" xfId="8748" xr:uid="{00000000-0005-0000-0000-0000D14C0000}"/>
    <cellStyle name="Normal 7 55" xfId="8749" xr:uid="{00000000-0005-0000-0000-0000D24C0000}"/>
    <cellStyle name="Normal 7 56" xfId="8750" xr:uid="{00000000-0005-0000-0000-0000D34C0000}"/>
    <cellStyle name="Normal 7 57" xfId="8751" xr:uid="{00000000-0005-0000-0000-0000D44C0000}"/>
    <cellStyle name="Normal 7 58" xfId="8752" xr:uid="{00000000-0005-0000-0000-0000D54C0000}"/>
    <cellStyle name="Normal 7 59" xfId="8753" xr:uid="{00000000-0005-0000-0000-0000D64C0000}"/>
    <cellStyle name="Normal 7 6" xfId="8754" xr:uid="{00000000-0005-0000-0000-0000D74C0000}"/>
    <cellStyle name="Normal 7 6 2" xfId="16991" xr:uid="{00000000-0005-0000-0000-0000D84C0000}"/>
    <cellStyle name="Normal 7 6 2 2" xfId="16992" xr:uid="{00000000-0005-0000-0000-0000D94C0000}"/>
    <cellStyle name="Normal 7 60" xfId="8755" xr:uid="{00000000-0005-0000-0000-0000DA4C0000}"/>
    <cellStyle name="Normal 7 61" xfId="8756" xr:uid="{00000000-0005-0000-0000-0000DB4C0000}"/>
    <cellStyle name="Normal 7 62" xfId="8757" xr:uid="{00000000-0005-0000-0000-0000DC4C0000}"/>
    <cellStyle name="Normal 7 63" xfId="8758" xr:uid="{00000000-0005-0000-0000-0000DD4C0000}"/>
    <cellStyle name="Normal 7 64" xfId="8759" xr:uid="{00000000-0005-0000-0000-0000DE4C0000}"/>
    <cellStyle name="Normal 7 65" xfId="8760" xr:uid="{00000000-0005-0000-0000-0000DF4C0000}"/>
    <cellStyle name="Normal 7 66" xfId="8761" xr:uid="{00000000-0005-0000-0000-0000E04C0000}"/>
    <cellStyle name="Normal 7 67" xfId="8762" xr:uid="{00000000-0005-0000-0000-0000E14C0000}"/>
    <cellStyle name="Normal 7 68" xfId="8763" xr:uid="{00000000-0005-0000-0000-0000E24C0000}"/>
    <cellStyle name="Normal 7 69" xfId="16993" xr:uid="{00000000-0005-0000-0000-0000E34C0000}"/>
    <cellStyle name="Normal 7 7" xfId="8764" xr:uid="{00000000-0005-0000-0000-0000E44C0000}"/>
    <cellStyle name="Normal 7 8" xfId="8765" xr:uid="{00000000-0005-0000-0000-0000E54C0000}"/>
    <cellStyle name="Normal 7 9" xfId="8766" xr:uid="{00000000-0005-0000-0000-0000E64C0000}"/>
    <cellStyle name="Normal 7_CSB 13Ene10" xfId="8767" xr:uid="{00000000-0005-0000-0000-0000E74C0000}"/>
    <cellStyle name="Normal 70" xfId="8768" xr:uid="{00000000-0005-0000-0000-0000E84C0000}"/>
    <cellStyle name="Normal 70 2" xfId="8769" xr:uid="{00000000-0005-0000-0000-0000E94C0000}"/>
    <cellStyle name="Normal 70 2 2" xfId="8770" xr:uid="{00000000-0005-0000-0000-0000EA4C0000}"/>
    <cellStyle name="Normal 70 2 2 2" xfId="8771" xr:uid="{00000000-0005-0000-0000-0000EB4C0000}"/>
    <cellStyle name="Normal 70 2 2 2 2" xfId="8772" xr:uid="{00000000-0005-0000-0000-0000EC4C0000}"/>
    <cellStyle name="Normal 70 2 2 2 2 2" xfId="8773" xr:uid="{00000000-0005-0000-0000-0000ED4C0000}"/>
    <cellStyle name="Normal 70 2 2 2 2 3" xfId="16994" xr:uid="{00000000-0005-0000-0000-0000EE4C0000}"/>
    <cellStyle name="Normal 70 2 2 2 3" xfId="8774" xr:uid="{00000000-0005-0000-0000-0000EF4C0000}"/>
    <cellStyle name="Normal 70 2 2 2 4" xfId="16995" xr:uid="{00000000-0005-0000-0000-0000F04C0000}"/>
    <cellStyle name="Normal 70 2 2 2 5" xfId="16996" xr:uid="{00000000-0005-0000-0000-0000F14C0000}"/>
    <cellStyle name="Normal 70 2 2 2 6" xfId="16997" xr:uid="{00000000-0005-0000-0000-0000F24C0000}"/>
    <cellStyle name="Normal 70 2 2 3" xfId="8775" xr:uid="{00000000-0005-0000-0000-0000F34C0000}"/>
    <cellStyle name="Normal 70 2 2 3 2" xfId="8776" xr:uid="{00000000-0005-0000-0000-0000F44C0000}"/>
    <cellStyle name="Normal 70 2 2 3 3" xfId="16998" xr:uid="{00000000-0005-0000-0000-0000F54C0000}"/>
    <cellStyle name="Normal 70 2 2 4" xfId="8777" xr:uid="{00000000-0005-0000-0000-0000F64C0000}"/>
    <cellStyle name="Normal 70 2 2 5" xfId="16999" xr:uid="{00000000-0005-0000-0000-0000F74C0000}"/>
    <cellStyle name="Normal 70 2 2 6" xfId="17000" xr:uid="{00000000-0005-0000-0000-0000F84C0000}"/>
    <cellStyle name="Normal 70 2 2 7" xfId="17001" xr:uid="{00000000-0005-0000-0000-0000F94C0000}"/>
    <cellStyle name="Normal 70 2 3" xfId="8778" xr:uid="{00000000-0005-0000-0000-0000FA4C0000}"/>
    <cellStyle name="Normal 70 2 3 2" xfId="8779" xr:uid="{00000000-0005-0000-0000-0000FB4C0000}"/>
    <cellStyle name="Normal 70 2 3 2 2" xfId="8780" xr:uid="{00000000-0005-0000-0000-0000FC4C0000}"/>
    <cellStyle name="Normal 70 2 3 2 3" xfId="17002" xr:uid="{00000000-0005-0000-0000-0000FD4C0000}"/>
    <cellStyle name="Normal 70 2 3 3" xfId="8781" xr:uid="{00000000-0005-0000-0000-0000FE4C0000}"/>
    <cellStyle name="Normal 70 2 3 4" xfId="17003" xr:uid="{00000000-0005-0000-0000-0000FF4C0000}"/>
    <cellStyle name="Normal 70 2 3 5" xfId="17004" xr:uid="{00000000-0005-0000-0000-0000004D0000}"/>
    <cellStyle name="Normal 70 2 3 6" xfId="17005" xr:uid="{00000000-0005-0000-0000-0000014D0000}"/>
    <cellStyle name="Normal 70 2 4" xfId="8782" xr:uid="{00000000-0005-0000-0000-0000024D0000}"/>
    <cellStyle name="Normal 70 2 4 2" xfId="8783" xr:uid="{00000000-0005-0000-0000-0000034D0000}"/>
    <cellStyle name="Normal 70 2 4 3" xfId="17006" xr:uid="{00000000-0005-0000-0000-0000044D0000}"/>
    <cellStyle name="Normal 70 2 5" xfId="8784" xr:uid="{00000000-0005-0000-0000-0000054D0000}"/>
    <cellStyle name="Normal 70 2 6" xfId="17007" xr:uid="{00000000-0005-0000-0000-0000064D0000}"/>
    <cellStyle name="Normal 70 2 7" xfId="17008" xr:uid="{00000000-0005-0000-0000-0000074D0000}"/>
    <cellStyle name="Normal 70 2 8" xfId="17009" xr:uid="{00000000-0005-0000-0000-0000084D0000}"/>
    <cellStyle name="Normal 70 3" xfId="8785" xr:uid="{00000000-0005-0000-0000-0000094D0000}"/>
    <cellStyle name="Normal 70 3 2" xfId="8786" xr:uid="{00000000-0005-0000-0000-00000A4D0000}"/>
    <cellStyle name="Normal 70 3 2 2" xfId="8787" xr:uid="{00000000-0005-0000-0000-00000B4D0000}"/>
    <cellStyle name="Normal 70 3 2 2 2" xfId="8788" xr:uid="{00000000-0005-0000-0000-00000C4D0000}"/>
    <cellStyle name="Normal 70 3 2 2 3" xfId="17010" xr:uid="{00000000-0005-0000-0000-00000D4D0000}"/>
    <cellStyle name="Normal 70 3 2 3" xfId="8789" xr:uid="{00000000-0005-0000-0000-00000E4D0000}"/>
    <cellStyle name="Normal 70 3 2 4" xfId="17011" xr:uid="{00000000-0005-0000-0000-00000F4D0000}"/>
    <cellStyle name="Normal 70 3 2 5" xfId="17012" xr:uid="{00000000-0005-0000-0000-0000104D0000}"/>
    <cellStyle name="Normal 70 3 2 6" xfId="17013" xr:uid="{00000000-0005-0000-0000-0000114D0000}"/>
    <cellStyle name="Normal 70 3 3" xfId="8790" xr:uid="{00000000-0005-0000-0000-0000124D0000}"/>
    <cellStyle name="Normal 70 3 3 2" xfId="8791" xr:uid="{00000000-0005-0000-0000-0000134D0000}"/>
    <cellStyle name="Normal 70 3 3 3" xfId="17014" xr:uid="{00000000-0005-0000-0000-0000144D0000}"/>
    <cellStyle name="Normal 70 3 4" xfId="8792" xr:uid="{00000000-0005-0000-0000-0000154D0000}"/>
    <cellStyle name="Normal 70 3 5" xfId="17015" xr:uid="{00000000-0005-0000-0000-0000164D0000}"/>
    <cellStyle name="Normal 70 3 6" xfId="17016" xr:uid="{00000000-0005-0000-0000-0000174D0000}"/>
    <cellStyle name="Normal 70 3 7" xfId="17017" xr:uid="{00000000-0005-0000-0000-0000184D0000}"/>
    <cellStyle name="Normal 70 4" xfId="8793" xr:uid="{00000000-0005-0000-0000-0000194D0000}"/>
    <cellStyle name="Normal 70 4 2" xfId="8794" xr:uid="{00000000-0005-0000-0000-00001A4D0000}"/>
    <cellStyle name="Normal 70 4 2 2" xfId="8795" xr:uid="{00000000-0005-0000-0000-00001B4D0000}"/>
    <cellStyle name="Normal 70 4 2 2 2" xfId="8796" xr:uid="{00000000-0005-0000-0000-00001C4D0000}"/>
    <cellStyle name="Normal 70 4 2 2 3" xfId="17018" xr:uid="{00000000-0005-0000-0000-00001D4D0000}"/>
    <cellStyle name="Normal 70 4 2 3" xfId="8797" xr:uid="{00000000-0005-0000-0000-00001E4D0000}"/>
    <cellStyle name="Normal 70 4 2 4" xfId="17019" xr:uid="{00000000-0005-0000-0000-00001F4D0000}"/>
    <cellStyle name="Normal 70 4 2 5" xfId="17020" xr:uid="{00000000-0005-0000-0000-0000204D0000}"/>
    <cellStyle name="Normal 70 4 2 6" xfId="17021" xr:uid="{00000000-0005-0000-0000-0000214D0000}"/>
    <cellStyle name="Normal 70 4 3" xfId="8798" xr:uid="{00000000-0005-0000-0000-0000224D0000}"/>
    <cellStyle name="Normal 70 4 3 2" xfId="8799" xr:uid="{00000000-0005-0000-0000-0000234D0000}"/>
    <cellStyle name="Normal 70 4 3 3" xfId="17022" xr:uid="{00000000-0005-0000-0000-0000244D0000}"/>
    <cellStyle name="Normal 70 4 4" xfId="8800" xr:uid="{00000000-0005-0000-0000-0000254D0000}"/>
    <cellStyle name="Normal 70 4 5" xfId="17023" xr:uid="{00000000-0005-0000-0000-0000264D0000}"/>
    <cellStyle name="Normal 70 4 6" xfId="17024" xr:uid="{00000000-0005-0000-0000-0000274D0000}"/>
    <cellStyle name="Normal 70 4 7" xfId="17025" xr:uid="{00000000-0005-0000-0000-0000284D0000}"/>
    <cellStyle name="Normal 71" xfId="8801" xr:uid="{00000000-0005-0000-0000-0000294D0000}"/>
    <cellStyle name="Normal 71 2" xfId="8802" xr:uid="{00000000-0005-0000-0000-00002A4D0000}"/>
    <cellStyle name="Normal 71 2 2" xfId="8803" xr:uid="{00000000-0005-0000-0000-00002B4D0000}"/>
    <cellStyle name="Normal 71 2 2 2" xfId="8804" xr:uid="{00000000-0005-0000-0000-00002C4D0000}"/>
    <cellStyle name="Normal 71 2 2 2 2" xfId="8805" xr:uid="{00000000-0005-0000-0000-00002D4D0000}"/>
    <cellStyle name="Normal 71 2 2 2 2 2" xfId="8806" xr:uid="{00000000-0005-0000-0000-00002E4D0000}"/>
    <cellStyle name="Normal 71 2 2 2 2 3" xfId="17026" xr:uid="{00000000-0005-0000-0000-00002F4D0000}"/>
    <cellStyle name="Normal 71 2 2 2 3" xfId="8807" xr:uid="{00000000-0005-0000-0000-0000304D0000}"/>
    <cellStyle name="Normal 71 2 2 2 4" xfId="17027" xr:uid="{00000000-0005-0000-0000-0000314D0000}"/>
    <cellStyle name="Normal 71 2 2 2 5" xfId="17028" xr:uid="{00000000-0005-0000-0000-0000324D0000}"/>
    <cellStyle name="Normal 71 2 2 2 6" xfId="17029" xr:uid="{00000000-0005-0000-0000-0000334D0000}"/>
    <cellStyle name="Normal 71 2 2 3" xfId="8808" xr:uid="{00000000-0005-0000-0000-0000344D0000}"/>
    <cellStyle name="Normal 71 2 2 3 2" xfId="8809" xr:uid="{00000000-0005-0000-0000-0000354D0000}"/>
    <cellStyle name="Normal 71 2 2 3 3" xfId="17030" xr:uid="{00000000-0005-0000-0000-0000364D0000}"/>
    <cellStyle name="Normal 71 2 2 4" xfId="8810" xr:uid="{00000000-0005-0000-0000-0000374D0000}"/>
    <cellStyle name="Normal 71 2 2 5" xfId="17031" xr:uid="{00000000-0005-0000-0000-0000384D0000}"/>
    <cellStyle name="Normal 71 2 2 6" xfId="17032" xr:uid="{00000000-0005-0000-0000-0000394D0000}"/>
    <cellStyle name="Normal 71 2 2 7" xfId="17033" xr:uid="{00000000-0005-0000-0000-00003A4D0000}"/>
    <cellStyle name="Normal 71 2 3" xfId="8811" xr:uid="{00000000-0005-0000-0000-00003B4D0000}"/>
    <cellStyle name="Normal 71 2 3 2" xfId="8812" xr:uid="{00000000-0005-0000-0000-00003C4D0000}"/>
    <cellStyle name="Normal 71 2 3 2 2" xfId="8813" xr:uid="{00000000-0005-0000-0000-00003D4D0000}"/>
    <cellStyle name="Normal 71 2 3 2 3" xfId="17034" xr:uid="{00000000-0005-0000-0000-00003E4D0000}"/>
    <cellStyle name="Normal 71 2 3 3" xfId="8814" xr:uid="{00000000-0005-0000-0000-00003F4D0000}"/>
    <cellStyle name="Normal 71 2 3 4" xfId="17035" xr:uid="{00000000-0005-0000-0000-0000404D0000}"/>
    <cellStyle name="Normal 71 2 3 5" xfId="17036" xr:uid="{00000000-0005-0000-0000-0000414D0000}"/>
    <cellStyle name="Normal 71 2 3 6" xfId="17037" xr:uid="{00000000-0005-0000-0000-0000424D0000}"/>
    <cellStyle name="Normal 71 2 4" xfId="8815" xr:uid="{00000000-0005-0000-0000-0000434D0000}"/>
    <cellStyle name="Normal 71 2 4 2" xfId="8816" xr:uid="{00000000-0005-0000-0000-0000444D0000}"/>
    <cellStyle name="Normal 71 2 4 3" xfId="17038" xr:uid="{00000000-0005-0000-0000-0000454D0000}"/>
    <cellStyle name="Normal 71 2 5" xfId="8817" xr:uid="{00000000-0005-0000-0000-0000464D0000}"/>
    <cellStyle name="Normal 71 2 6" xfId="17039" xr:uid="{00000000-0005-0000-0000-0000474D0000}"/>
    <cellStyle name="Normal 71 2 7" xfId="17040" xr:uid="{00000000-0005-0000-0000-0000484D0000}"/>
    <cellStyle name="Normal 71 2 8" xfId="17041" xr:uid="{00000000-0005-0000-0000-0000494D0000}"/>
    <cellStyle name="Normal 71 3" xfId="8818" xr:uid="{00000000-0005-0000-0000-00004A4D0000}"/>
    <cellStyle name="Normal 71 3 2" xfId="8819" xr:uid="{00000000-0005-0000-0000-00004B4D0000}"/>
    <cellStyle name="Normal 71 3 2 2" xfId="8820" xr:uid="{00000000-0005-0000-0000-00004C4D0000}"/>
    <cellStyle name="Normal 71 3 2 2 2" xfId="8821" xr:uid="{00000000-0005-0000-0000-00004D4D0000}"/>
    <cellStyle name="Normal 71 3 2 2 3" xfId="17042" xr:uid="{00000000-0005-0000-0000-00004E4D0000}"/>
    <cellStyle name="Normal 71 3 2 3" xfId="8822" xr:uid="{00000000-0005-0000-0000-00004F4D0000}"/>
    <cellStyle name="Normal 71 3 2 4" xfId="17043" xr:uid="{00000000-0005-0000-0000-0000504D0000}"/>
    <cellStyle name="Normal 71 3 2 5" xfId="17044" xr:uid="{00000000-0005-0000-0000-0000514D0000}"/>
    <cellStyle name="Normal 71 3 2 6" xfId="17045" xr:uid="{00000000-0005-0000-0000-0000524D0000}"/>
    <cellStyle name="Normal 71 3 3" xfId="8823" xr:uid="{00000000-0005-0000-0000-0000534D0000}"/>
    <cellStyle name="Normal 71 3 3 2" xfId="8824" xr:uid="{00000000-0005-0000-0000-0000544D0000}"/>
    <cellStyle name="Normal 71 3 3 3" xfId="17046" xr:uid="{00000000-0005-0000-0000-0000554D0000}"/>
    <cellStyle name="Normal 71 3 4" xfId="8825" xr:uid="{00000000-0005-0000-0000-0000564D0000}"/>
    <cellStyle name="Normal 71 3 5" xfId="17047" xr:uid="{00000000-0005-0000-0000-0000574D0000}"/>
    <cellStyle name="Normal 71 3 6" xfId="17048" xr:uid="{00000000-0005-0000-0000-0000584D0000}"/>
    <cellStyle name="Normal 71 3 7" xfId="17049" xr:uid="{00000000-0005-0000-0000-0000594D0000}"/>
    <cellStyle name="Normal 71 4" xfId="8826" xr:uid="{00000000-0005-0000-0000-00005A4D0000}"/>
    <cellStyle name="Normal 71 4 2" xfId="8827" xr:uid="{00000000-0005-0000-0000-00005B4D0000}"/>
    <cellStyle name="Normal 71 4 2 2" xfId="8828" xr:uid="{00000000-0005-0000-0000-00005C4D0000}"/>
    <cellStyle name="Normal 71 4 2 2 2" xfId="8829" xr:uid="{00000000-0005-0000-0000-00005D4D0000}"/>
    <cellStyle name="Normal 71 4 2 2 3" xfId="17050" xr:uid="{00000000-0005-0000-0000-00005E4D0000}"/>
    <cellStyle name="Normal 71 4 2 3" xfId="8830" xr:uid="{00000000-0005-0000-0000-00005F4D0000}"/>
    <cellStyle name="Normal 71 4 2 4" xfId="17051" xr:uid="{00000000-0005-0000-0000-0000604D0000}"/>
    <cellStyle name="Normal 71 4 2 5" xfId="17052" xr:uid="{00000000-0005-0000-0000-0000614D0000}"/>
    <cellStyle name="Normal 71 4 2 6" xfId="17053" xr:uid="{00000000-0005-0000-0000-0000624D0000}"/>
    <cellStyle name="Normal 71 4 3" xfId="8831" xr:uid="{00000000-0005-0000-0000-0000634D0000}"/>
    <cellStyle name="Normal 71 4 3 2" xfId="8832" xr:uid="{00000000-0005-0000-0000-0000644D0000}"/>
    <cellStyle name="Normal 71 4 3 3" xfId="17054" xr:uid="{00000000-0005-0000-0000-0000654D0000}"/>
    <cellStyle name="Normal 71 4 4" xfId="8833" xr:uid="{00000000-0005-0000-0000-0000664D0000}"/>
    <cellStyle name="Normal 71 4 5" xfId="17055" xr:uid="{00000000-0005-0000-0000-0000674D0000}"/>
    <cellStyle name="Normal 71 4 6" xfId="17056" xr:uid="{00000000-0005-0000-0000-0000684D0000}"/>
    <cellStyle name="Normal 71 4 7" xfId="17057" xr:uid="{00000000-0005-0000-0000-0000694D0000}"/>
    <cellStyle name="Normal 72" xfId="8834" xr:uid="{00000000-0005-0000-0000-00006A4D0000}"/>
    <cellStyle name="Normal 72 2" xfId="8835" xr:uid="{00000000-0005-0000-0000-00006B4D0000}"/>
    <cellStyle name="Normal 72 2 2" xfId="8836" xr:uid="{00000000-0005-0000-0000-00006C4D0000}"/>
    <cellStyle name="Normal 72 2 2 2" xfId="8837" xr:uid="{00000000-0005-0000-0000-00006D4D0000}"/>
    <cellStyle name="Normal 72 2 2 2 2" xfId="8838" xr:uid="{00000000-0005-0000-0000-00006E4D0000}"/>
    <cellStyle name="Normal 72 2 2 2 2 2" xfId="8839" xr:uid="{00000000-0005-0000-0000-00006F4D0000}"/>
    <cellStyle name="Normal 72 2 2 2 2 3" xfId="17058" xr:uid="{00000000-0005-0000-0000-0000704D0000}"/>
    <cellStyle name="Normal 72 2 2 2 3" xfId="8840" xr:uid="{00000000-0005-0000-0000-0000714D0000}"/>
    <cellStyle name="Normal 72 2 2 2 4" xfId="17059" xr:uid="{00000000-0005-0000-0000-0000724D0000}"/>
    <cellStyle name="Normal 72 2 2 2 5" xfId="17060" xr:uid="{00000000-0005-0000-0000-0000734D0000}"/>
    <cellStyle name="Normal 72 2 2 2 6" xfId="17061" xr:uid="{00000000-0005-0000-0000-0000744D0000}"/>
    <cellStyle name="Normal 72 2 2 3" xfId="8841" xr:uid="{00000000-0005-0000-0000-0000754D0000}"/>
    <cellStyle name="Normal 72 2 2 3 2" xfId="8842" xr:uid="{00000000-0005-0000-0000-0000764D0000}"/>
    <cellStyle name="Normal 72 2 2 3 3" xfId="17062" xr:uid="{00000000-0005-0000-0000-0000774D0000}"/>
    <cellStyle name="Normal 72 2 2 4" xfId="8843" xr:uid="{00000000-0005-0000-0000-0000784D0000}"/>
    <cellStyle name="Normal 72 2 2 5" xfId="17063" xr:uid="{00000000-0005-0000-0000-0000794D0000}"/>
    <cellStyle name="Normal 72 2 2 6" xfId="17064" xr:uid="{00000000-0005-0000-0000-00007A4D0000}"/>
    <cellStyle name="Normal 72 2 2 7" xfId="17065" xr:uid="{00000000-0005-0000-0000-00007B4D0000}"/>
    <cellStyle name="Normal 72 2 3" xfId="8844" xr:uid="{00000000-0005-0000-0000-00007C4D0000}"/>
    <cellStyle name="Normal 72 2 3 2" xfId="8845" xr:uid="{00000000-0005-0000-0000-00007D4D0000}"/>
    <cellStyle name="Normal 72 2 3 2 2" xfId="8846" xr:uid="{00000000-0005-0000-0000-00007E4D0000}"/>
    <cellStyle name="Normal 72 2 3 2 3" xfId="17066" xr:uid="{00000000-0005-0000-0000-00007F4D0000}"/>
    <cellStyle name="Normal 72 2 3 3" xfId="8847" xr:uid="{00000000-0005-0000-0000-0000804D0000}"/>
    <cellStyle name="Normal 72 2 3 4" xfId="17067" xr:uid="{00000000-0005-0000-0000-0000814D0000}"/>
    <cellStyle name="Normal 72 2 3 5" xfId="17068" xr:uid="{00000000-0005-0000-0000-0000824D0000}"/>
    <cellStyle name="Normal 72 2 3 6" xfId="17069" xr:uid="{00000000-0005-0000-0000-0000834D0000}"/>
    <cellStyle name="Normal 72 2 4" xfId="8848" xr:uid="{00000000-0005-0000-0000-0000844D0000}"/>
    <cellStyle name="Normal 72 2 4 2" xfId="8849" xr:uid="{00000000-0005-0000-0000-0000854D0000}"/>
    <cellStyle name="Normal 72 2 4 3" xfId="17070" xr:uid="{00000000-0005-0000-0000-0000864D0000}"/>
    <cellStyle name="Normal 72 2 5" xfId="8850" xr:uid="{00000000-0005-0000-0000-0000874D0000}"/>
    <cellStyle name="Normal 72 2 6" xfId="17071" xr:uid="{00000000-0005-0000-0000-0000884D0000}"/>
    <cellStyle name="Normal 72 2 7" xfId="17072" xr:uid="{00000000-0005-0000-0000-0000894D0000}"/>
    <cellStyle name="Normal 72 2 8" xfId="17073" xr:uid="{00000000-0005-0000-0000-00008A4D0000}"/>
    <cellStyle name="Normal 72 3" xfId="8851" xr:uid="{00000000-0005-0000-0000-00008B4D0000}"/>
    <cellStyle name="Normal 72 3 2" xfId="8852" xr:uid="{00000000-0005-0000-0000-00008C4D0000}"/>
    <cellStyle name="Normal 72 3 2 2" xfId="8853" xr:uid="{00000000-0005-0000-0000-00008D4D0000}"/>
    <cellStyle name="Normal 72 3 2 2 2" xfId="8854" xr:uid="{00000000-0005-0000-0000-00008E4D0000}"/>
    <cellStyle name="Normal 72 3 2 2 3" xfId="17074" xr:uid="{00000000-0005-0000-0000-00008F4D0000}"/>
    <cellStyle name="Normal 72 3 2 3" xfId="8855" xr:uid="{00000000-0005-0000-0000-0000904D0000}"/>
    <cellStyle name="Normal 72 3 2 4" xfId="17075" xr:uid="{00000000-0005-0000-0000-0000914D0000}"/>
    <cellStyle name="Normal 72 3 2 5" xfId="17076" xr:uid="{00000000-0005-0000-0000-0000924D0000}"/>
    <cellStyle name="Normal 72 3 2 6" xfId="17077" xr:uid="{00000000-0005-0000-0000-0000934D0000}"/>
    <cellStyle name="Normal 72 3 3" xfId="8856" xr:uid="{00000000-0005-0000-0000-0000944D0000}"/>
    <cellStyle name="Normal 72 3 3 2" xfId="8857" xr:uid="{00000000-0005-0000-0000-0000954D0000}"/>
    <cellStyle name="Normal 72 3 3 3" xfId="17078" xr:uid="{00000000-0005-0000-0000-0000964D0000}"/>
    <cellStyle name="Normal 72 3 4" xfId="8858" xr:uid="{00000000-0005-0000-0000-0000974D0000}"/>
    <cellStyle name="Normal 72 3 5" xfId="17079" xr:uid="{00000000-0005-0000-0000-0000984D0000}"/>
    <cellStyle name="Normal 72 3 6" xfId="17080" xr:uid="{00000000-0005-0000-0000-0000994D0000}"/>
    <cellStyle name="Normal 72 3 7" xfId="17081" xr:uid="{00000000-0005-0000-0000-00009A4D0000}"/>
    <cellStyle name="Normal 72 4" xfId="8859" xr:uid="{00000000-0005-0000-0000-00009B4D0000}"/>
    <cellStyle name="Normal 72 4 2" xfId="8860" xr:uid="{00000000-0005-0000-0000-00009C4D0000}"/>
    <cellStyle name="Normal 72 4 2 2" xfId="8861" xr:uid="{00000000-0005-0000-0000-00009D4D0000}"/>
    <cellStyle name="Normal 72 4 2 2 2" xfId="8862" xr:uid="{00000000-0005-0000-0000-00009E4D0000}"/>
    <cellStyle name="Normal 72 4 2 2 3" xfId="17082" xr:uid="{00000000-0005-0000-0000-00009F4D0000}"/>
    <cellStyle name="Normal 72 4 2 3" xfId="8863" xr:uid="{00000000-0005-0000-0000-0000A04D0000}"/>
    <cellStyle name="Normal 72 4 2 4" xfId="17083" xr:uid="{00000000-0005-0000-0000-0000A14D0000}"/>
    <cellStyle name="Normal 72 4 2 5" xfId="17084" xr:uid="{00000000-0005-0000-0000-0000A24D0000}"/>
    <cellStyle name="Normal 72 4 2 6" xfId="17085" xr:uid="{00000000-0005-0000-0000-0000A34D0000}"/>
    <cellStyle name="Normal 72 4 3" xfId="8864" xr:uid="{00000000-0005-0000-0000-0000A44D0000}"/>
    <cellStyle name="Normal 72 4 3 2" xfId="8865" xr:uid="{00000000-0005-0000-0000-0000A54D0000}"/>
    <cellStyle name="Normal 72 4 3 3" xfId="17086" xr:uid="{00000000-0005-0000-0000-0000A64D0000}"/>
    <cellStyle name="Normal 72 4 4" xfId="8866" xr:uid="{00000000-0005-0000-0000-0000A74D0000}"/>
    <cellStyle name="Normal 72 4 5" xfId="17087" xr:uid="{00000000-0005-0000-0000-0000A84D0000}"/>
    <cellStyle name="Normal 72 4 6" xfId="17088" xr:uid="{00000000-0005-0000-0000-0000A94D0000}"/>
    <cellStyle name="Normal 72 4 7" xfId="17089" xr:uid="{00000000-0005-0000-0000-0000AA4D0000}"/>
    <cellStyle name="Normal 73" xfId="8867" xr:uid="{00000000-0005-0000-0000-0000AB4D0000}"/>
    <cellStyle name="Normal 73 2" xfId="8868" xr:uid="{00000000-0005-0000-0000-0000AC4D0000}"/>
    <cellStyle name="Normal 73 2 2" xfId="8869" xr:uid="{00000000-0005-0000-0000-0000AD4D0000}"/>
    <cellStyle name="Normal 73 2 2 2" xfId="8870" xr:uid="{00000000-0005-0000-0000-0000AE4D0000}"/>
    <cellStyle name="Normal 73 2 2 2 2" xfId="8871" xr:uid="{00000000-0005-0000-0000-0000AF4D0000}"/>
    <cellStyle name="Normal 73 2 2 2 2 2" xfId="8872" xr:uid="{00000000-0005-0000-0000-0000B04D0000}"/>
    <cellStyle name="Normal 73 2 2 2 2 3" xfId="17090" xr:uid="{00000000-0005-0000-0000-0000B14D0000}"/>
    <cellStyle name="Normal 73 2 2 2 3" xfId="8873" xr:uid="{00000000-0005-0000-0000-0000B24D0000}"/>
    <cellStyle name="Normal 73 2 2 2 4" xfId="17091" xr:uid="{00000000-0005-0000-0000-0000B34D0000}"/>
    <cellStyle name="Normal 73 2 2 2 5" xfId="17092" xr:uid="{00000000-0005-0000-0000-0000B44D0000}"/>
    <cellStyle name="Normal 73 2 2 2 6" xfId="17093" xr:uid="{00000000-0005-0000-0000-0000B54D0000}"/>
    <cellStyle name="Normal 73 2 2 3" xfId="8874" xr:uid="{00000000-0005-0000-0000-0000B64D0000}"/>
    <cellStyle name="Normal 73 2 2 3 2" xfId="8875" xr:uid="{00000000-0005-0000-0000-0000B74D0000}"/>
    <cellStyle name="Normal 73 2 2 3 3" xfId="17094" xr:uid="{00000000-0005-0000-0000-0000B84D0000}"/>
    <cellStyle name="Normal 73 2 2 4" xfId="8876" xr:uid="{00000000-0005-0000-0000-0000B94D0000}"/>
    <cellStyle name="Normal 73 2 2 5" xfId="17095" xr:uid="{00000000-0005-0000-0000-0000BA4D0000}"/>
    <cellStyle name="Normal 73 2 2 6" xfId="17096" xr:uid="{00000000-0005-0000-0000-0000BB4D0000}"/>
    <cellStyle name="Normal 73 2 2 7" xfId="17097" xr:uid="{00000000-0005-0000-0000-0000BC4D0000}"/>
    <cellStyle name="Normal 73 2 3" xfId="8877" xr:uid="{00000000-0005-0000-0000-0000BD4D0000}"/>
    <cellStyle name="Normal 73 2 3 2" xfId="8878" xr:uid="{00000000-0005-0000-0000-0000BE4D0000}"/>
    <cellStyle name="Normal 73 2 3 2 2" xfId="8879" xr:uid="{00000000-0005-0000-0000-0000BF4D0000}"/>
    <cellStyle name="Normal 73 2 3 2 3" xfId="17098" xr:uid="{00000000-0005-0000-0000-0000C04D0000}"/>
    <cellStyle name="Normal 73 2 3 3" xfId="8880" xr:uid="{00000000-0005-0000-0000-0000C14D0000}"/>
    <cellStyle name="Normal 73 2 3 4" xfId="17099" xr:uid="{00000000-0005-0000-0000-0000C24D0000}"/>
    <cellStyle name="Normal 73 2 3 5" xfId="17100" xr:uid="{00000000-0005-0000-0000-0000C34D0000}"/>
    <cellStyle name="Normal 73 2 3 6" xfId="17101" xr:uid="{00000000-0005-0000-0000-0000C44D0000}"/>
    <cellStyle name="Normal 73 2 4" xfId="8881" xr:uid="{00000000-0005-0000-0000-0000C54D0000}"/>
    <cellStyle name="Normal 73 2 4 2" xfId="8882" xr:uid="{00000000-0005-0000-0000-0000C64D0000}"/>
    <cellStyle name="Normal 73 2 4 3" xfId="17102" xr:uid="{00000000-0005-0000-0000-0000C74D0000}"/>
    <cellStyle name="Normal 73 2 5" xfId="8883" xr:uid="{00000000-0005-0000-0000-0000C84D0000}"/>
    <cellStyle name="Normal 73 2 6" xfId="17103" xr:uid="{00000000-0005-0000-0000-0000C94D0000}"/>
    <cellStyle name="Normal 73 2 7" xfId="17104" xr:uid="{00000000-0005-0000-0000-0000CA4D0000}"/>
    <cellStyle name="Normal 73 2 8" xfId="17105" xr:uid="{00000000-0005-0000-0000-0000CB4D0000}"/>
    <cellStyle name="Normal 73 3" xfId="8884" xr:uid="{00000000-0005-0000-0000-0000CC4D0000}"/>
    <cellStyle name="Normal 73 3 2" xfId="8885" xr:uid="{00000000-0005-0000-0000-0000CD4D0000}"/>
    <cellStyle name="Normal 73 3 2 2" xfId="8886" xr:uid="{00000000-0005-0000-0000-0000CE4D0000}"/>
    <cellStyle name="Normal 73 3 2 2 2" xfId="8887" xr:uid="{00000000-0005-0000-0000-0000CF4D0000}"/>
    <cellStyle name="Normal 73 3 2 2 3" xfId="17106" xr:uid="{00000000-0005-0000-0000-0000D04D0000}"/>
    <cellStyle name="Normal 73 3 2 3" xfId="8888" xr:uid="{00000000-0005-0000-0000-0000D14D0000}"/>
    <cellStyle name="Normal 73 3 2 4" xfId="17107" xr:uid="{00000000-0005-0000-0000-0000D24D0000}"/>
    <cellStyle name="Normal 73 3 2 5" xfId="17108" xr:uid="{00000000-0005-0000-0000-0000D34D0000}"/>
    <cellStyle name="Normal 73 3 2 6" xfId="17109" xr:uid="{00000000-0005-0000-0000-0000D44D0000}"/>
    <cellStyle name="Normal 73 3 3" xfId="8889" xr:uid="{00000000-0005-0000-0000-0000D54D0000}"/>
    <cellStyle name="Normal 73 3 3 2" xfId="8890" xr:uid="{00000000-0005-0000-0000-0000D64D0000}"/>
    <cellStyle name="Normal 73 3 3 3" xfId="17110" xr:uid="{00000000-0005-0000-0000-0000D74D0000}"/>
    <cellStyle name="Normal 73 3 4" xfId="8891" xr:uid="{00000000-0005-0000-0000-0000D84D0000}"/>
    <cellStyle name="Normal 73 3 5" xfId="17111" xr:uid="{00000000-0005-0000-0000-0000D94D0000}"/>
    <cellStyle name="Normal 73 3 6" xfId="17112" xr:uid="{00000000-0005-0000-0000-0000DA4D0000}"/>
    <cellStyle name="Normal 73 3 7" xfId="17113" xr:uid="{00000000-0005-0000-0000-0000DB4D0000}"/>
    <cellStyle name="Normal 73 4" xfId="8892" xr:uid="{00000000-0005-0000-0000-0000DC4D0000}"/>
    <cellStyle name="Normal 73 4 2" xfId="8893" xr:uid="{00000000-0005-0000-0000-0000DD4D0000}"/>
    <cellStyle name="Normal 73 4 2 2" xfId="8894" xr:uid="{00000000-0005-0000-0000-0000DE4D0000}"/>
    <cellStyle name="Normal 73 4 2 2 2" xfId="8895" xr:uid="{00000000-0005-0000-0000-0000DF4D0000}"/>
    <cellStyle name="Normal 73 4 2 2 3" xfId="17114" xr:uid="{00000000-0005-0000-0000-0000E04D0000}"/>
    <cellStyle name="Normal 73 4 2 3" xfId="8896" xr:uid="{00000000-0005-0000-0000-0000E14D0000}"/>
    <cellStyle name="Normal 73 4 2 4" xfId="17115" xr:uid="{00000000-0005-0000-0000-0000E24D0000}"/>
    <cellStyle name="Normal 73 4 2 5" xfId="17116" xr:uid="{00000000-0005-0000-0000-0000E34D0000}"/>
    <cellStyle name="Normal 73 4 2 6" xfId="17117" xr:uid="{00000000-0005-0000-0000-0000E44D0000}"/>
    <cellStyle name="Normal 73 4 3" xfId="8897" xr:uid="{00000000-0005-0000-0000-0000E54D0000}"/>
    <cellStyle name="Normal 73 4 3 2" xfId="8898" xr:uid="{00000000-0005-0000-0000-0000E64D0000}"/>
    <cellStyle name="Normal 73 4 3 3" xfId="17118" xr:uid="{00000000-0005-0000-0000-0000E74D0000}"/>
    <cellStyle name="Normal 73 4 4" xfId="8899" xr:uid="{00000000-0005-0000-0000-0000E84D0000}"/>
    <cellStyle name="Normal 73 4 5" xfId="17119" xr:uid="{00000000-0005-0000-0000-0000E94D0000}"/>
    <cellStyle name="Normal 73 4 6" xfId="17120" xr:uid="{00000000-0005-0000-0000-0000EA4D0000}"/>
    <cellStyle name="Normal 73 4 7" xfId="17121" xr:uid="{00000000-0005-0000-0000-0000EB4D0000}"/>
    <cellStyle name="Normal 74" xfId="8900" xr:uid="{00000000-0005-0000-0000-0000EC4D0000}"/>
    <cellStyle name="Normal 74 2" xfId="8901" xr:uid="{00000000-0005-0000-0000-0000ED4D0000}"/>
    <cellStyle name="Normal 74 2 2" xfId="8902" xr:uid="{00000000-0005-0000-0000-0000EE4D0000}"/>
    <cellStyle name="Normal 74 2 2 2" xfId="8903" xr:uid="{00000000-0005-0000-0000-0000EF4D0000}"/>
    <cellStyle name="Normal 74 2 2 2 2" xfId="8904" xr:uid="{00000000-0005-0000-0000-0000F04D0000}"/>
    <cellStyle name="Normal 74 2 2 2 2 2" xfId="8905" xr:uid="{00000000-0005-0000-0000-0000F14D0000}"/>
    <cellStyle name="Normal 74 2 2 2 2 3" xfId="17122" xr:uid="{00000000-0005-0000-0000-0000F24D0000}"/>
    <cellStyle name="Normal 74 2 2 2 3" xfId="8906" xr:uid="{00000000-0005-0000-0000-0000F34D0000}"/>
    <cellStyle name="Normal 74 2 2 2 4" xfId="17123" xr:uid="{00000000-0005-0000-0000-0000F44D0000}"/>
    <cellStyle name="Normal 74 2 2 2 5" xfId="17124" xr:uid="{00000000-0005-0000-0000-0000F54D0000}"/>
    <cellStyle name="Normal 74 2 2 2 6" xfId="17125" xr:uid="{00000000-0005-0000-0000-0000F64D0000}"/>
    <cellStyle name="Normal 74 2 2 3" xfId="8907" xr:uid="{00000000-0005-0000-0000-0000F74D0000}"/>
    <cellStyle name="Normal 74 2 2 3 2" xfId="8908" xr:uid="{00000000-0005-0000-0000-0000F84D0000}"/>
    <cellStyle name="Normal 74 2 2 3 3" xfId="17126" xr:uid="{00000000-0005-0000-0000-0000F94D0000}"/>
    <cellStyle name="Normal 74 2 2 4" xfId="8909" xr:uid="{00000000-0005-0000-0000-0000FA4D0000}"/>
    <cellStyle name="Normal 74 2 2 5" xfId="17127" xr:uid="{00000000-0005-0000-0000-0000FB4D0000}"/>
    <cellStyle name="Normal 74 2 2 6" xfId="17128" xr:uid="{00000000-0005-0000-0000-0000FC4D0000}"/>
    <cellStyle name="Normal 74 2 2 7" xfId="17129" xr:uid="{00000000-0005-0000-0000-0000FD4D0000}"/>
    <cellStyle name="Normal 74 2 3" xfId="8910" xr:uid="{00000000-0005-0000-0000-0000FE4D0000}"/>
    <cellStyle name="Normal 74 2 3 2" xfId="8911" xr:uid="{00000000-0005-0000-0000-0000FF4D0000}"/>
    <cellStyle name="Normal 74 2 3 2 2" xfId="8912" xr:uid="{00000000-0005-0000-0000-0000004E0000}"/>
    <cellStyle name="Normal 74 2 3 2 3" xfId="17130" xr:uid="{00000000-0005-0000-0000-0000014E0000}"/>
    <cellStyle name="Normal 74 2 3 3" xfId="8913" xr:uid="{00000000-0005-0000-0000-0000024E0000}"/>
    <cellStyle name="Normal 74 2 3 4" xfId="17131" xr:uid="{00000000-0005-0000-0000-0000034E0000}"/>
    <cellStyle name="Normal 74 2 3 5" xfId="17132" xr:uid="{00000000-0005-0000-0000-0000044E0000}"/>
    <cellStyle name="Normal 74 2 3 6" xfId="17133" xr:uid="{00000000-0005-0000-0000-0000054E0000}"/>
    <cellStyle name="Normal 74 2 4" xfId="8914" xr:uid="{00000000-0005-0000-0000-0000064E0000}"/>
    <cellStyle name="Normal 74 2 4 2" xfId="8915" xr:uid="{00000000-0005-0000-0000-0000074E0000}"/>
    <cellStyle name="Normal 74 2 4 3" xfId="17134" xr:uid="{00000000-0005-0000-0000-0000084E0000}"/>
    <cellStyle name="Normal 74 2 5" xfId="8916" xr:uid="{00000000-0005-0000-0000-0000094E0000}"/>
    <cellStyle name="Normal 74 2 6" xfId="17135" xr:uid="{00000000-0005-0000-0000-00000A4E0000}"/>
    <cellStyle name="Normal 74 2 7" xfId="17136" xr:uid="{00000000-0005-0000-0000-00000B4E0000}"/>
    <cellStyle name="Normal 74 2 8" xfId="17137" xr:uid="{00000000-0005-0000-0000-00000C4E0000}"/>
    <cellStyle name="Normal 74 3" xfId="8917" xr:uid="{00000000-0005-0000-0000-00000D4E0000}"/>
    <cellStyle name="Normal 74 3 2" xfId="8918" xr:uid="{00000000-0005-0000-0000-00000E4E0000}"/>
    <cellStyle name="Normal 74 3 2 2" xfId="8919" xr:uid="{00000000-0005-0000-0000-00000F4E0000}"/>
    <cellStyle name="Normal 74 3 2 2 2" xfId="8920" xr:uid="{00000000-0005-0000-0000-0000104E0000}"/>
    <cellStyle name="Normal 74 3 2 2 3" xfId="17138" xr:uid="{00000000-0005-0000-0000-0000114E0000}"/>
    <cellStyle name="Normal 74 3 2 3" xfId="8921" xr:uid="{00000000-0005-0000-0000-0000124E0000}"/>
    <cellStyle name="Normal 74 3 2 4" xfId="17139" xr:uid="{00000000-0005-0000-0000-0000134E0000}"/>
    <cellStyle name="Normal 74 3 2 5" xfId="17140" xr:uid="{00000000-0005-0000-0000-0000144E0000}"/>
    <cellStyle name="Normal 74 3 2 6" xfId="17141" xr:uid="{00000000-0005-0000-0000-0000154E0000}"/>
    <cellStyle name="Normal 74 3 3" xfId="8922" xr:uid="{00000000-0005-0000-0000-0000164E0000}"/>
    <cellStyle name="Normal 74 3 3 2" xfId="8923" xr:uid="{00000000-0005-0000-0000-0000174E0000}"/>
    <cellStyle name="Normal 74 3 3 3" xfId="17142" xr:uid="{00000000-0005-0000-0000-0000184E0000}"/>
    <cellStyle name="Normal 74 3 4" xfId="8924" xr:uid="{00000000-0005-0000-0000-0000194E0000}"/>
    <cellStyle name="Normal 74 3 5" xfId="17143" xr:uid="{00000000-0005-0000-0000-00001A4E0000}"/>
    <cellStyle name="Normal 74 3 6" xfId="17144" xr:uid="{00000000-0005-0000-0000-00001B4E0000}"/>
    <cellStyle name="Normal 74 3 7" xfId="17145" xr:uid="{00000000-0005-0000-0000-00001C4E0000}"/>
    <cellStyle name="Normal 74 4" xfId="8925" xr:uid="{00000000-0005-0000-0000-00001D4E0000}"/>
    <cellStyle name="Normal 74 4 2" xfId="8926" xr:uid="{00000000-0005-0000-0000-00001E4E0000}"/>
    <cellStyle name="Normal 74 4 2 2" xfId="8927" xr:uid="{00000000-0005-0000-0000-00001F4E0000}"/>
    <cellStyle name="Normal 74 4 2 2 2" xfId="8928" xr:uid="{00000000-0005-0000-0000-0000204E0000}"/>
    <cellStyle name="Normal 74 4 2 2 3" xfId="17146" xr:uid="{00000000-0005-0000-0000-0000214E0000}"/>
    <cellStyle name="Normal 74 4 2 3" xfId="8929" xr:uid="{00000000-0005-0000-0000-0000224E0000}"/>
    <cellStyle name="Normal 74 4 2 4" xfId="17147" xr:uid="{00000000-0005-0000-0000-0000234E0000}"/>
    <cellStyle name="Normal 74 4 2 5" xfId="17148" xr:uid="{00000000-0005-0000-0000-0000244E0000}"/>
    <cellStyle name="Normal 74 4 2 6" xfId="17149" xr:uid="{00000000-0005-0000-0000-0000254E0000}"/>
    <cellStyle name="Normal 74 4 3" xfId="8930" xr:uid="{00000000-0005-0000-0000-0000264E0000}"/>
    <cellStyle name="Normal 74 4 3 2" xfId="8931" xr:uid="{00000000-0005-0000-0000-0000274E0000}"/>
    <cellStyle name="Normal 74 4 3 3" xfId="17150" xr:uid="{00000000-0005-0000-0000-0000284E0000}"/>
    <cellStyle name="Normal 74 4 4" xfId="8932" xr:uid="{00000000-0005-0000-0000-0000294E0000}"/>
    <cellStyle name="Normal 74 4 5" xfId="17151" xr:uid="{00000000-0005-0000-0000-00002A4E0000}"/>
    <cellStyle name="Normal 74 4 6" xfId="17152" xr:uid="{00000000-0005-0000-0000-00002B4E0000}"/>
    <cellStyle name="Normal 74 4 7" xfId="17153" xr:uid="{00000000-0005-0000-0000-00002C4E0000}"/>
    <cellStyle name="Normal 75" xfId="8933" xr:uid="{00000000-0005-0000-0000-00002D4E0000}"/>
    <cellStyle name="Normal 75 2" xfId="8934" xr:uid="{00000000-0005-0000-0000-00002E4E0000}"/>
    <cellStyle name="Normal 75 2 2" xfId="8935" xr:uid="{00000000-0005-0000-0000-00002F4E0000}"/>
    <cellStyle name="Normal 75 2 2 2" xfId="8936" xr:uid="{00000000-0005-0000-0000-0000304E0000}"/>
    <cellStyle name="Normal 75 2 2 2 2" xfId="8937" xr:uid="{00000000-0005-0000-0000-0000314E0000}"/>
    <cellStyle name="Normal 75 2 2 2 2 2" xfId="8938" xr:uid="{00000000-0005-0000-0000-0000324E0000}"/>
    <cellStyle name="Normal 75 2 2 2 2 3" xfId="17154" xr:uid="{00000000-0005-0000-0000-0000334E0000}"/>
    <cellStyle name="Normal 75 2 2 2 3" xfId="8939" xr:uid="{00000000-0005-0000-0000-0000344E0000}"/>
    <cellStyle name="Normal 75 2 2 2 4" xfId="17155" xr:uid="{00000000-0005-0000-0000-0000354E0000}"/>
    <cellStyle name="Normal 75 2 2 2 5" xfId="17156" xr:uid="{00000000-0005-0000-0000-0000364E0000}"/>
    <cellStyle name="Normal 75 2 2 2 6" xfId="17157" xr:uid="{00000000-0005-0000-0000-0000374E0000}"/>
    <cellStyle name="Normal 75 2 2 3" xfId="8940" xr:uid="{00000000-0005-0000-0000-0000384E0000}"/>
    <cellStyle name="Normal 75 2 2 3 2" xfId="8941" xr:uid="{00000000-0005-0000-0000-0000394E0000}"/>
    <cellStyle name="Normal 75 2 2 3 3" xfId="17158" xr:uid="{00000000-0005-0000-0000-00003A4E0000}"/>
    <cellStyle name="Normal 75 2 2 4" xfId="8942" xr:uid="{00000000-0005-0000-0000-00003B4E0000}"/>
    <cellStyle name="Normal 75 2 2 5" xfId="17159" xr:uid="{00000000-0005-0000-0000-00003C4E0000}"/>
    <cellStyle name="Normal 75 2 2 6" xfId="17160" xr:uid="{00000000-0005-0000-0000-00003D4E0000}"/>
    <cellStyle name="Normal 75 2 2 7" xfId="17161" xr:uid="{00000000-0005-0000-0000-00003E4E0000}"/>
    <cellStyle name="Normal 75 2 3" xfId="8943" xr:uid="{00000000-0005-0000-0000-00003F4E0000}"/>
    <cellStyle name="Normal 75 2 3 2" xfId="8944" xr:uid="{00000000-0005-0000-0000-0000404E0000}"/>
    <cellStyle name="Normal 75 2 3 2 2" xfId="8945" xr:uid="{00000000-0005-0000-0000-0000414E0000}"/>
    <cellStyle name="Normal 75 2 3 2 3" xfId="17162" xr:uid="{00000000-0005-0000-0000-0000424E0000}"/>
    <cellStyle name="Normal 75 2 3 3" xfId="8946" xr:uid="{00000000-0005-0000-0000-0000434E0000}"/>
    <cellStyle name="Normal 75 2 3 4" xfId="17163" xr:uid="{00000000-0005-0000-0000-0000444E0000}"/>
    <cellStyle name="Normal 75 2 3 5" xfId="17164" xr:uid="{00000000-0005-0000-0000-0000454E0000}"/>
    <cellStyle name="Normal 75 2 3 6" xfId="17165" xr:uid="{00000000-0005-0000-0000-0000464E0000}"/>
    <cellStyle name="Normal 75 2 4" xfId="8947" xr:uid="{00000000-0005-0000-0000-0000474E0000}"/>
    <cellStyle name="Normal 75 2 4 2" xfId="8948" xr:uid="{00000000-0005-0000-0000-0000484E0000}"/>
    <cellStyle name="Normal 75 2 4 3" xfId="17166" xr:uid="{00000000-0005-0000-0000-0000494E0000}"/>
    <cellStyle name="Normal 75 2 5" xfId="8949" xr:uid="{00000000-0005-0000-0000-00004A4E0000}"/>
    <cellStyle name="Normal 75 2 6" xfId="17167" xr:uid="{00000000-0005-0000-0000-00004B4E0000}"/>
    <cellStyle name="Normal 75 2 7" xfId="17168" xr:uid="{00000000-0005-0000-0000-00004C4E0000}"/>
    <cellStyle name="Normal 75 2 8" xfId="17169" xr:uid="{00000000-0005-0000-0000-00004D4E0000}"/>
    <cellStyle name="Normal 75 3" xfId="8950" xr:uid="{00000000-0005-0000-0000-00004E4E0000}"/>
    <cellStyle name="Normal 75 3 2" xfId="8951" xr:uid="{00000000-0005-0000-0000-00004F4E0000}"/>
    <cellStyle name="Normal 75 3 2 2" xfId="8952" xr:uid="{00000000-0005-0000-0000-0000504E0000}"/>
    <cellStyle name="Normal 75 3 2 2 2" xfId="8953" xr:uid="{00000000-0005-0000-0000-0000514E0000}"/>
    <cellStyle name="Normal 75 3 2 2 3" xfId="17170" xr:uid="{00000000-0005-0000-0000-0000524E0000}"/>
    <cellStyle name="Normal 75 3 2 3" xfId="8954" xr:uid="{00000000-0005-0000-0000-0000534E0000}"/>
    <cellStyle name="Normal 75 3 2 4" xfId="17171" xr:uid="{00000000-0005-0000-0000-0000544E0000}"/>
    <cellStyle name="Normal 75 3 2 5" xfId="17172" xr:uid="{00000000-0005-0000-0000-0000554E0000}"/>
    <cellStyle name="Normal 75 3 2 6" xfId="17173" xr:uid="{00000000-0005-0000-0000-0000564E0000}"/>
    <cellStyle name="Normal 75 3 3" xfId="8955" xr:uid="{00000000-0005-0000-0000-0000574E0000}"/>
    <cellStyle name="Normal 75 3 3 2" xfId="8956" xr:uid="{00000000-0005-0000-0000-0000584E0000}"/>
    <cellStyle name="Normal 75 3 3 3" xfId="17174" xr:uid="{00000000-0005-0000-0000-0000594E0000}"/>
    <cellStyle name="Normal 75 3 4" xfId="8957" xr:uid="{00000000-0005-0000-0000-00005A4E0000}"/>
    <cellStyle name="Normal 75 3 5" xfId="17175" xr:uid="{00000000-0005-0000-0000-00005B4E0000}"/>
    <cellStyle name="Normal 75 3 6" xfId="17176" xr:uid="{00000000-0005-0000-0000-00005C4E0000}"/>
    <cellStyle name="Normal 75 3 7" xfId="17177" xr:uid="{00000000-0005-0000-0000-00005D4E0000}"/>
    <cellStyle name="Normal 75 4" xfId="8958" xr:uid="{00000000-0005-0000-0000-00005E4E0000}"/>
    <cellStyle name="Normal 75 4 2" xfId="8959" xr:uid="{00000000-0005-0000-0000-00005F4E0000}"/>
    <cellStyle name="Normal 75 4 2 2" xfId="8960" xr:uid="{00000000-0005-0000-0000-0000604E0000}"/>
    <cellStyle name="Normal 75 4 2 2 2" xfId="8961" xr:uid="{00000000-0005-0000-0000-0000614E0000}"/>
    <cellStyle name="Normal 75 4 2 2 3" xfId="17178" xr:uid="{00000000-0005-0000-0000-0000624E0000}"/>
    <cellStyle name="Normal 75 4 2 3" xfId="8962" xr:uid="{00000000-0005-0000-0000-0000634E0000}"/>
    <cellStyle name="Normal 75 4 2 4" xfId="17179" xr:uid="{00000000-0005-0000-0000-0000644E0000}"/>
    <cellStyle name="Normal 75 4 2 5" xfId="17180" xr:uid="{00000000-0005-0000-0000-0000654E0000}"/>
    <cellStyle name="Normal 75 4 2 6" xfId="17181" xr:uid="{00000000-0005-0000-0000-0000664E0000}"/>
    <cellStyle name="Normal 75 4 3" xfId="8963" xr:uid="{00000000-0005-0000-0000-0000674E0000}"/>
    <cellStyle name="Normal 75 4 3 2" xfId="8964" xr:uid="{00000000-0005-0000-0000-0000684E0000}"/>
    <cellStyle name="Normal 75 4 3 3" xfId="17182" xr:uid="{00000000-0005-0000-0000-0000694E0000}"/>
    <cellStyle name="Normal 75 4 4" xfId="8965" xr:uid="{00000000-0005-0000-0000-00006A4E0000}"/>
    <cellStyle name="Normal 75 4 5" xfId="17183" xr:uid="{00000000-0005-0000-0000-00006B4E0000}"/>
    <cellStyle name="Normal 75 4 6" xfId="17184" xr:uid="{00000000-0005-0000-0000-00006C4E0000}"/>
    <cellStyle name="Normal 75 4 7" xfId="17185" xr:uid="{00000000-0005-0000-0000-00006D4E0000}"/>
    <cellStyle name="Normal 76" xfId="8966" xr:uid="{00000000-0005-0000-0000-00006E4E0000}"/>
    <cellStyle name="Normal 76 2" xfId="8967" xr:uid="{00000000-0005-0000-0000-00006F4E0000}"/>
    <cellStyle name="Normal 76 2 2" xfId="8968" xr:uid="{00000000-0005-0000-0000-0000704E0000}"/>
    <cellStyle name="Normal 76 2 2 2" xfId="8969" xr:uid="{00000000-0005-0000-0000-0000714E0000}"/>
    <cellStyle name="Normal 76 2 2 2 2" xfId="8970" xr:uid="{00000000-0005-0000-0000-0000724E0000}"/>
    <cellStyle name="Normal 76 2 2 2 2 2" xfId="8971" xr:uid="{00000000-0005-0000-0000-0000734E0000}"/>
    <cellStyle name="Normal 76 2 2 2 2 3" xfId="17186" xr:uid="{00000000-0005-0000-0000-0000744E0000}"/>
    <cellStyle name="Normal 76 2 2 2 3" xfId="8972" xr:uid="{00000000-0005-0000-0000-0000754E0000}"/>
    <cellStyle name="Normal 76 2 2 2 4" xfId="17187" xr:uid="{00000000-0005-0000-0000-0000764E0000}"/>
    <cellStyle name="Normal 76 2 2 2 5" xfId="17188" xr:uid="{00000000-0005-0000-0000-0000774E0000}"/>
    <cellStyle name="Normal 76 2 2 2 6" xfId="17189" xr:uid="{00000000-0005-0000-0000-0000784E0000}"/>
    <cellStyle name="Normal 76 2 2 3" xfId="8973" xr:uid="{00000000-0005-0000-0000-0000794E0000}"/>
    <cellStyle name="Normal 76 2 2 3 2" xfId="8974" xr:uid="{00000000-0005-0000-0000-00007A4E0000}"/>
    <cellStyle name="Normal 76 2 2 3 3" xfId="17190" xr:uid="{00000000-0005-0000-0000-00007B4E0000}"/>
    <cellStyle name="Normal 76 2 2 4" xfId="8975" xr:uid="{00000000-0005-0000-0000-00007C4E0000}"/>
    <cellStyle name="Normal 76 2 2 5" xfId="17191" xr:uid="{00000000-0005-0000-0000-00007D4E0000}"/>
    <cellStyle name="Normal 76 2 2 6" xfId="17192" xr:uid="{00000000-0005-0000-0000-00007E4E0000}"/>
    <cellStyle name="Normal 76 2 2 7" xfId="17193" xr:uid="{00000000-0005-0000-0000-00007F4E0000}"/>
    <cellStyle name="Normal 76 2 3" xfId="8976" xr:uid="{00000000-0005-0000-0000-0000804E0000}"/>
    <cellStyle name="Normal 76 2 3 2" xfId="8977" xr:uid="{00000000-0005-0000-0000-0000814E0000}"/>
    <cellStyle name="Normal 76 2 3 2 2" xfId="8978" xr:uid="{00000000-0005-0000-0000-0000824E0000}"/>
    <cellStyle name="Normal 76 2 3 2 3" xfId="17194" xr:uid="{00000000-0005-0000-0000-0000834E0000}"/>
    <cellStyle name="Normal 76 2 3 3" xfId="8979" xr:uid="{00000000-0005-0000-0000-0000844E0000}"/>
    <cellStyle name="Normal 76 2 3 4" xfId="17195" xr:uid="{00000000-0005-0000-0000-0000854E0000}"/>
    <cellStyle name="Normal 76 2 3 5" xfId="17196" xr:uid="{00000000-0005-0000-0000-0000864E0000}"/>
    <cellStyle name="Normal 76 2 3 6" xfId="17197" xr:uid="{00000000-0005-0000-0000-0000874E0000}"/>
    <cellStyle name="Normal 76 2 4" xfId="8980" xr:uid="{00000000-0005-0000-0000-0000884E0000}"/>
    <cellStyle name="Normal 76 2 4 2" xfId="8981" xr:uid="{00000000-0005-0000-0000-0000894E0000}"/>
    <cellStyle name="Normal 76 2 4 3" xfId="17198" xr:uid="{00000000-0005-0000-0000-00008A4E0000}"/>
    <cellStyle name="Normal 76 2 5" xfId="8982" xr:uid="{00000000-0005-0000-0000-00008B4E0000}"/>
    <cellStyle name="Normal 76 2 6" xfId="17199" xr:uid="{00000000-0005-0000-0000-00008C4E0000}"/>
    <cellStyle name="Normal 76 2 7" xfId="17200" xr:uid="{00000000-0005-0000-0000-00008D4E0000}"/>
    <cellStyle name="Normal 76 2 8" xfId="17201" xr:uid="{00000000-0005-0000-0000-00008E4E0000}"/>
    <cellStyle name="Normal 76 3" xfId="8983" xr:uid="{00000000-0005-0000-0000-00008F4E0000}"/>
    <cellStyle name="Normal 76 3 2" xfId="8984" xr:uid="{00000000-0005-0000-0000-0000904E0000}"/>
    <cellStyle name="Normal 76 3 2 2" xfId="8985" xr:uid="{00000000-0005-0000-0000-0000914E0000}"/>
    <cellStyle name="Normal 76 3 2 2 2" xfId="8986" xr:uid="{00000000-0005-0000-0000-0000924E0000}"/>
    <cellStyle name="Normal 76 3 2 2 3" xfId="17202" xr:uid="{00000000-0005-0000-0000-0000934E0000}"/>
    <cellStyle name="Normal 76 3 2 3" xfId="8987" xr:uid="{00000000-0005-0000-0000-0000944E0000}"/>
    <cellStyle name="Normal 76 3 2 4" xfId="17203" xr:uid="{00000000-0005-0000-0000-0000954E0000}"/>
    <cellStyle name="Normal 76 3 2 5" xfId="17204" xr:uid="{00000000-0005-0000-0000-0000964E0000}"/>
    <cellStyle name="Normal 76 3 2 6" xfId="17205" xr:uid="{00000000-0005-0000-0000-0000974E0000}"/>
    <cellStyle name="Normal 76 3 3" xfId="8988" xr:uid="{00000000-0005-0000-0000-0000984E0000}"/>
    <cellStyle name="Normal 76 3 3 2" xfId="8989" xr:uid="{00000000-0005-0000-0000-0000994E0000}"/>
    <cellStyle name="Normal 76 3 3 3" xfId="17206" xr:uid="{00000000-0005-0000-0000-00009A4E0000}"/>
    <cellStyle name="Normal 76 3 4" xfId="8990" xr:uid="{00000000-0005-0000-0000-00009B4E0000}"/>
    <cellStyle name="Normal 76 3 5" xfId="17207" xr:uid="{00000000-0005-0000-0000-00009C4E0000}"/>
    <cellStyle name="Normal 76 3 6" xfId="17208" xr:uid="{00000000-0005-0000-0000-00009D4E0000}"/>
    <cellStyle name="Normal 76 3 7" xfId="17209" xr:uid="{00000000-0005-0000-0000-00009E4E0000}"/>
    <cellStyle name="Normal 76 4" xfId="8991" xr:uid="{00000000-0005-0000-0000-00009F4E0000}"/>
    <cellStyle name="Normal 76 4 2" xfId="8992" xr:uid="{00000000-0005-0000-0000-0000A04E0000}"/>
    <cellStyle name="Normal 76 4 2 2" xfId="8993" xr:uid="{00000000-0005-0000-0000-0000A14E0000}"/>
    <cellStyle name="Normal 76 4 2 2 2" xfId="8994" xr:uid="{00000000-0005-0000-0000-0000A24E0000}"/>
    <cellStyle name="Normal 76 4 2 2 3" xfId="17210" xr:uid="{00000000-0005-0000-0000-0000A34E0000}"/>
    <cellStyle name="Normal 76 4 2 3" xfId="8995" xr:uid="{00000000-0005-0000-0000-0000A44E0000}"/>
    <cellStyle name="Normal 76 4 2 4" xfId="17211" xr:uid="{00000000-0005-0000-0000-0000A54E0000}"/>
    <cellStyle name="Normal 76 4 2 5" xfId="17212" xr:uid="{00000000-0005-0000-0000-0000A64E0000}"/>
    <cellStyle name="Normal 76 4 2 6" xfId="17213" xr:uid="{00000000-0005-0000-0000-0000A74E0000}"/>
    <cellStyle name="Normal 76 4 3" xfId="8996" xr:uid="{00000000-0005-0000-0000-0000A84E0000}"/>
    <cellStyle name="Normal 76 4 3 2" xfId="8997" xr:uid="{00000000-0005-0000-0000-0000A94E0000}"/>
    <cellStyle name="Normal 76 4 3 3" xfId="17214" xr:uid="{00000000-0005-0000-0000-0000AA4E0000}"/>
    <cellStyle name="Normal 76 4 4" xfId="8998" xr:uid="{00000000-0005-0000-0000-0000AB4E0000}"/>
    <cellStyle name="Normal 76 4 5" xfId="17215" xr:uid="{00000000-0005-0000-0000-0000AC4E0000}"/>
    <cellStyle name="Normal 76 4 6" xfId="17216" xr:uid="{00000000-0005-0000-0000-0000AD4E0000}"/>
    <cellStyle name="Normal 76 4 7" xfId="17217" xr:uid="{00000000-0005-0000-0000-0000AE4E0000}"/>
    <cellStyle name="Normal 77" xfId="8999" xr:uid="{00000000-0005-0000-0000-0000AF4E0000}"/>
    <cellStyle name="Normal 77 2" xfId="9000" xr:uid="{00000000-0005-0000-0000-0000B04E0000}"/>
    <cellStyle name="Normal 77 2 2" xfId="9001" xr:uid="{00000000-0005-0000-0000-0000B14E0000}"/>
    <cellStyle name="Normal 77 2 2 2" xfId="9002" xr:uid="{00000000-0005-0000-0000-0000B24E0000}"/>
    <cellStyle name="Normal 77 2 2 2 2" xfId="9003" xr:uid="{00000000-0005-0000-0000-0000B34E0000}"/>
    <cellStyle name="Normal 77 2 2 2 2 2" xfId="9004" xr:uid="{00000000-0005-0000-0000-0000B44E0000}"/>
    <cellStyle name="Normal 77 2 2 2 2 3" xfId="17218" xr:uid="{00000000-0005-0000-0000-0000B54E0000}"/>
    <cellStyle name="Normal 77 2 2 2 3" xfId="9005" xr:uid="{00000000-0005-0000-0000-0000B64E0000}"/>
    <cellStyle name="Normal 77 2 2 2 4" xfId="17219" xr:uid="{00000000-0005-0000-0000-0000B74E0000}"/>
    <cellStyle name="Normal 77 2 2 2 5" xfId="17220" xr:uid="{00000000-0005-0000-0000-0000B84E0000}"/>
    <cellStyle name="Normal 77 2 2 2 6" xfId="17221" xr:uid="{00000000-0005-0000-0000-0000B94E0000}"/>
    <cellStyle name="Normal 77 2 2 3" xfId="9006" xr:uid="{00000000-0005-0000-0000-0000BA4E0000}"/>
    <cellStyle name="Normal 77 2 2 3 2" xfId="9007" xr:uid="{00000000-0005-0000-0000-0000BB4E0000}"/>
    <cellStyle name="Normal 77 2 2 3 3" xfId="17222" xr:uid="{00000000-0005-0000-0000-0000BC4E0000}"/>
    <cellStyle name="Normal 77 2 2 4" xfId="9008" xr:uid="{00000000-0005-0000-0000-0000BD4E0000}"/>
    <cellStyle name="Normal 77 2 2 5" xfId="17223" xr:uid="{00000000-0005-0000-0000-0000BE4E0000}"/>
    <cellStyle name="Normal 77 2 2 6" xfId="17224" xr:uid="{00000000-0005-0000-0000-0000BF4E0000}"/>
    <cellStyle name="Normal 77 2 2 7" xfId="17225" xr:uid="{00000000-0005-0000-0000-0000C04E0000}"/>
    <cellStyle name="Normal 77 2 3" xfId="9009" xr:uid="{00000000-0005-0000-0000-0000C14E0000}"/>
    <cellStyle name="Normal 77 2 3 2" xfId="9010" xr:uid="{00000000-0005-0000-0000-0000C24E0000}"/>
    <cellStyle name="Normal 77 2 3 2 2" xfId="9011" xr:uid="{00000000-0005-0000-0000-0000C34E0000}"/>
    <cellStyle name="Normal 77 2 3 2 3" xfId="17226" xr:uid="{00000000-0005-0000-0000-0000C44E0000}"/>
    <cellStyle name="Normal 77 2 3 3" xfId="9012" xr:uid="{00000000-0005-0000-0000-0000C54E0000}"/>
    <cellStyle name="Normal 77 2 3 4" xfId="17227" xr:uid="{00000000-0005-0000-0000-0000C64E0000}"/>
    <cellStyle name="Normal 77 2 3 5" xfId="17228" xr:uid="{00000000-0005-0000-0000-0000C74E0000}"/>
    <cellStyle name="Normal 77 2 3 6" xfId="17229" xr:uid="{00000000-0005-0000-0000-0000C84E0000}"/>
    <cellStyle name="Normal 77 2 4" xfId="9013" xr:uid="{00000000-0005-0000-0000-0000C94E0000}"/>
    <cellStyle name="Normal 77 2 4 2" xfId="9014" xr:uid="{00000000-0005-0000-0000-0000CA4E0000}"/>
    <cellStyle name="Normal 77 2 4 3" xfId="17230" xr:uid="{00000000-0005-0000-0000-0000CB4E0000}"/>
    <cellStyle name="Normal 77 2 5" xfId="9015" xr:uid="{00000000-0005-0000-0000-0000CC4E0000}"/>
    <cellStyle name="Normal 77 2 6" xfId="17231" xr:uid="{00000000-0005-0000-0000-0000CD4E0000}"/>
    <cellStyle name="Normal 77 2 7" xfId="17232" xr:uid="{00000000-0005-0000-0000-0000CE4E0000}"/>
    <cellStyle name="Normal 77 2 8" xfId="17233" xr:uid="{00000000-0005-0000-0000-0000CF4E0000}"/>
    <cellStyle name="Normal 77 3" xfId="9016" xr:uid="{00000000-0005-0000-0000-0000D04E0000}"/>
    <cellStyle name="Normal 77 3 2" xfId="9017" xr:uid="{00000000-0005-0000-0000-0000D14E0000}"/>
    <cellStyle name="Normal 77 3 2 2" xfId="9018" xr:uid="{00000000-0005-0000-0000-0000D24E0000}"/>
    <cellStyle name="Normal 77 3 2 2 2" xfId="9019" xr:uid="{00000000-0005-0000-0000-0000D34E0000}"/>
    <cellStyle name="Normal 77 3 2 2 3" xfId="17234" xr:uid="{00000000-0005-0000-0000-0000D44E0000}"/>
    <cellStyle name="Normal 77 3 2 3" xfId="9020" xr:uid="{00000000-0005-0000-0000-0000D54E0000}"/>
    <cellStyle name="Normal 77 3 2 4" xfId="17235" xr:uid="{00000000-0005-0000-0000-0000D64E0000}"/>
    <cellStyle name="Normal 77 3 2 5" xfId="17236" xr:uid="{00000000-0005-0000-0000-0000D74E0000}"/>
    <cellStyle name="Normal 77 3 2 6" xfId="17237" xr:uid="{00000000-0005-0000-0000-0000D84E0000}"/>
    <cellStyle name="Normal 77 3 3" xfId="9021" xr:uid="{00000000-0005-0000-0000-0000D94E0000}"/>
    <cellStyle name="Normal 77 3 3 2" xfId="9022" xr:uid="{00000000-0005-0000-0000-0000DA4E0000}"/>
    <cellStyle name="Normal 77 3 3 3" xfId="17238" xr:uid="{00000000-0005-0000-0000-0000DB4E0000}"/>
    <cellStyle name="Normal 77 3 4" xfId="9023" xr:uid="{00000000-0005-0000-0000-0000DC4E0000}"/>
    <cellStyle name="Normal 77 3 5" xfId="17239" xr:uid="{00000000-0005-0000-0000-0000DD4E0000}"/>
    <cellStyle name="Normal 77 3 6" xfId="17240" xr:uid="{00000000-0005-0000-0000-0000DE4E0000}"/>
    <cellStyle name="Normal 77 3 7" xfId="17241" xr:uid="{00000000-0005-0000-0000-0000DF4E0000}"/>
    <cellStyle name="Normal 77 4" xfId="9024" xr:uid="{00000000-0005-0000-0000-0000E04E0000}"/>
    <cellStyle name="Normal 77 4 2" xfId="9025" xr:uid="{00000000-0005-0000-0000-0000E14E0000}"/>
    <cellStyle name="Normal 77 4 2 2" xfId="9026" xr:uid="{00000000-0005-0000-0000-0000E24E0000}"/>
    <cellStyle name="Normal 77 4 2 2 2" xfId="9027" xr:uid="{00000000-0005-0000-0000-0000E34E0000}"/>
    <cellStyle name="Normal 77 4 2 2 3" xfId="17242" xr:uid="{00000000-0005-0000-0000-0000E44E0000}"/>
    <cellStyle name="Normal 77 4 2 3" xfId="9028" xr:uid="{00000000-0005-0000-0000-0000E54E0000}"/>
    <cellStyle name="Normal 77 4 2 4" xfId="17243" xr:uid="{00000000-0005-0000-0000-0000E64E0000}"/>
    <cellStyle name="Normal 77 4 2 5" xfId="17244" xr:uid="{00000000-0005-0000-0000-0000E74E0000}"/>
    <cellStyle name="Normal 77 4 2 6" xfId="17245" xr:uid="{00000000-0005-0000-0000-0000E84E0000}"/>
    <cellStyle name="Normal 77 4 3" xfId="9029" xr:uid="{00000000-0005-0000-0000-0000E94E0000}"/>
    <cellStyle name="Normal 77 4 3 2" xfId="9030" xr:uid="{00000000-0005-0000-0000-0000EA4E0000}"/>
    <cellStyle name="Normal 77 4 3 3" xfId="17246" xr:uid="{00000000-0005-0000-0000-0000EB4E0000}"/>
    <cellStyle name="Normal 77 4 4" xfId="9031" xr:uid="{00000000-0005-0000-0000-0000EC4E0000}"/>
    <cellStyle name="Normal 77 4 5" xfId="17247" xr:uid="{00000000-0005-0000-0000-0000ED4E0000}"/>
    <cellStyle name="Normal 77 4 6" xfId="17248" xr:uid="{00000000-0005-0000-0000-0000EE4E0000}"/>
    <cellStyle name="Normal 77 4 7" xfId="17249" xr:uid="{00000000-0005-0000-0000-0000EF4E0000}"/>
    <cellStyle name="Normal 78" xfId="9032" xr:uid="{00000000-0005-0000-0000-0000F04E0000}"/>
    <cellStyle name="Normal 78 2" xfId="9033" xr:uid="{00000000-0005-0000-0000-0000F14E0000}"/>
    <cellStyle name="Normal 78 2 2" xfId="9034" xr:uid="{00000000-0005-0000-0000-0000F24E0000}"/>
    <cellStyle name="Normal 78 2 2 2" xfId="9035" xr:uid="{00000000-0005-0000-0000-0000F34E0000}"/>
    <cellStyle name="Normal 78 2 2 2 2" xfId="9036" xr:uid="{00000000-0005-0000-0000-0000F44E0000}"/>
    <cellStyle name="Normal 78 2 2 2 2 2" xfId="9037" xr:uid="{00000000-0005-0000-0000-0000F54E0000}"/>
    <cellStyle name="Normal 78 2 2 2 2 3" xfId="17250" xr:uid="{00000000-0005-0000-0000-0000F64E0000}"/>
    <cellStyle name="Normal 78 2 2 2 3" xfId="9038" xr:uid="{00000000-0005-0000-0000-0000F74E0000}"/>
    <cellStyle name="Normal 78 2 2 2 4" xfId="17251" xr:uid="{00000000-0005-0000-0000-0000F84E0000}"/>
    <cellStyle name="Normal 78 2 2 2 5" xfId="17252" xr:uid="{00000000-0005-0000-0000-0000F94E0000}"/>
    <cellStyle name="Normal 78 2 2 2 6" xfId="17253" xr:uid="{00000000-0005-0000-0000-0000FA4E0000}"/>
    <cellStyle name="Normal 78 2 2 3" xfId="9039" xr:uid="{00000000-0005-0000-0000-0000FB4E0000}"/>
    <cellStyle name="Normal 78 2 2 3 2" xfId="9040" xr:uid="{00000000-0005-0000-0000-0000FC4E0000}"/>
    <cellStyle name="Normal 78 2 2 3 3" xfId="17254" xr:uid="{00000000-0005-0000-0000-0000FD4E0000}"/>
    <cellStyle name="Normal 78 2 2 4" xfId="9041" xr:uid="{00000000-0005-0000-0000-0000FE4E0000}"/>
    <cellStyle name="Normal 78 2 2 5" xfId="17255" xr:uid="{00000000-0005-0000-0000-0000FF4E0000}"/>
    <cellStyle name="Normal 78 2 2 6" xfId="17256" xr:uid="{00000000-0005-0000-0000-0000004F0000}"/>
    <cellStyle name="Normal 78 2 2 7" xfId="17257" xr:uid="{00000000-0005-0000-0000-0000014F0000}"/>
    <cellStyle name="Normal 78 2 3" xfId="9042" xr:uid="{00000000-0005-0000-0000-0000024F0000}"/>
    <cellStyle name="Normal 78 2 3 2" xfId="9043" xr:uid="{00000000-0005-0000-0000-0000034F0000}"/>
    <cellStyle name="Normal 78 2 3 2 2" xfId="9044" xr:uid="{00000000-0005-0000-0000-0000044F0000}"/>
    <cellStyle name="Normal 78 2 3 2 3" xfId="17258" xr:uid="{00000000-0005-0000-0000-0000054F0000}"/>
    <cellStyle name="Normal 78 2 3 3" xfId="9045" xr:uid="{00000000-0005-0000-0000-0000064F0000}"/>
    <cellStyle name="Normal 78 2 3 4" xfId="17259" xr:uid="{00000000-0005-0000-0000-0000074F0000}"/>
    <cellStyle name="Normal 78 2 3 5" xfId="17260" xr:uid="{00000000-0005-0000-0000-0000084F0000}"/>
    <cellStyle name="Normal 78 2 3 6" xfId="17261" xr:uid="{00000000-0005-0000-0000-0000094F0000}"/>
    <cellStyle name="Normal 78 2 4" xfId="9046" xr:uid="{00000000-0005-0000-0000-00000A4F0000}"/>
    <cellStyle name="Normal 78 2 4 2" xfId="9047" xr:uid="{00000000-0005-0000-0000-00000B4F0000}"/>
    <cellStyle name="Normal 78 2 4 3" xfId="17262" xr:uid="{00000000-0005-0000-0000-00000C4F0000}"/>
    <cellStyle name="Normal 78 2 5" xfId="9048" xr:uid="{00000000-0005-0000-0000-00000D4F0000}"/>
    <cellStyle name="Normal 78 2 6" xfId="17263" xr:uid="{00000000-0005-0000-0000-00000E4F0000}"/>
    <cellStyle name="Normal 78 2 7" xfId="17264" xr:uid="{00000000-0005-0000-0000-00000F4F0000}"/>
    <cellStyle name="Normal 78 2 8" xfId="17265" xr:uid="{00000000-0005-0000-0000-0000104F0000}"/>
    <cellStyle name="Normal 78 3" xfId="9049" xr:uid="{00000000-0005-0000-0000-0000114F0000}"/>
    <cellStyle name="Normal 78 3 2" xfId="9050" xr:uid="{00000000-0005-0000-0000-0000124F0000}"/>
    <cellStyle name="Normal 78 3 2 2" xfId="9051" xr:uid="{00000000-0005-0000-0000-0000134F0000}"/>
    <cellStyle name="Normal 78 3 2 2 2" xfId="9052" xr:uid="{00000000-0005-0000-0000-0000144F0000}"/>
    <cellStyle name="Normal 78 3 2 2 3" xfId="17266" xr:uid="{00000000-0005-0000-0000-0000154F0000}"/>
    <cellStyle name="Normal 78 3 2 3" xfId="9053" xr:uid="{00000000-0005-0000-0000-0000164F0000}"/>
    <cellStyle name="Normal 78 3 2 4" xfId="17267" xr:uid="{00000000-0005-0000-0000-0000174F0000}"/>
    <cellStyle name="Normal 78 3 2 5" xfId="17268" xr:uid="{00000000-0005-0000-0000-0000184F0000}"/>
    <cellStyle name="Normal 78 3 2 6" xfId="17269" xr:uid="{00000000-0005-0000-0000-0000194F0000}"/>
    <cellStyle name="Normal 78 3 3" xfId="9054" xr:uid="{00000000-0005-0000-0000-00001A4F0000}"/>
    <cellStyle name="Normal 78 3 3 2" xfId="9055" xr:uid="{00000000-0005-0000-0000-00001B4F0000}"/>
    <cellStyle name="Normal 78 3 3 3" xfId="17270" xr:uid="{00000000-0005-0000-0000-00001C4F0000}"/>
    <cellStyle name="Normal 78 3 4" xfId="9056" xr:uid="{00000000-0005-0000-0000-00001D4F0000}"/>
    <cellStyle name="Normal 78 3 5" xfId="17271" xr:uid="{00000000-0005-0000-0000-00001E4F0000}"/>
    <cellStyle name="Normal 78 3 6" xfId="17272" xr:uid="{00000000-0005-0000-0000-00001F4F0000}"/>
    <cellStyle name="Normal 78 3 7" xfId="17273" xr:uid="{00000000-0005-0000-0000-0000204F0000}"/>
    <cellStyle name="Normal 78 4" xfId="9057" xr:uid="{00000000-0005-0000-0000-0000214F0000}"/>
    <cellStyle name="Normal 78 4 2" xfId="9058" xr:uid="{00000000-0005-0000-0000-0000224F0000}"/>
    <cellStyle name="Normal 78 4 2 2" xfId="9059" xr:uid="{00000000-0005-0000-0000-0000234F0000}"/>
    <cellStyle name="Normal 78 4 2 2 2" xfId="9060" xr:uid="{00000000-0005-0000-0000-0000244F0000}"/>
    <cellStyle name="Normal 78 4 2 2 3" xfId="17274" xr:uid="{00000000-0005-0000-0000-0000254F0000}"/>
    <cellStyle name="Normal 78 4 2 3" xfId="9061" xr:uid="{00000000-0005-0000-0000-0000264F0000}"/>
    <cellStyle name="Normal 78 4 2 4" xfId="17275" xr:uid="{00000000-0005-0000-0000-0000274F0000}"/>
    <cellStyle name="Normal 78 4 2 5" xfId="17276" xr:uid="{00000000-0005-0000-0000-0000284F0000}"/>
    <cellStyle name="Normal 78 4 2 6" xfId="17277" xr:uid="{00000000-0005-0000-0000-0000294F0000}"/>
    <cellStyle name="Normal 78 4 3" xfId="9062" xr:uid="{00000000-0005-0000-0000-00002A4F0000}"/>
    <cellStyle name="Normal 78 4 3 2" xfId="9063" xr:uid="{00000000-0005-0000-0000-00002B4F0000}"/>
    <cellStyle name="Normal 78 4 3 3" xfId="17278" xr:uid="{00000000-0005-0000-0000-00002C4F0000}"/>
    <cellStyle name="Normal 78 4 4" xfId="9064" xr:uid="{00000000-0005-0000-0000-00002D4F0000}"/>
    <cellStyle name="Normal 78 4 5" xfId="17279" xr:uid="{00000000-0005-0000-0000-00002E4F0000}"/>
    <cellStyle name="Normal 78 4 6" xfId="17280" xr:uid="{00000000-0005-0000-0000-00002F4F0000}"/>
    <cellStyle name="Normal 78 4 7" xfId="17281" xr:uid="{00000000-0005-0000-0000-0000304F0000}"/>
    <cellStyle name="Normal 79" xfId="9065" xr:uid="{00000000-0005-0000-0000-0000314F0000}"/>
    <cellStyle name="Normal 79 2" xfId="9066" xr:uid="{00000000-0005-0000-0000-0000324F0000}"/>
    <cellStyle name="Normal 79 2 2" xfId="9067" xr:uid="{00000000-0005-0000-0000-0000334F0000}"/>
    <cellStyle name="Normal 79 2 2 2" xfId="9068" xr:uid="{00000000-0005-0000-0000-0000344F0000}"/>
    <cellStyle name="Normal 79 2 2 2 2" xfId="9069" xr:uid="{00000000-0005-0000-0000-0000354F0000}"/>
    <cellStyle name="Normal 79 2 2 2 2 2" xfId="9070" xr:uid="{00000000-0005-0000-0000-0000364F0000}"/>
    <cellStyle name="Normal 79 2 2 2 2 3" xfId="17282" xr:uid="{00000000-0005-0000-0000-0000374F0000}"/>
    <cellStyle name="Normal 79 2 2 2 3" xfId="9071" xr:uid="{00000000-0005-0000-0000-0000384F0000}"/>
    <cellStyle name="Normal 79 2 2 2 4" xfId="17283" xr:uid="{00000000-0005-0000-0000-0000394F0000}"/>
    <cellStyle name="Normal 79 2 2 2 5" xfId="17284" xr:uid="{00000000-0005-0000-0000-00003A4F0000}"/>
    <cellStyle name="Normal 79 2 2 2 6" xfId="17285" xr:uid="{00000000-0005-0000-0000-00003B4F0000}"/>
    <cellStyle name="Normal 79 2 2 3" xfId="9072" xr:uid="{00000000-0005-0000-0000-00003C4F0000}"/>
    <cellStyle name="Normal 79 2 2 3 2" xfId="9073" xr:uid="{00000000-0005-0000-0000-00003D4F0000}"/>
    <cellStyle name="Normal 79 2 2 3 3" xfId="17286" xr:uid="{00000000-0005-0000-0000-00003E4F0000}"/>
    <cellStyle name="Normal 79 2 2 4" xfId="9074" xr:uid="{00000000-0005-0000-0000-00003F4F0000}"/>
    <cellStyle name="Normal 79 2 2 5" xfId="17287" xr:uid="{00000000-0005-0000-0000-0000404F0000}"/>
    <cellStyle name="Normal 79 2 2 6" xfId="17288" xr:uid="{00000000-0005-0000-0000-0000414F0000}"/>
    <cellStyle name="Normal 79 2 2 7" xfId="17289" xr:uid="{00000000-0005-0000-0000-0000424F0000}"/>
    <cellStyle name="Normal 79 2 3" xfId="9075" xr:uid="{00000000-0005-0000-0000-0000434F0000}"/>
    <cellStyle name="Normal 79 2 3 2" xfId="9076" xr:uid="{00000000-0005-0000-0000-0000444F0000}"/>
    <cellStyle name="Normal 79 2 3 2 2" xfId="9077" xr:uid="{00000000-0005-0000-0000-0000454F0000}"/>
    <cellStyle name="Normal 79 2 3 2 2 2" xfId="9078" xr:uid="{00000000-0005-0000-0000-0000464F0000}"/>
    <cellStyle name="Normal 79 2 3 2 2 3" xfId="17290" xr:uid="{00000000-0005-0000-0000-0000474F0000}"/>
    <cellStyle name="Normal 79 2 3 2 3" xfId="9079" xr:uid="{00000000-0005-0000-0000-0000484F0000}"/>
    <cellStyle name="Normal 79 2 3 2 4" xfId="17291" xr:uid="{00000000-0005-0000-0000-0000494F0000}"/>
    <cellStyle name="Normal 79 2 3 2 5" xfId="17292" xr:uid="{00000000-0005-0000-0000-00004A4F0000}"/>
    <cellStyle name="Normal 79 2 3 2 6" xfId="17293" xr:uid="{00000000-0005-0000-0000-00004B4F0000}"/>
    <cellStyle name="Normal 79 2 3 3" xfId="9080" xr:uid="{00000000-0005-0000-0000-00004C4F0000}"/>
    <cellStyle name="Normal 79 2 3 3 2" xfId="9081" xr:uid="{00000000-0005-0000-0000-00004D4F0000}"/>
    <cellStyle name="Normal 79 2 3 3 3" xfId="17294" xr:uid="{00000000-0005-0000-0000-00004E4F0000}"/>
    <cellStyle name="Normal 79 2 3 4" xfId="9082" xr:uid="{00000000-0005-0000-0000-00004F4F0000}"/>
    <cellStyle name="Normal 79 2 3 5" xfId="17295" xr:uid="{00000000-0005-0000-0000-0000504F0000}"/>
    <cellStyle name="Normal 79 2 3 6" xfId="17296" xr:uid="{00000000-0005-0000-0000-0000514F0000}"/>
    <cellStyle name="Normal 79 2 3 7" xfId="17297" xr:uid="{00000000-0005-0000-0000-0000524F0000}"/>
    <cellStyle name="Normal 79 3" xfId="9083" xr:uid="{00000000-0005-0000-0000-0000534F0000}"/>
    <cellStyle name="Normal 79 3 2" xfId="9084" xr:uid="{00000000-0005-0000-0000-0000544F0000}"/>
    <cellStyle name="Normal 79 3 2 2" xfId="9085" xr:uid="{00000000-0005-0000-0000-0000554F0000}"/>
    <cellStyle name="Normal 79 3 2 2 2" xfId="9086" xr:uid="{00000000-0005-0000-0000-0000564F0000}"/>
    <cellStyle name="Normal 79 3 2 2 3" xfId="17298" xr:uid="{00000000-0005-0000-0000-0000574F0000}"/>
    <cellStyle name="Normal 79 3 2 3" xfId="9087" xr:uid="{00000000-0005-0000-0000-0000584F0000}"/>
    <cellStyle name="Normal 79 3 2 4" xfId="17299" xr:uid="{00000000-0005-0000-0000-0000594F0000}"/>
    <cellStyle name="Normal 79 3 2 5" xfId="17300" xr:uid="{00000000-0005-0000-0000-00005A4F0000}"/>
    <cellStyle name="Normal 79 3 2 6" xfId="17301" xr:uid="{00000000-0005-0000-0000-00005B4F0000}"/>
    <cellStyle name="Normal 79 3 3" xfId="9088" xr:uid="{00000000-0005-0000-0000-00005C4F0000}"/>
    <cellStyle name="Normal 79 3 3 2" xfId="9089" xr:uid="{00000000-0005-0000-0000-00005D4F0000}"/>
    <cellStyle name="Normal 79 3 3 3" xfId="17302" xr:uid="{00000000-0005-0000-0000-00005E4F0000}"/>
    <cellStyle name="Normal 79 3 4" xfId="9090" xr:uid="{00000000-0005-0000-0000-00005F4F0000}"/>
    <cellStyle name="Normal 79 3 5" xfId="17303" xr:uid="{00000000-0005-0000-0000-0000604F0000}"/>
    <cellStyle name="Normal 79 3 6" xfId="17304" xr:uid="{00000000-0005-0000-0000-0000614F0000}"/>
    <cellStyle name="Normal 79 3 7" xfId="17305" xr:uid="{00000000-0005-0000-0000-0000624F0000}"/>
    <cellStyle name="Normal 79 4" xfId="9091" xr:uid="{00000000-0005-0000-0000-0000634F0000}"/>
    <cellStyle name="Normal 79 4 2" xfId="9092" xr:uid="{00000000-0005-0000-0000-0000644F0000}"/>
    <cellStyle name="Normal 79 4 2 2" xfId="9093" xr:uid="{00000000-0005-0000-0000-0000654F0000}"/>
    <cellStyle name="Normal 79 4 2 2 2" xfId="9094" xr:uid="{00000000-0005-0000-0000-0000664F0000}"/>
    <cellStyle name="Normal 79 4 2 2 3" xfId="17306" xr:uid="{00000000-0005-0000-0000-0000674F0000}"/>
    <cellStyle name="Normal 79 4 2 3" xfId="9095" xr:uid="{00000000-0005-0000-0000-0000684F0000}"/>
    <cellStyle name="Normal 79 4 2 4" xfId="17307" xr:uid="{00000000-0005-0000-0000-0000694F0000}"/>
    <cellStyle name="Normal 79 4 2 5" xfId="17308" xr:uid="{00000000-0005-0000-0000-00006A4F0000}"/>
    <cellStyle name="Normal 79 4 2 6" xfId="17309" xr:uid="{00000000-0005-0000-0000-00006B4F0000}"/>
    <cellStyle name="Normal 79 4 3" xfId="9096" xr:uid="{00000000-0005-0000-0000-00006C4F0000}"/>
    <cellStyle name="Normal 79 4 3 2" xfId="9097" xr:uid="{00000000-0005-0000-0000-00006D4F0000}"/>
    <cellStyle name="Normal 79 4 3 3" xfId="17310" xr:uid="{00000000-0005-0000-0000-00006E4F0000}"/>
    <cellStyle name="Normal 79 4 4" xfId="9098" xr:uid="{00000000-0005-0000-0000-00006F4F0000}"/>
    <cellStyle name="Normal 79 4 5" xfId="17311" xr:uid="{00000000-0005-0000-0000-0000704F0000}"/>
    <cellStyle name="Normal 79 4 6" xfId="17312" xr:uid="{00000000-0005-0000-0000-0000714F0000}"/>
    <cellStyle name="Normal 79 4 7" xfId="17313" xr:uid="{00000000-0005-0000-0000-0000724F0000}"/>
    <cellStyle name="Normal 8" xfId="9099" xr:uid="{00000000-0005-0000-0000-0000734F0000}"/>
    <cellStyle name="Normal 8 2" xfId="9100" xr:uid="{00000000-0005-0000-0000-0000744F0000}"/>
    <cellStyle name="Normal 8 2 2" xfId="9101" xr:uid="{00000000-0005-0000-0000-0000754F0000}"/>
    <cellStyle name="Normal 8 2 2 2" xfId="17314" xr:uid="{00000000-0005-0000-0000-0000764F0000}"/>
    <cellStyle name="Normal 8 2 2 2 2" xfId="17315" xr:uid="{00000000-0005-0000-0000-0000774F0000}"/>
    <cellStyle name="Normal 8 2 2 3" xfId="17316" xr:uid="{00000000-0005-0000-0000-0000784F0000}"/>
    <cellStyle name="Normal 8 2 2 4" xfId="17317" xr:uid="{00000000-0005-0000-0000-0000794F0000}"/>
    <cellStyle name="Normal 8 2 3" xfId="17318" xr:uid="{00000000-0005-0000-0000-00007A4F0000}"/>
    <cellStyle name="Normal 8 2 3 2" xfId="17319" xr:uid="{00000000-0005-0000-0000-00007B4F0000}"/>
    <cellStyle name="Normal 8 2 4" xfId="17320" xr:uid="{00000000-0005-0000-0000-00007C4F0000}"/>
    <cellStyle name="Normal 8 2 5" xfId="17321" xr:uid="{00000000-0005-0000-0000-00007D4F0000}"/>
    <cellStyle name="Normal 8 3" xfId="9102" xr:uid="{00000000-0005-0000-0000-00007E4F0000}"/>
    <cellStyle name="Normal 8 3 2" xfId="9103" xr:uid="{00000000-0005-0000-0000-00007F4F0000}"/>
    <cellStyle name="Normal 8 3 2 2" xfId="9104" xr:uid="{00000000-0005-0000-0000-0000804F0000}"/>
    <cellStyle name="Normal 8 3 2 2 2" xfId="9105" xr:uid="{00000000-0005-0000-0000-0000814F0000}"/>
    <cellStyle name="Normal 8 3 2 2 2 2" xfId="9106" xr:uid="{00000000-0005-0000-0000-0000824F0000}"/>
    <cellStyle name="Normal 8 3 2 2 2 3" xfId="17322" xr:uid="{00000000-0005-0000-0000-0000834F0000}"/>
    <cellStyle name="Normal 8 3 2 2 3" xfId="9107" xr:uid="{00000000-0005-0000-0000-0000844F0000}"/>
    <cellStyle name="Normal 8 3 2 2 4" xfId="17323" xr:uid="{00000000-0005-0000-0000-0000854F0000}"/>
    <cellStyle name="Normal 8 3 2 2 5" xfId="17324" xr:uid="{00000000-0005-0000-0000-0000864F0000}"/>
    <cellStyle name="Normal 8 3 2 2 6" xfId="17325" xr:uid="{00000000-0005-0000-0000-0000874F0000}"/>
    <cellStyle name="Normal 8 3 2 3" xfId="9108" xr:uid="{00000000-0005-0000-0000-0000884F0000}"/>
    <cellStyle name="Normal 8 3 2 3 2" xfId="9109" xr:uid="{00000000-0005-0000-0000-0000894F0000}"/>
    <cellStyle name="Normal 8 3 2 3 3" xfId="17326" xr:uid="{00000000-0005-0000-0000-00008A4F0000}"/>
    <cellStyle name="Normal 8 3 2 4" xfId="9110" xr:uid="{00000000-0005-0000-0000-00008B4F0000}"/>
    <cellStyle name="Normal 8 3 2 5" xfId="17327" xr:uid="{00000000-0005-0000-0000-00008C4F0000}"/>
    <cellStyle name="Normal 8 3 2 6" xfId="17328" xr:uid="{00000000-0005-0000-0000-00008D4F0000}"/>
    <cellStyle name="Normal 8 3 2 7" xfId="17329" xr:uid="{00000000-0005-0000-0000-00008E4F0000}"/>
    <cellStyle name="Normal 8 3 3" xfId="9111" xr:uid="{00000000-0005-0000-0000-00008F4F0000}"/>
    <cellStyle name="Normal 8 3 3 2" xfId="9112" xr:uid="{00000000-0005-0000-0000-0000904F0000}"/>
    <cellStyle name="Normal 8 3 3 2 2" xfId="9113" xr:uid="{00000000-0005-0000-0000-0000914F0000}"/>
    <cellStyle name="Normal 8 3 3 2 3" xfId="17330" xr:uid="{00000000-0005-0000-0000-0000924F0000}"/>
    <cellStyle name="Normal 8 3 3 3" xfId="9114" xr:uid="{00000000-0005-0000-0000-0000934F0000}"/>
    <cellStyle name="Normal 8 3 3 4" xfId="17331" xr:uid="{00000000-0005-0000-0000-0000944F0000}"/>
    <cellStyle name="Normal 8 3 3 5" xfId="17332" xr:uid="{00000000-0005-0000-0000-0000954F0000}"/>
    <cellStyle name="Normal 8 3 3 6" xfId="17333" xr:uid="{00000000-0005-0000-0000-0000964F0000}"/>
    <cellStyle name="Normal 8 3 4" xfId="9115" xr:uid="{00000000-0005-0000-0000-0000974F0000}"/>
    <cellStyle name="Normal 8 3 4 2" xfId="9116" xr:uid="{00000000-0005-0000-0000-0000984F0000}"/>
    <cellStyle name="Normal 8 3 4 3" xfId="17334" xr:uid="{00000000-0005-0000-0000-0000994F0000}"/>
    <cellStyle name="Normal 8 3 5" xfId="9117" xr:uid="{00000000-0005-0000-0000-00009A4F0000}"/>
    <cellStyle name="Normal 8 3 6" xfId="17335" xr:uid="{00000000-0005-0000-0000-00009B4F0000}"/>
    <cellStyle name="Normal 8 3 7" xfId="17336" xr:uid="{00000000-0005-0000-0000-00009C4F0000}"/>
    <cellStyle name="Normal 8 3 8" xfId="17337" xr:uid="{00000000-0005-0000-0000-00009D4F0000}"/>
    <cellStyle name="Normal 8 4" xfId="9118" xr:uid="{00000000-0005-0000-0000-00009E4F0000}"/>
    <cellStyle name="Normal 8 4 2" xfId="9119" xr:uid="{00000000-0005-0000-0000-00009F4F0000}"/>
    <cellStyle name="Normal 8 4 2 2" xfId="9120" xr:uid="{00000000-0005-0000-0000-0000A04F0000}"/>
    <cellStyle name="Normal 8 4 2 2 2" xfId="9121" xr:uid="{00000000-0005-0000-0000-0000A14F0000}"/>
    <cellStyle name="Normal 8 4 2 2 3" xfId="17338" xr:uid="{00000000-0005-0000-0000-0000A24F0000}"/>
    <cellStyle name="Normal 8 4 2 3" xfId="9122" xr:uid="{00000000-0005-0000-0000-0000A34F0000}"/>
    <cellStyle name="Normal 8 4 2 4" xfId="17339" xr:uid="{00000000-0005-0000-0000-0000A44F0000}"/>
    <cellStyle name="Normal 8 4 2 5" xfId="17340" xr:uid="{00000000-0005-0000-0000-0000A54F0000}"/>
    <cellStyle name="Normal 8 4 2 6" xfId="17341" xr:uid="{00000000-0005-0000-0000-0000A64F0000}"/>
    <cellStyle name="Normal 8 4 3" xfId="9123" xr:uid="{00000000-0005-0000-0000-0000A74F0000}"/>
    <cellStyle name="Normal 8 4 3 2" xfId="9124" xr:uid="{00000000-0005-0000-0000-0000A84F0000}"/>
    <cellStyle name="Normal 8 4 3 3" xfId="17342" xr:uid="{00000000-0005-0000-0000-0000A94F0000}"/>
    <cellStyle name="Normal 8 4 4" xfId="9125" xr:uid="{00000000-0005-0000-0000-0000AA4F0000}"/>
    <cellStyle name="Normal 8 4 5" xfId="17343" xr:uid="{00000000-0005-0000-0000-0000AB4F0000}"/>
    <cellStyle name="Normal 8 4 6" xfId="17344" xr:uid="{00000000-0005-0000-0000-0000AC4F0000}"/>
    <cellStyle name="Normal 8 4 7" xfId="17345" xr:uid="{00000000-0005-0000-0000-0000AD4F0000}"/>
    <cellStyle name="Normal 8 5" xfId="9126" xr:uid="{00000000-0005-0000-0000-0000AE4F0000}"/>
    <cellStyle name="Normal 8 6" xfId="9127" xr:uid="{00000000-0005-0000-0000-0000AF4F0000}"/>
    <cellStyle name="Normal 8 7" xfId="17346" xr:uid="{00000000-0005-0000-0000-0000B04F0000}"/>
    <cellStyle name="Normal 8 7 2" xfId="17347" xr:uid="{00000000-0005-0000-0000-0000B14F0000}"/>
    <cellStyle name="Normal 8 8" xfId="17348" xr:uid="{00000000-0005-0000-0000-0000B24F0000}"/>
    <cellStyle name="Normal 8 9" xfId="17349" xr:uid="{00000000-0005-0000-0000-0000B34F0000}"/>
    <cellStyle name="Normal 8_CSB 13Ene10" xfId="9128" xr:uid="{00000000-0005-0000-0000-0000B44F0000}"/>
    <cellStyle name="Normal 80" xfId="9129" xr:uid="{00000000-0005-0000-0000-0000B54F0000}"/>
    <cellStyle name="Normal 80 2" xfId="9130" xr:uid="{00000000-0005-0000-0000-0000B64F0000}"/>
    <cellStyle name="Normal 80 2 2" xfId="9131" xr:uid="{00000000-0005-0000-0000-0000B74F0000}"/>
    <cellStyle name="Normal 80 2 2 2" xfId="9132" xr:uid="{00000000-0005-0000-0000-0000B84F0000}"/>
    <cellStyle name="Normal 80 2 2 2 2" xfId="9133" xr:uid="{00000000-0005-0000-0000-0000B94F0000}"/>
    <cellStyle name="Normal 80 2 2 2 2 2" xfId="9134" xr:uid="{00000000-0005-0000-0000-0000BA4F0000}"/>
    <cellStyle name="Normal 80 2 2 2 2 3" xfId="17350" xr:uid="{00000000-0005-0000-0000-0000BB4F0000}"/>
    <cellStyle name="Normal 80 2 2 2 3" xfId="9135" xr:uid="{00000000-0005-0000-0000-0000BC4F0000}"/>
    <cellStyle name="Normal 80 2 2 2 4" xfId="17351" xr:uid="{00000000-0005-0000-0000-0000BD4F0000}"/>
    <cellStyle name="Normal 80 2 2 2 5" xfId="17352" xr:uid="{00000000-0005-0000-0000-0000BE4F0000}"/>
    <cellStyle name="Normal 80 2 2 2 6" xfId="17353" xr:uid="{00000000-0005-0000-0000-0000BF4F0000}"/>
    <cellStyle name="Normal 80 2 2 3" xfId="9136" xr:uid="{00000000-0005-0000-0000-0000C04F0000}"/>
    <cellStyle name="Normal 80 2 2 3 2" xfId="9137" xr:uid="{00000000-0005-0000-0000-0000C14F0000}"/>
    <cellStyle name="Normal 80 2 2 3 3" xfId="17354" xr:uid="{00000000-0005-0000-0000-0000C24F0000}"/>
    <cellStyle name="Normal 80 2 2 4" xfId="9138" xr:uid="{00000000-0005-0000-0000-0000C34F0000}"/>
    <cellStyle name="Normal 80 2 2 5" xfId="17355" xr:uid="{00000000-0005-0000-0000-0000C44F0000}"/>
    <cellStyle name="Normal 80 2 2 6" xfId="17356" xr:uid="{00000000-0005-0000-0000-0000C54F0000}"/>
    <cellStyle name="Normal 80 2 2 7" xfId="17357" xr:uid="{00000000-0005-0000-0000-0000C64F0000}"/>
    <cellStyle name="Normal 80 2 3" xfId="9139" xr:uid="{00000000-0005-0000-0000-0000C74F0000}"/>
    <cellStyle name="Normal 80 2 3 2" xfId="9140" xr:uid="{00000000-0005-0000-0000-0000C84F0000}"/>
    <cellStyle name="Normal 80 2 3 2 2" xfId="9141" xr:uid="{00000000-0005-0000-0000-0000C94F0000}"/>
    <cellStyle name="Normal 80 2 3 2 3" xfId="17358" xr:uid="{00000000-0005-0000-0000-0000CA4F0000}"/>
    <cellStyle name="Normal 80 2 3 3" xfId="9142" xr:uid="{00000000-0005-0000-0000-0000CB4F0000}"/>
    <cellStyle name="Normal 80 2 3 4" xfId="17359" xr:uid="{00000000-0005-0000-0000-0000CC4F0000}"/>
    <cellStyle name="Normal 80 2 3 5" xfId="17360" xr:uid="{00000000-0005-0000-0000-0000CD4F0000}"/>
    <cellStyle name="Normal 80 2 3 6" xfId="17361" xr:uid="{00000000-0005-0000-0000-0000CE4F0000}"/>
    <cellStyle name="Normal 80 2 4" xfId="9143" xr:uid="{00000000-0005-0000-0000-0000CF4F0000}"/>
    <cellStyle name="Normal 80 2 4 2" xfId="9144" xr:uid="{00000000-0005-0000-0000-0000D04F0000}"/>
    <cellStyle name="Normal 80 2 4 3" xfId="17362" xr:uid="{00000000-0005-0000-0000-0000D14F0000}"/>
    <cellStyle name="Normal 80 2 5" xfId="9145" xr:uid="{00000000-0005-0000-0000-0000D24F0000}"/>
    <cellStyle name="Normal 80 2 6" xfId="17363" xr:uid="{00000000-0005-0000-0000-0000D34F0000}"/>
    <cellStyle name="Normal 80 2 7" xfId="17364" xr:uid="{00000000-0005-0000-0000-0000D44F0000}"/>
    <cellStyle name="Normal 80 2 8" xfId="17365" xr:uid="{00000000-0005-0000-0000-0000D54F0000}"/>
    <cellStyle name="Normal 80 3" xfId="9146" xr:uid="{00000000-0005-0000-0000-0000D64F0000}"/>
    <cellStyle name="Normal 80 3 2" xfId="9147" xr:uid="{00000000-0005-0000-0000-0000D74F0000}"/>
    <cellStyle name="Normal 80 3 2 2" xfId="9148" xr:uid="{00000000-0005-0000-0000-0000D84F0000}"/>
    <cellStyle name="Normal 80 3 2 2 2" xfId="9149" xr:uid="{00000000-0005-0000-0000-0000D94F0000}"/>
    <cellStyle name="Normal 80 3 2 2 3" xfId="17366" xr:uid="{00000000-0005-0000-0000-0000DA4F0000}"/>
    <cellStyle name="Normal 80 3 2 3" xfId="9150" xr:uid="{00000000-0005-0000-0000-0000DB4F0000}"/>
    <cellStyle name="Normal 80 3 2 4" xfId="17367" xr:uid="{00000000-0005-0000-0000-0000DC4F0000}"/>
    <cellStyle name="Normal 80 3 2 5" xfId="17368" xr:uid="{00000000-0005-0000-0000-0000DD4F0000}"/>
    <cellStyle name="Normal 80 3 2 6" xfId="17369" xr:uid="{00000000-0005-0000-0000-0000DE4F0000}"/>
    <cellStyle name="Normal 80 3 3" xfId="9151" xr:uid="{00000000-0005-0000-0000-0000DF4F0000}"/>
    <cellStyle name="Normal 80 3 3 2" xfId="9152" xr:uid="{00000000-0005-0000-0000-0000E04F0000}"/>
    <cellStyle name="Normal 80 3 3 3" xfId="17370" xr:uid="{00000000-0005-0000-0000-0000E14F0000}"/>
    <cellStyle name="Normal 80 3 4" xfId="9153" xr:uid="{00000000-0005-0000-0000-0000E24F0000}"/>
    <cellStyle name="Normal 80 3 5" xfId="17371" xr:uid="{00000000-0005-0000-0000-0000E34F0000}"/>
    <cellStyle name="Normal 80 3 6" xfId="17372" xr:uid="{00000000-0005-0000-0000-0000E44F0000}"/>
    <cellStyle name="Normal 80 3 7" xfId="17373" xr:uid="{00000000-0005-0000-0000-0000E54F0000}"/>
    <cellStyle name="Normal 80 4" xfId="9154" xr:uid="{00000000-0005-0000-0000-0000E64F0000}"/>
    <cellStyle name="Normal 80 4 2" xfId="9155" xr:uid="{00000000-0005-0000-0000-0000E74F0000}"/>
    <cellStyle name="Normal 80 4 2 2" xfId="9156" xr:uid="{00000000-0005-0000-0000-0000E84F0000}"/>
    <cellStyle name="Normal 80 4 2 2 2" xfId="9157" xr:uid="{00000000-0005-0000-0000-0000E94F0000}"/>
    <cellStyle name="Normal 80 4 2 2 3" xfId="17374" xr:uid="{00000000-0005-0000-0000-0000EA4F0000}"/>
    <cellStyle name="Normal 80 4 2 3" xfId="9158" xr:uid="{00000000-0005-0000-0000-0000EB4F0000}"/>
    <cellStyle name="Normal 80 4 2 4" xfId="17375" xr:uid="{00000000-0005-0000-0000-0000EC4F0000}"/>
    <cellStyle name="Normal 80 4 2 5" xfId="17376" xr:uid="{00000000-0005-0000-0000-0000ED4F0000}"/>
    <cellStyle name="Normal 80 4 2 6" xfId="17377" xr:uid="{00000000-0005-0000-0000-0000EE4F0000}"/>
    <cellStyle name="Normal 80 4 3" xfId="9159" xr:uid="{00000000-0005-0000-0000-0000EF4F0000}"/>
    <cellStyle name="Normal 80 4 3 2" xfId="9160" xr:uid="{00000000-0005-0000-0000-0000F04F0000}"/>
    <cellStyle name="Normal 80 4 3 3" xfId="17378" xr:uid="{00000000-0005-0000-0000-0000F14F0000}"/>
    <cellStyle name="Normal 80 4 4" xfId="9161" xr:uid="{00000000-0005-0000-0000-0000F24F0000}"/>
    <cellStyle name="Normal 80 4 5" xfId="17379" xr:uid="{00000000-0005-0000-0000-0000F34F0000}"/>
    <cellStyle name="Normal 80 4 6" xfId="17380" xr:uid="{00000000-0005-0000-0000-0000F44F0000}"/>
    <cellStyle name="Normal 80 4 7" xfId="17381" xr:uid="{00000000-0005-0000-0000-0000F54F0000}"/>
    <cellStyle name="Normal 81" xfId="9162" xr:uid="{00000000-0005-0000-0000-0000F64F0000}"/>
    <cellStyle name="Normal 81 2" xfId="9163" xr:uid="{00000000-0005-0000-0000-0000F74F0000}"/>
    <cellStyle name="Normal 81 2 2" xfId="9164" xr:uid="{00000000-0005-0000-0000-0000F84F0000}"/>
    <cellStyle name="Normal 81 2 2 2" xfId="9165" xr:uid="{00000000-0005-0000-0000-0000F94F0000}"/>
    <cellStyle name="Normal 81 2 2 2 2" xfId="9166" xr:uid="{00000000-0005-0000-0000-0000FA4F0000}"/>
    <cellStyle name="Normal 81 2 2 2 2 2" xfId="9167" xr:uid="{00000000-0005-0000-0000-0000FB4F0000}"/>
    <cellStyle name="Normal 81 2 2 2 2 3" xfId="17382" xr:uid="{00000000-0005-0000-0000-0000FC4F0000}"/>
    <cellStyle name="Normal 81 2 2 2 3" xfId="9168" xr:uid="{00000000-0005-0000-0000-0000FD4F0000}"/>
    <cellStyle name="Normal 81 2 2 2 4" xfId="17383" xr:uid="{00000000-0005-0000-0000-0000FE4F0000}"/>
    <cellStyle name="Normal 81 2 2 2 5" xfId="17384" xr:uid="{00000000-0005-0000-0000-0000FF4F0000}"/>
    <cellStyle name="Normal 81 2 2 2 6" xfId="17385" xr:uid="{00000000-0005-0000-0000-000000500000}"/>
    <cellStyle name="Normal 81 2 2 3" xfId="9169" xr:uid="{00000000-0005-0000-0000-000001500000}"/>
    <cellStyle name="Normal 81 2 2 3 2" xfId="9170" xr:uid="{00000000-0005-0000-0000-000002500000}"/>
    <cellStyle name="Normal 81 2 2 3 3" xfId="17386" xr:uid="{00000000-0005-0000-0000-000003500000}"/>
    <cellStyle name="Normal 81 2 2 4" xfId="9171" xr:uid="{00000000-0005-0000-0000-000004500000}"/>
    <cellStyle name="Normal 81 2 2 5" xfId="17387" xr:uid="{00000000-0005-0000-0000-000005500000}"/>
    <cellStyle name="Normal 81 2 2 6" xfId="17388" xr:uid="{00000000-0005-0000-0000-000006500000}"/>
    <cellStyle name="Normal 81 2 2 7" xfId="17389" xr:uid="{00000000-0005-0000-0000-000007500000}"/>
    <cellStyle name="Normal 81 2 3" xfId="9172" xr:uid="{00000000-0005-0000-0000-000008500000}"/>
    <cellStyle name="Normal 81 2 3 2" xfId="9173" xr:uid="{00000000-0005-0000-0000-000009500000}"/>
    <cellStyle name="Normal 81 2 3 2 2" xfId="9174" xr:uid="{00000000-0005-0000-0000-00000A500000}"/>
    <cellStyle name="Normal 81 2 3 2 3" xfId="17390" xr:uid="{00000000-0005-0000-0000-00000B500000}"/>
    <cellStyle name="Normal 81 2 3 3" xfId="9175" xr:uid="{00000000-0005-0000-0000-00000C500000}"/>
    <cellStyle name="Normal 81 2 3 4" xfId="17391" xr:uid="{00000000-0005-0000-0000-00000D500000}"/>
    <cellStyle name="Normal 81 2 3 5" xfId="17392" xr:uid="{00000000-0005-0000-0000-00000E500000}"/>
    <cellStyle name="Normal 81 2 3 6" xfId="17393" xr:uid="{00000000-0005-0000-0000-00000F500000}"/>
    <cellStyle name="Normal 81 2 4" xfId="9176" xr:uid="{00000000-0005-0000-0000-000010500000}"/>
    <cellStyle name="Normal 81 2 4 2" xfId="9177" xr:uid="{00000000-0005-0000-0000-000011500000}"/>
    <cellStyle name="Normal 81 2 4 3" xfId="17394" xr:uid="{00000000-0005-0000-0000-000012500000}"/>
    <cellStyle name="Normal 81 2 5" xfId="9178" xr:uid="{00000000-0005-0000-0000-000013500000}"/>
    <cellStyle name="Normal 81 2 6" xfId="17395" xr:uid="{00000000-0005-0000-0000-000014500000}"/>
    <cellStyle name="Normal 81 2 7" xfId="17396" xr:uid="{00000000-0005-0000-0000-000015500000}"/>
    <cellStyle name="Normal 81 2 8" xfId="17397" xr:uid="{00000000-0005-0000-0000-000016500000}"/>
    <cellStyle name="Normal 81 3" xfId="9179" xr:uid="{00000000-0005-0000-0000-000017500000}"/>
    <cellStyle name="Normal 81 3 2" xfId="9180" xr:uid="{00000000-0005-0000-0000-000018500000}"/>
    <cellStyle name="Normal 81 3 2 2" xfId="9181" xr:uid="{00000000-0005-0000-0000-000019500000}"/>
    <cellStyle name="Normal 81 3 2 2 2" xfId="9182" xr:uid="{00000000-0005-0000-0000-00001A500000}"/>
    <cellStyle name="Normal 81 3 2 2 3" xfId="17398" xr:uid="{00000000-0005-0000-0000-00001B500000}"/>
    <cellStyle name="Normal 81 3 2 3" xfId="9183" xr:uid="{00000000-0005-0000-0000-00001C500000}"/>
    <cellStyle name="Normal 81 3 2 4" xfId="17399" xr:uid="{00000000-0005-0000-0000-00001D500000}"/>
    <cellStyle name="Normal 81 3 2 5" xfId="17400" xr:uid="{00000000-0005-0000-0000-00001E500000}"/>
    <cellStyle name="Normal 81 3 2 6" xfId="17401" xr:uid="{00000000-0005-0000-0000-00001F500000}"/>
    <cellStyle name="Normal 81 3 3" xfId="9184" xr:uid="{00000000-0005-0000-0000-000020500000}"/>
    <cellStyle name="Normal 81 3 3 2" xfId="9185" xr:uid="{00000000-0005-0000-0000-000021500000}"/>
    <cellStyle name="Normal 81 3 3 3" xfId="17402" xr:uid="{00000000-0005-0000-0000-000022500000}"/>
    <cellStyle name="Normal 81 3 4" xfId="9186" xr:uid="{00000000-0005-0000-0000-000023500000}"/>
    <cellStyle name="Normal 81 3 5" xfId="17403" xr:uid="{00000000-0005-0000-0000-000024500000}"/>
    <cellStyle name="Normal 81 3 6" xfId="17404" xr:uid="{00000000-0005-0000-0000-000025500000}"/>
    <cellStyle name="Normal 81 3 7" xfId="17405" xr:uid="{00000000-0005-0000-0000-000026500000}"/>
    <cellStyle name="Normal 81 4" xfId="9187" xr:uid="{00000000-0005-0000-0000-000027500000}"/>
    <cellStyle name="Normal 81 4 2" xfId="9188" xr:uid="{00000000-0005-0000-0000-000028500000}"/>
    <cellStyle name="Normal 81 4 2 2" xfId="9189" xr:uid="{00000000-0005-0000-0000-000029500000}"/>
    <cellStyle name="Normal 81 4 2 2 2" xfId="9190" xr:uid="{00000000-0005-0000-0000-00002A500000}"/>
    <cellStyle name="Normal 81 4 2 2 3" xfId="17406" xr:uid="{00000000-0005-0000-0000-00002B500000}"/>
    <cellStyle name="Normal 81 4 2 3" xfId="9191" xr:uid="{00000000-0005-0000-0000-00002C500000}"/>
    <cellStyle name="Normal 81 4 2 4" xfId="17407" xr:uid="{00000000-0005-0000-0000-00002D500000}"/>
    <cellStyle name="Normal 81 4 2 5" xfId="17408" xr:uid="{00000000-0005-0000-0000-00002E500000}"/>
    <cellStyle name="Normal 81 4 2 6" xfId="17409" xr:uid="{00000000-0005-0000-0000-00002F500000}"/>
    <cellStyle name="Normal 81 4 3" xfId="9192" xr:uid="{00000000-0005-0000-0000-000030500000}"/>
    <cellStyle name="Normal 81 4 3 2" xfId="9193" xr:uid="{00000000-0005-0000-0000-000031500000}"/>
    <cellStyle name="Normal 81 4 3 3" xfId="17410" xr:uid="{00000000-0005-0000-0000-000032500000}"/>
    <cellStyle name="Normal 81 4 4" xfId="9194" xr:uid="{00000000-0005-0000-0000-000033500000}"/>
    <cellStyle name="Normal 81 4 5" xfId="17411" xr:uid="{00000000-0005-0000-0000-000034500000}"/>
    <cellStyle name="Normal 81 4 6" xfId="17412" xr:uid="{00000000-0005-0000-0000-000035500000}"/>
    <cellStyle name="Normal 81 4 7" xfId="17413" xr:uid="{00000000-0005-0000-0000-000036500000}"/>
    <cellStyle name="Normal 82" xfId="9195" xr:uid="{00000000-0005-0000-0000-000037500000}"/>
    <cellStyle name="Normal 82 2" xfId="9196" xr:uid="{00000000-0005-0000-0000-000038500000}"/>
    <cellStyle name="Normal 82 2 2" xfId="9197" xr:uid="{00000000-0005-0000-0000-000039500000}"/>
    <cellStyle name="Normal 82 2 2 2" xfId="9198" xr:uid="{00000000-0005-0000-0000-00003A500000}"/>
    <cellStyle name="Normal 82 2 2 2 2" xfId="9199" xr:uid="{00000000-0005-0000-0000-00003B500000}"/>
    <cellStyle name="Normal 82 2 2 2 2 2" xfId="9200" xr:uid="{00000000-0005-0000-0000-00003C500000}"/>
    <cellStyle name="Normal 82 2 2 2 2 3" xfId="17414" xr:uid="{00000000-0005-0000-0000-00003D500000}"/>
    <cellStyle name="Normal 82 2 2 2 3" xfId="9201" xr:uid="{00000000-0005-0000-0000-00003E500000}"/>
    <cellStyle name="Normal 82 2 2 2 4" xfId="17415" xr:uid="{00000000-0005-0000-0000-00003F500000}"/>
    <cellStyle name="Normal 82 2 2 2 5" xfId="17416" xr:uid="{00000000-0005-0000-0000-000040500000}"/>
    <cellStyle name="Normal 82 2 2 2 6" xfId="17417" xr:uid="{00000000-0005-0000-0000-000041500000}"/>
    <cellStyle name="Normal 82 2 2 3" xfId="9202" xr:uid="{00000000-0005-0000-0000-000042500000}"/>
    <cellStyle name="Normal 82 2 2 3 2" xfId="9203" xr:uid="{00000000-0005-0000-0000-000043500000}"/>
    <cellStyle name="Normal 82 2 2 3 3" xfId="17418" xr:uid="{00000000-0005-0000-0000-000044500000}"/>
    <cellStyle name="Normal 82 2 2 4" xfId="9204" xr:uid="{00000000-0005-0000-0000-000045500000}"/>
    <cellStyle name="Normal 82 2 2 5" xfId="17419" xr:uid="{00000000-0005-0000-0000-000046500000}"/>
    <cellStyle name="Normal 82 2 2 6" xfId="17420" xr:uid="{00000000-0005-0000-0000-000047500000}"/>
    <cellStyle name="Normal 82 2 2 7" xfId="17421" xr:uid="{00000000-0005-0000-0000-000048500000}"/>
    <cellStyle name="Normal 82 2 3" xfId="9205" xr:uid="{00000000-0005-0000-0000-000049500000}"/>
    <cellStyle name="Normal 82 2 3 2" xfId="9206" xr:uid="{00000000-0005-0000-0000-00004A500000}"/>
    <cellStyle name="Normal 82 2 3 2 2" xfId="9207" xr:uid="{00000000-0005-0000-0000-00004B500000}"/>
    <cellStyle name="Normal 82 2 3 2 3" xfId="17422" xr:uid="{00000000-0005-0000-0000-00004C500000}"/>
    <cellStyle name="Normal 82 2 3 3" xfId="9208" xr:uid="{00000000-0005-0000-0000-00004D500000}"/>
    <cellStyle name="Normal 82 2 3 4" xfId="17423" xr:uid="{00000000-0005-0000-0000-00004E500000}"/>
    <cellStyle name="Normal 82 2 3 5" xfId="17424" xr:uid="{00000000-0005-0000-0000-00004F500000}"/>
    <cellStyle name="Normal 82 2 3 6" xfId="17425" xr:uid="{00000000-0005-0000-0000-000050500000}"/>
    <cellStyle name="Normal 82 2 4" xfId="9209" xr:uid="{00000000-0005-0000-0000-000051500000}"/>
    <cellStyle name="Normal 82 2 4 2" xfId="9210" xr:uid="{00000000-0005-0000-0000-000052500000}"/>
    <cellStyle name="Normal 82 2 4 3" xfId="17426" xr:uid="{00000000-0005-0000-0000-000053500000}"/>
    <cellStyle name="Normal 82 2 5" xfId="9211" xr:uid="{00000000-0005-0000-0000-000054500000}"/>
    <cellStyle name="Normal 82 2 6" xfId="17427" xr:uid="{00000000-0005-0000-0000-000055500000}"/>
    <cellStyle name="Normal 82 2 7" xfId="17428" xr:uid="{00000000-0005-0000-0000-000056500000}"/>
    <cellStyle name="Normal 82 2 8" xfId="17429" xr:uid="{00000000-0005-0000-0000-000057500000}"/>
    <cellStyle name="Normal 82 3" xfId="9212" xr:uid="{00000000-0005-0000-0000-000058500000}"/>
    <cellStyle name="Normal 82 3 2" xfId="9213" xr:uid="{00000000-0005-0000-0000-000059500000}"/>
    <cellStyle name="Normal 82 3 2 2" xfId="9214" xr:uid="{00000000-0005-0000-0000-00005A500000}"/>
    <cellStyle name="Normal 82 3 2 2 2" xfId="9215" xr:uid="{00000000-0005-0000-0000-00005B500000}"/>
    <cellStyle name="Normal 82 3 2 2 3" xfId="17430" xr:uid="{00000000-0005-0000-0000-00005C500000}"/>
    <cellStyle name="Normal 82 3 2 3" xfId="9216" xr:uid="{00000000-0005-0000-0000-00005D500000}"/>
    <cellStyle name="Normal 82 3 2 4" xfId="17431" xr:uid="{00000000-0005-0000-0000-00005E500000}"/>
    <cellStyle name="Normal 82 3 2 5" xfId="17432" xr:uid="{00000000-0005-0000-0000-00005F500000}"/>
    <cellStyle name="Normal 82 3 2 6" xfId="17433" xr:uid="{00000000-0005-0000-0000-000060500000}"/>
    <cellStyle name="Normal 82 3 3" xfId="9217" xr:uid="{00000000-0005-0000-0000-000061500000}"/>
    <cellStyle name="Normal 82 3 3 2" xfId="9218" xr:uid="{00000000-0005-0000-0000-000062500000}"/>
    <cellStyle name="Normal 82 3 3 3" xfId="17434" xr:uid="{00000000-0005-0000-0000-000063500000}"/>
    <cellStyle name="Normal 82 3 4" xfId="9219" xr:uid="{00000000-0005-0000-0000-000064500000}"/>
    <cellStyle name="Normal 82 3 5" xfId="17435" xr:uid="{00000000-0005-0000-0000-000065500000}"/>
    <cellStyle name="Normal 82 3 6" xfId="17436" xr:uid="{00000000-0005-0000-0000-000066500000}"/>
    <cellStyle name="Normal 82 3 7" xfId="17437" xr:uid="{00000000-0005-0000-0000-000067500000}"/>
    <cellStyle name="Normal 82 4" xfId="9220" xr:uid="{00000000-0005-0000-0000-000068500000}"/>
    <cellStyle name="Normal 82 4 2" xfId="9221" xr:uid="{00000000-0005-0000-0000-000069500000}"/>
    <cellStyle name="Normal 82 4 2 2" xfId="9222" xr:uid="{00000000-0005-0000-0000-00006A500000}"/>
    <cellStyle name="Normal 82 4 2 2 2" xfId="9223" xr:uid="{00000000-0005-0000-0000-00006B500000}"/>
    <cellStyle name="Normal 82 4 2 2 3" xfId="17438" xr:uid="{00000000-0005-0000-0000-00006C500000}"/>
    <cellStyle name="Normal 82 4 2 3" xfId="9224" xr:uid="{00000000-0005-0000-0000-00006D500000}"/>
    <cellStyle name="Normal 82 4 2 4" xfId="17439" xr:uid="{00000000-0005-0000-0000-00006E500000}"/>
    <cellStyle name="Normal 82 4 2 5" xfId="17440" xr:uid="{00000000-0005-0000-0000-00006F500000}"/>
    <cellStyle name="Normal 82 4 2 6" xfId="17441" xr:uid="{00000000-0005-0000-0000-000070500000}"/>
    <cellStyle name="Normal 82 4 3" xfId="9225" xr:uid="{00000000-0005-0000-0000-000071500000}"/>
    <cellStyle name="Normal 82 4 3 2" xfId="9226" xr:uid="{00000000-0005-0000-0000-000072500000}"/>
    <cellStyle name="Normal 82 4 3 3" xfId="17442" xr:uid="{00000000-0005-0000-0000-000073500000}"/>
    <cellStyle name="Normal 82 4 4" xfId="9227" xr:uid="{00000000-0005-0000-0000-000074500000}"/>
    <cellStyle name="Normal 82 4 5" xfId="17443" xr:uid="{00000000-0005-0000-0000-000075500000}"/>
    <cellStyle name="Normal 82 4 6" xfId="17444" xr:uid="{00000000-0005-0000-0000-000076500000}"/>
    <cellStyle name="Normal 82 4 7" xfId="17445" xr:uid="{00000000-0005-0000-0000-000077500000}"/>
    <cellStyle name="Normal 83" xfId="9228" xr:uid="{00000000-0005-0000-0000-000078500000}"/>
    <cellStyle name="Normal 83 2" xfId="9229" xr:uid="{00000000-0005-0000-0000-000079500000}"/>
    <cellStyle name="Normal 83 2 2" xfId="9230" xr:uid="{00000000-0005-0000-0000-00007A500000}"/>
    <cellStyle name="Normal 83 2 2 2" xfId="9231" xr:uid="{00000000-0005-0000-0000-00007B500000}"/>
    <cellStyle name="Normal 83 2 2 2 2" xfId="9232" xr:uid="{00000000-0005-0000-0000-00007C500000}"/>
    <cellStyle name="Normal 83 2 2 2 2 2" xfId="9233" xr:uid="{00000000-0005-0000-0000-00007D500000}"/>
    <cellStyle name="Normal 83 2 2 2 2 3" xfId="17446" xr:uid="{00000000-0005-0000-0000-00007E500000}"/>
    <cellStyle name="Normal 83 2 2 2 3" xfId="9234" xr:uid="{00000000-0005-0000-0000-00007F500000}"/>
    <cellStyle name="Normal 83 2 2 2 4" xfId="17447" xr:uid="{00000000-0005-0000-0000-000080500000}"/>
    <cellStyle name="Normal 83 2 2 2 5" xfId="17448" xr:uid="{00000000-0005-0000-0000-000081500000}"/>
    <cellStyle name="Normal 83 2 2 2 6" xfId="17449" xr:uid="{00000000-0005-0000-0000-000082500000}"/>
    <cellStyle name="Normal 83 2 2 3" xfId="9235" xr:uid="{00000000-0005-0000-0000-000083500000}"/>
    <cellStyle name="Normal 83 2 2 3 2" xfId="9236" xr:uid="{00000000-0005-0000-0000-000084500000}"/>
    <cellStyle name="Normal 83 2 2 3 3" xfId="17450" xr:uid="{00000000-0005-0000-0000-000085500000}"/>
    <cellStyle name="Normal 83 2 2 4" xfId="9237" xr:uid="{00000000-0005-0000-0000-000086500000}"/>
    <cellStyle name="Normal 83 2 2 5" xfId="17451" xr:uid="{00000000-0005-0000-0000-000087500000}"/>
    <cellStyle name="Normal 83 2 2 6" xfId="17452" xr:uid="{00000000-0005-0000-0000-000088500000}"/>
    <cellStyle name="Normal 83 2 2 7" xfId="17453" xr:uid="{00000000-0005-0000-0000-000089500000}"/>
    <cellStyle name="Normal 83 2 3" xfId="9238" xr:uid="{00000000-0005-0000-0000-00008A500000}"/>
    <cellStyle name="Normal 83 2 3 2" xfId="9239" xr:uid="{00000000-0005-0000-0000-00008B500000}"/>
    <cellStyle name="Normal 83 2 3 2 2" xfId="9240" xr:uid="{00000000-0005-0000-0000-00008C500000}"/>
    <cellStyle name="Normal 83 2 3 2 3" xfId="17454" xr:uid="{00000000-0005-0000-0000-00008D500000}"/>
    <cellStyle name="Normal 83 2 3 3" xfId="9241" xr:uid="{00000000-0005-0000-0000-00008E500000}"/>
    <cellStyle name="Normal 83 2 3 4" xfId="17455" xr:uid="{00000000-0005-0000-0000-00008F500000}"/>
    <cellStyle name="Normal 83 2 3 5" xfId="17456" xr:uid="{00000000-0005-0000-0000-000090500000}"/>
    <cellStyle name="Normal 83 2 3 6" xfId="17457" xr:uid="{00000000-0005-0000-0000-000091500000}"/>
    <cellStyle name="Normal 83 2 4" xfId="9242" xr:uid="{00000000-0005-0000-0000-000092500000}"/>
    <cellStyle name="Normal 83 2 4 2" xfId="9243" xr:uid="{00000000-0005-0000-0000-000093500000}"/>
    <cellStyle name="Normal 83 2 4 3" xfId="17458" xr:uid="{00000000-0005-0000-0000-000094500000}"/>
    <cellStyle name="Normal 83 2 5" xfId="9244" xr:uid="{00000000-0005-0000-0000-000095500000}"/>
    <cellStyle name="Normal 83 2 6" xfId="17459" xr:uid="{00000000-0005-0000-0000-000096500000}"/>
    <cellStyle name="Normal 83 2 7" xfId="17460" xr:uid="{00000000-0005-0000-0000-000097500000}"/>
    <cellStyle name="Normal 83 2 8" xfId="17461" xr:uid="{00000000-0005-0000-0000-000098500000}"/>
    <cellStyle name="Normal 83 3" xfId="9245" xr:uid="{00000000-0005-0000-0000-000099500000}"/>
    <cellStyle name="Normal 83 3 2" xfId="9246" xr:uid="{00000000-0005-0000-0000-00009A500000}"/>
    <cellStyle name="Normal 83 3 2 2" xfId="9247" xr:uid="{00000000-0005-0000-0000-00009B500000}"/>
    <cellStyle name="Normal 83 3 2 2 2" xfId="9248" xr:uid="{00000000-0005-0000-0000-00009C500000}"/>
    <cellStyle name="Normal 83 3 2 2 3" xfId="17462" xr:uid="{00000000-0005-0000-0000-00009D500000}"/>
    <cellStyle name="Normal 83 3 2 3" xfId="9249" xr:uid="{00000000-0005-0000-0000-00009E500000}"/>
    <cellStyle name="Normal 83 3 2 4" xfId="17463" xr:uid="{00000000-0005-0000-0000-00009F500000}"/>
    <cellStyle name="Normal 83 3 2 5" xfId="17464" xr:uid="{00000000-0005-0000-0000-0000A0500000}"/>
    <cellStyle name="Normal 83 3 2 6" xfId="17465" xr:uid="{00000000-0005-0000-0000-0000A1500000}"/>
    <cellStyle name="Normal 83 3 3" xfId="9250" xr:uid="{00000000-0005-0000-0000-0000A2500000}"/>
    <cellStyle name="Normal 83 3 3 2" xfId="9251" xr:uid="{00000000-0005-0000-0000-0000A3500000}"/>
    <cellStyle name="Normal 83 3 3 3" xfId="17466" xr:uid="{00000000-0005-0000-0000-0000A4500000}"/>
    <cellStyle name="Normal 83 3 4" xfId="9252" xr:uid="{00000000-0005-0000-0000-0000A5500000}"/>
    <cellStyle name="Normal 83 3 5" xfId="17467" xr:uid="{00000000-0005-0000-0000-0000A6500000}"/>
    <cellStyle name="Normal 83 3 6" xfId="17468" xr:uid="{00000000-0005-0000-0000-0000A7500000}"/>
    <cellStyle name="Normal 83 3 7" xfId="17469" xr:uid="{00000000-0005-0000-0000-0000A8500000}"/>
    <cellStyle name="Normal 83 4" xfId="9253" xr:uid="{00000000-0005-0000-0000-0000A9500000}"/>
    <cellStyle name="Normal 83 4 2" xfId="9254" xr:uid="{00000000-0005-0000-0000-0000AA500000}"/>
    <cellStyle name="Normal 83 4 2 2" xfId="9255" xr:uid="{00000000-0005-0000-0000-0000AB500000}"/>
    <cellStyle name="Normal 83 4 2 2 2" xfId="9256" xr:uid="{00000000-0005-0000-0000-0000AC500000}"/>
    <cellStyle name="Normal 83 4 2 2 3" xfId="17470" xr:uid="{00000000-0005-0000-0000-0000AD500000}"/>
    <cellStyle name="Normal 83 4 2 3" xfId="9257" xr:uid="{00000000-0005-0000-0000-0000AE500000}"/>
    <cellStyle name="Normal 83 4 2 4" xfId="17471" xr:uid="{00000000-0005-0000-0000-0000AF500000}"/>
    <cellStyle name="Normal 83 4 2 5" xfId="17472" xr:uid="{00000000-0005-0000-0000-0000B0500000}"/>
    <cellStyle name="Normal 83 4 2 6" xfId="17473" xr:uid="{00000000-0005-0000-0000-0000B1500000}"/>
    <cellStyle name="Normal 83 4 3" xfId="9258" xr:uid="{00000000-0005-0000-0000-0000B2500000}"/>
    <cellStyle name="Normal 83 4 3 2" xfId="9259" xr:uid="{00000000-0005-0000-0000-0000B3500000}"/>
    <cellStyle name="Normal 83 4 3 3" xfId="17474" xr:uid="{00000000-0005-0000-0000-0000B4500000}"/>
    <cellStyle name="Normal 83 4 4" xfId="9260" xr:uid="{00000000-0005-0000-0000-0000B5500000}"/>
    <cellStyle name="Normal 83 4 5" xfId="17475" xr:uid="{00000000-0005-0000-0000-0000B6500000}"/>
    <cellStyle name="Normal 83 4 6" xfId="17476" xr:uid="{00000000-0005-0000-0000-0000B7500000}"/>
    <cellStyle name="Normal 83 4 7" xfId="17477" xr:uid="{00000000-0005-0000-0000-0000B8500000}"/>
    <cellStyle name="Normal 84" xfId="9261" xr:uid="{00000000-0005-0000-0000-0000B9500000}"/>
    <cellStyle name="Normal 84 2" xfId="9262" xr:uid="{00000000-0005-0000-0000-0000BA500000}"/>
    <cellStyle name="Normal 84 2 2" xfId="9263" xr:uid="{00000000-0005-0000-0000-0000BB500000}"/>
    <cellStyle name="Normal 84 2 2 2" xfId="9264" xr:uid="{00000000-0005-0000-0000-0000BC500000}"/>
    <cellStyle name="Normal 84 2 2 2 2" xfId="9265" xr:uid="{00000000-0005-0000-0000-0000BD500000}"/>
    <cellStyle name="Normal 84 2 2 2 2 2" xfId="9266" xr:uid="{00000000-0005-0000-0000-0000BE500000}"/>
    <cellStyle name="Normal 84 2 2 2 2 3" xfId="17478" xr:uid="{00000000-0005-0000-0000-0000BF500000}"/>
    <cellStyle name="Normal 84 2 2 2 3" xfId="9267" xr:uid="{00000000-0005-0000-0000-0000C0500000}"/>
    <cellStyle name="Normal 84 2 2 2 4" xfId="17479" xr:uid="{00000000-0005-0000-0000-0000C1500000}"/>
    <cellStyle name="Normal 84 2 2 2 5" xfId="17480" xr:uid="{00000000-0005-0000-0000-0000C2500000}"/>
    <cellStyle name="Normal 84 2 2 2 6" xfId="17481" xr:uid="{00000000-0005-0000-0000-0000C3500000}"/>
    <cellStyle name="Normal 84 2 2 3" xfId="9268" xr:uid="{00000000-0005-0000-0000-0000C4500000}"/>
    <cellStyle name="Normal 84 2 2 3 2" xfId="9269" xr:uid="{00000000-0005-0000-0000-0000C5500000}"/>
    <cellStyle name="Normal 84 2 2 3 3" xfId="17482" xr:uid="{00000000-0005-0000-0000-0000C6500000}"/>
    <cellStyle name="Normal 84 2 2 4" xfId="9270" xr:uid="{00000000-0005-0000-0000-0000C7500000}"/>
    <cellStyle name="Normal 84 2 2 5" xfId="17483" xr:uid="{00000000-0005-0000-0000-0000C8500000}"/>
    <cellStyle name="Normal 84 2 2 6" xfId="17484" xr:uid="{00000000-0005-0000-0000-0000C9500000}"/>
    <cellStyle name="Normal 84 2 2 7" xfId="17485" xr:uid="{00000000-0005-0000-0000-0000CA500000}"/>
    <cellStyle name="Normal 84 2 3" xfId="9271" xr:uid="{00000000-0005-0000-0000-0000CB500000}"/>
    <cellStyle name="Normal 84 2 3 2" xfId="9272" xr:uid="{00000000-0005-0000-0000-0000CC500000}"/>
    <cellStyle name="Normal 84 2 3 2 2" xfId="9273" xr:uid="{00000000-0005-0000-0000-0000CD500000}"/>
    <cellStyle name="Normal 84 2 3 2 3" xfId="17486" xr:uid="{00000000-0005-0000-0000-0000CE500000}"/>
    <cellStyle name="Normal 84 2 3 3" xfId="9274" xr:uid="{00000000-0005-0000-0000-0000CF500000}"/>
    <cellStyle name="Normal 84 2 3 4" xfId="17487" xr:uid="{00000000-0005-0000-0000-0000D0500000}"/>
    <cellStyle name="Normal 84 2 4" xfId="9275" xr:uid="{00000000-0005-0000-0000-0000D1500000}"/>
    <cellStyle name="Normal 84 2 4 2" xfId="9276" xr:uid="{00000000-0005-0000-0000-0000D2500000}"/>
    <cellStyle name="Normal 84 2 4 3" xfId="17488" xr:uid="{00000000-0005-0000-0000-0000D3500000}"/>
    <cellStyle name="Normal 84 2 5" xfId="9277" xr:uid="{00000000-0005-0000-0000-0000D4500000}"/>
    <cellStyle name="Normal 84 2 6" xfId="17489" xr:uid="{00000000-0005-0000-0000-0000D5500000}"/>
    <cellStyle name="Normal 84 2 7" xfId="17490" xr:uid="{00000000-0005-0000-0000-0000D6500000}"/>
    <cellStyle name="Normal 84 2 8" xfId="17491" xr:uid="{00000000-0005-0000-0000-0000D7500000}"/>
    <cellStyle name="Normal 84 3" xfId="9278" xr:uid="{00000000-0005-0000-0000-0000D8500000}"/>
    <cellStyle name="Normal 84 3 2" xfId="9279" xr:uid="{00000000-0005-0000-0000-0000D9500000}"/>
    <cellStyle name="Normal 84 3 2 2" xfId="9280" xr:uid="{00000000-0005-0000-0000-0000DA500000}"/>
    <cellStyle name="Normal 84 3 2 2 2" xfId="9281" xr:uid="{00000000-0005-0000-0000-0000DB500000}"/>
    <cellStyle name="Normal 84 3 2 2 3" xfId="17492" xr:uid="{00000000-0005-0000-0000-0000DC500000}"/>
    <cellStyle name="Normal 84 3 2 3" xfId="9282" xr:uid="{00000000-0005-0000-0000-0000DD500000}"/>
    <cellStyle name="Normal 84 3 2 4" xfId="17493" xr:uid="{00000000-0005-0000-0000-0000DE500000}"/>
    <cellStyle name="Normal 84 3 2 5" xfId="17494" xr:uid="{00000000-0005-0000-0000-0000DF500000}"/>
    <cellStyle name="Normal 84 3 2 6" xfId="17495" xr:uid="{00000000-0005-0000-0000-0000E0500000}"/>
    <cellStyle name="Normal 84 3 3" xfId="9283" xr:uid="{00000000-0005-0000-0000-0000E1500000}"/>
    <cellStyle name="Normal 84 3 3 2" xfId="9284" xr:uid="{00000000-0005-0000-0000-0000E2500000}"/>
    <cellStyle name="Normal 84 3 3 3" xfId="17496" xr:uid="{00000000-0005-0000-0000-0000E3500000}"/>
    <cellStyle name="Normal 84 3 4" xfId="9285" xr:uid="{00000000-0005-0000-0000-0000E4500000}"/>
    <cellStyle name="Normal 84 3 5" xfId="17497" xr:uid="{00000000-0005-0000-0000-0000E5500000}"/>
    <cellStyle name="Normal 84 3 6" xfId="17498" xr:uid="{00000000-0005-0000-0000-0000E6500000}"/>
    <cellStyle name="Normal 84 3 7" xfId="17499" xr:uid="{00000000-0005-0000-0000-0000E7500000}"/>
    <cellStyle name="Normal 85" xfId="9286" xr:uid="{00000000-0005-0000-0000-0000E8500000}"/>
    <cellStyle name="Normal 85 2" xfId="9287" xr:uid="{00000000-0005-0000-0000-0000E9500000}"/>
    <cellStyle name="Normal 85 2 2" xfId="9288" xr:uid="{00000000-0005-0000-0000-0000EA500000}"/>
    <cellStyle name="Normal 85 2 2 2" xfId="9289" xr:uid="{00000000-0005-0000-0000-0000EB500000}"/>
    <cellStyle name="Normal 85 2 2 2 2" xfId="9290" xr:uid="{00000000-0005-0000-0000-0000EC500000}"/>
    <cellStyle name="Normal 85 2 2 2 2 2" xfId="9291" xr:uid="{00000000-0005-0000-0000-0000ED500000}"/>
    <cellStyle name="Normal 85 2 2 2 2 3" xfId="17500" xr:uid="{00000000-0005-0000-0000-0000EE500000}"/>
    <cellStyle name="Normal 85 2 2 2 3" xfId="9292" xr:uid="{00000000-0005-0000-0000-0000EF500000}"/>
    <cellStyle name="Normal 85 2 2 2 4" xfId="17501" xr:uid="{00000000-0005-0000-0000-0000F0500000}"/>
    <cellStyle name="Normal 85 2 2 2 5" xfId="17502" xr:uid="{00000000-0005-0000-0000-0000F1500000}"/>
    <cellStyle name="Normal 85 2 2 2 6" xfId="17503" xr:uid="{00000000-0005-0000-0000-0000F2500000}"/>
    <cellStyle name="Normal 85 2 2 3" xfId="9293" xr:uid="{00000000-0005-0000-0000-0000F3500000}"/>
    <cellStyle name="Normal 85 2 2 3 2" xfId="9294" xr:uid="{00000000-0005-0000-0000-0000F4500000}"/>
    <cellStyle name="Normal 85 2 2 3 3" xfId="17504" xr:uid="{00000000-0005-0000-0000-0000F5500000}"/>
    <cellStyle name="Normal 85 2 2 4" xfId="9295" xr:uid="{00000000-0005-0000-0000-0000F6500000}"/>
    <cellStyle name="Normal 85 2 2 5" xfId="17505" xr:uid="{00000000-0005-0000-0000-0000F7500000}"/>
    <cellStyle name="Normal 85 2 2 6" xfId="17506" xr:uid="{00000000-0005-0000-0000-0000F8500000}"/>
    <cellStyle name="Normal 85 2 2 7" xfId="17507" xr:uid="{00000000-0005-0000-0000-0000F9500000}"/>
    <cellStyle name="Normal 85 2 3" xfId="9296" xr:uid="{00000000-0005-0000-0000-0000FA500000}"/>
    <cellStyle name="Normal 85 2 3 2" xfId="9297" xr:uid="{00000000-0005-0000-0000-0000FB500000}"/>
    <cellStyle name="Normal 85 2 3 2 2" xfId="9298" xr:uid="{00000000-0005-0000-0000-0000FC500000}"/>
    <cellStyle name="Normal 85 2 3 2 3" xfId="17508" xr:uid="{00000000-0005-0000-0000-0000FD500000}"/>
    <cellStyle name="Normal 85 2 3 3" xfId="9299" xr:uid="{00000000-0005-0000-0000-0000FE500000}"/>
    <cellStyle name="Normal 85 2 3 4" xfId="17509" xr:uid="{00000000-0005-0000-0000-0000FF500000}"/>
    <cellStyle name="Normal 85 2 3 5" xfId="17510" xr:uid="{00000000-0005-0000-0000-000000510000}"/>
    <cellStyle name="Normal 85 2 3 6" xfId="17511" xr:uid="{00000000-0005-0000-0000-000001510000}"/>
    <cellStyle name="Normal 85 2 4" xfId="9300" xr:uid="{00000000-0005-0000-0000-000002510000}"/>
    <cellStyle name="Normal 85 2 4 2" xfId="9301" xr:uid="{00000000-0005-0000-0000-000003510000}"/>
    <cellStyle name="Normal 85 2 4 3" xfId="17512" xr:uid="{00000000-0005-0000-0000-000004510000}"/>
    <cellStyle name="Normal 85 2 5" xfId="9302" xr:uid="{00000000-0005-0000-0000-000005510000}"/>
    <cellStyle name="Normal 85 2 6" xfId="17513" xr:uid="{00000000-0005-0000-0000-000006510000}"/>
    <cellStyle name="Normal 85 2 7" xfId="17514" xr:uid="{00000000-0005-0000-0000-000007510000}"/>
    <cellStyle name="Normal 85 2 8" xfId="17515" xr:uid="{00000000-0005-0000-0000-000008510000}"/>
    <cellStyle name="Normal 85 3" xfId="9303" xr:uid="{00000000-0005-0000-0000-000009510000}"/>
    <cellStyle name="Normal 85 3 2" xfId="9304" xr:uid="{00000000-0005-0000-0000-00000A510000}"/>
    <cellStyle name="Normal 85 3 2 2" xfId="9305" xr:uid="{00000000-0005-0000-0000-00000B510000}"/>
    <cellStyle name="Normal 85 3 2 2 2" xfId="9306" xr:uid="{00000000-0005-0000-0000-00000C510000}"/>
    <cellStyle name="Normal 85 3 2 2 3" xfId="17516" xr:uid="{00000000-0005-0000-0000-00000D510000}"/>
    <cellStyle name="Normal 85 3 2 3" xfId="9307" xr:uid="{00000000-0005-0000-0000-00000E510000}"/>
    <cellStyle name="Normal 85 3 2 4" xfId="17517" xr:uid="{00000000-0005-0000-0000-00000F510000}"/>
    <cellStyle name="Normal 85 3 2 5" xfId="17518" xr:uid="{00000000-0005-0000-0000-000010510000}"/>
    <cellStyle name="Normal 85 3 2 6" xfId="17519" xr:uid="{00000000-0005-0000-0000-000011510000}"/>
    <cellStyle name="Normal 85 3 3" xfId="9308" xr:uid="{00000000-0005-0000-0000-000012510000}"/>
    <cellStyle name="Normal 85 3 3 2" xfId="9309" xr:uid="{00000000-0005-0000-0000-000013510000}"/>
    <cellStyle name="Normal 85 3 3 3" xfId="17520" xr:uid="{00000000-0005-0000-0000-000014510000}"/>
    <cellStyle name="Normal 85 3 4" xfId="9310" xr:uid="{00000000-0005-0000-0000-000015510000}"/>
    <cellStyle name="Normal 85 3 5" xfId="17521" xr:uid="{00000000-0005-0000-0000-000016510000}"/>
    <cellStyle name="Normal 85 3 6" xfId="17522" xr:uid="{00000000-0005-0000-0000-000017510000}"/>
    <cellStyle name="Normal 85 3 7" xfId="17523" xr:uid="{00000000-0005-0000-0000-000018510000}"/>
    <cellStyle name="Normal 85 4" xfId="9311" xr:uid="{00000000-0005-0000-0000-000019510000}"/>
    <cellStyle name="Normal 85 4 2" xfId="9312" xr:uid="{00000000-0005-0000-0000-00001A510000}"/>
    <cellStyle name="Normal 85 4 2 2" xfId="9313" xr:uid="{00000000-0005-0000-0000-00001B510000}"/>
    <cellStyle name="Normal 85 4 2 3" xfId="17524" xr:uid="{00000000-0005-0000-0000-00001C510000}"/>
    <cellStyle name="Normal 85 4 3" xfId="9314" xr:uid="{00000000-0005-0000-0000-00001D510000}"/>
    <cellStyle name="Normal 85 4 4" xfId="17525" xr:uid="{00000000-0005-0000-0000-00001E510000}"/>
    <cellStyle name="Normal 85 4 5" xfId="17526" xr:uid="{00000000-0005-0000-0000-00001F510000}"/>
    <cellStyle name="Normal 85 4 6" xfId="17527" xr:uid="{00000000-0005-0000-0000-000020510000}"/>
    <cellStyle name="Normal 85 5" xfId="9315" xr:uid="{00000000-0005-0000-0000-000021510000}"/>
    <cellStyle name="Normal 85 5 2" xfId="9316" xr:uid="{00000000-0005-0000-0000-000022510000}"/>
    <cellStyle name="Normal 85 5 3" xfId="17528" xr:uid="{00000000-0005-0000-0000-000023510000}"/>
    <cellStyle name="Normal 85 6" xfId="9317" xr:uid="{00000000-0005-0000-0000-000024510000}"/>
    <cellStyle name="Normal 85 7" xfId="17529" xr:uid="{00000000-0005-0000-0000-000025510000}"/>
    <cellStyle name="Normal 85 8" xfId="17530" xr:uid="{00000000-0005-0000-0000-000026510000}"/>
    <cellStyle name="Normal 85 9" xfId="17531" xr:uid="{00000000-0005-0000-0000-000027510000}"/>
    <cellStyle name="Normal 86" xfId="9318" xr:uid="{00000000-0005-0000-0000-000028510000}"/>
    <cellStyle name="Normal 86 10" xfId="17532" xr:uid="{00000000-0005-0000-0000-000029510000}"/>
    <cellStyle name="Normal 86 11" xfId="17533" xr:uid="{00000000-0005-0000-0000-00002A510000}"/>
    <cellStyle name="Normal 86 12" xfId="17534" xr:uid="{00000000-0005-0000-0000-00002B510000}"/>
    <cellStyle name="Normal 86 2" xfId="9319" xr:uid="{00000000-0005-0000-0000-00002C510000}"/>
    <cellStyle name="Normal 86 2 2" xfId="9320" xr:uid="{00000000-0005-0000-0000-00002D510000}"/>
    <cellStyle name="Normal 86 2 2 2" xfId="9321" xr:uid="{00000000-0005-0000-0000-00002E510000}"/>
    <cellStyle name="Normal 86 2 2 2 2" xfId="9322" xr:uid="{00000000-0005-0000-0000-00002F510000}"/>
    <cellStyle name="Normal 86 2 2 2 2 2" xfId="9323" xr:uid="{00000000-0005-0000-0000-000030510000}"/>
    <cellStyle name="Normal 86 2 2 2 2 3" xfId="17535" xr:uid="{00000000-0005-0000-0000-000031510000}"/>
    <cellStyle name="Normal 86 2 2 2 3" xfId="9324" xr:uid="{00000000-0005-0000-0000-000032510000}"/>
    <cellStyle name="Normal 86 2 2 2 4" xfId="17536" xr:uid="{00000000-0005-0000-0000-000033510000}"/>
    <cellStyle name="Normal 86 2 2 2 5" xfId="17537" xr:uid="{00000000-0005-0000-0000-000034510000}"/>
    <cellStyle name="Normal 86 2 2 2 6" xfId="17538" xr:uid="{00000000-0005-0000-0000-000035510000}"/>
    <cellStyle name="Normal 86 2 2 3" xfId="9325" xr:uid="{00000000-0005-0000-0000-000036510000}"/>
    <cellStyle name="Normal 86 2 2 3 2" xfId="9326" xr:uid="{00000000-0005-0000-0000-000037510000}"/>
    <cellStyle name="Normal 86 2 2 3 3" xfId="17539" xr:uid="{00000000-0005-0000-0000-000038510000}"/>
    <cellStyle name="Normal 86 2 2 4" xfId="9327" xr:uid="{00000000-0005-0000-0000-000039510000}"/>
    <cellStyle name="Normal 86 2 2 5" xfId="17540" xr:uid="{00000000-0005-0000-0000-00003A510000}"/>
    <cellStyle name="Normal 86 2 2 6" xfId="17541" xr:uid="{00000000-0005-0000-0000-00003B510000}"/>
    <cellStyle name="Normal 86 2 2 7" xfId="17542" xr:uid="{00000000-0005-0000-0000-00003C510000}"/>
    <cellStyle name="Normal 86 2 3" xfId="9328" xr:uid="{00000000-0005-0000-0000-00003D510000}"/>
    <cellStyle name="Normal 86 2 3 2" xfId="9329" xr:uid="{00000000-0005-0000-0000-00003E510000}"/>
    <cellStyle name="Normal 86 2 3 2 2" xfId="9330" xr:uid="{00000000-0005-0000-0000-00003F510000}"/>
    <cellStyle name="Normal 86 2 3 2 3" xfId="17543" xr:uid="{00000000-0005-0000-0000-000040510000}"/>
    <cellStyle name="Normal 86 2 3 3" xfId="9331" xr:uid="{00000000-0005-0000-0000-000041510000}"/>
    <cellStyle name="Normal 86 2 3 4" xfId="17544" xr:uid="{00000000-0005-0000-0000-000042510000}"/>
    <cellStyle name="Normal 86 2 3 5" xfId="17545" xr:uid="{00000000-0005-0000-0000-000043510000}"/>
    <cellStyle name="Normal 86 2 3 6" xfId="17546" xr:uid="{00000000-0005-0000-0000-000044510000}"/>
    <cellStyle name="Normal 86 2 4" xfId="9332" xr:uid="{00000000-0005-0000-0000-000045510000}"/>
    <cellStyle name="Normal 86 2 4 2" xfId="9333" xr:uid="{00000000-0005-0000-0000-000046510000}"/>
    <cellStyle name="Normal 86 2 4 3" xfId="17547" xr:uid="{00000000-0005-0000-0000-000047510000}"/>
    <cellStyle name="Normal 86 2 5" xfId="9334" xr:uid="{00000000-0005-0000-0000-000048510000}"/>
    <cellStyle name="Normal 86 2 6" xfId="17548" xr:uid="{00000000-0005-0000-0000-000049510000}"/>
    <cellStyle name="Normal 86 2 7" xfId="17549" xr:uid="{00000000-0005-0000-0000-00004A510000}"/>
    <cellStyle name="Normal 86 2 8" xfId="17550" xr:uid="{00000000-0005-0000-0000-00004B510000}"/>
    <cellStyle name="Normal 86 3" xfId="9335" xr:uid="{00000000-0005-0000-0000-00004C510000}"/>
    <cellStyle name="Normal 86 3 2" xfId="9336" xr:uid="{00000000-0005-0000-0000-00004D510000}"/>
    <cellStyle name="Normal 86 3 2 2" xfId="9337" xr:uid="{00000000-0005-0000-0000-00004E510000}"/>
    <cellStyle name="Normal 86 3 2 2 2" xfId="9338" xr:uid="{00000000-0005-0000-0000-00004F510000}"/>
    <cellStyle name="Normal 86 3 2 2 3" xfId="17551" xr:uid="{00000000-0005-0000-0000-000050510000}"/>
    <cellStyle name="Normal 86 3 2 3" xfId="9339" xr:uid="{00000000-0005-0000-0000-000051510000}"/>
    <cellStyle name="Normal 86 3 2 4" xfId="17552" xr:uid="{00000000-0005-0000-0000-000052510000}"/>
    <cellStyle name="Normal 86 3 2 5" xfId="17553" xr:uid="{00000000-0005-0000-0000-000053510000}"/>
    <cellStyle name="Normal 86 3 2 6" xfId="17554" xr:uid="{00000000-0005-0000-0000-000054510000}"/>
    <cellStyle name="Normal 86 3 3" xfId="9340" xr:uid="{00000000-0005-0000-0000-000055510000}"/>
    <cellStyle name="Normal 86 3 3 2" xfId="9341" xr:uid="{00000000-0005-0000-0000-000056510000}"/>
    <cellStyle name="Normal 86 3 3 3" xfId="17555" xr:uid="{00000000-0005-0000-0000-000057510000}"/>
    <cellStyle name="Normal 86 3 4" xfId="9342" xr:uid="{00000000-0005-0000-0000-000058510000}"/>
    <cellStyle name="Normal 86 3 5" xfId="17556" xr:uid="{00000000-0005-0000-0000-000059510000}"/>
    <cellStyle name="Normal 86 3 6" xfId="17557" xr:uid="{00000000-0005-0000-0000-00005A510000}"/>
    <cellStyle name="Normal 86 3 7" xfId="17558" xr:uid="{00000000-0005-0000-0000-00005B510000}"/>
    <cellStyle name="Normal 86 4" xfId="9343" xr:uid="{00000000-0005-0000-0000-00005C510000}"/>
    <cellStyle name="Normal 86 4 2" xfId="9344" xr:uid="{00000000-0005-0000-0000-00005D510000}"/>
    <cellStyle name="Normal 86 4 2 2" xfId="9345" xr:uid="{00000000-0005-0000-0000-00005E510000}"/>
    <cellStyle name="Normal 86 4 2 3" xfId="17559" xr:uid="{00000000-0005-0000-0000-00005F510000}"/>
    <cellStyle name="Normal 86 4 3" xfId="9346" xr:uid="{00000000-0005-0000-0000-000060510000}"/>
    <cellStyle name="Normal 86 4 4" xfId="17560" xr:uid="{00000000-0005-0000-0000-000061510000}"/>
    <cellStyle name="Normal 86 4 5" xfId="17561" xr:uid="{00000000-0005-0000-0000-000062510000}"/>
    <cellStyle name="Normal 86 4 6" xfId="17562" xr:uid="{00000000-0005-0000-0000-000063510000}"/>
    <cellStyle name="Normal 86 5" xfId="9347" xr:uid="{00000000-0005-0000-0000-000064510000}"/>
    <cellStyle name="Normal 86 5 2" xfId="9348" xr:uid="{00000000-0005-0000-0000-000065510000}"/>
    <cellStyle name="Normal 86 5 2 2" xfId="9349" xr:uid="{00000000-0005-0000-0000-000066510000}"/>
    <cellStyle name="Normal 86 5 2 3" xfId="17563" xr:uid="{00000000-0005-0000-0000-000067510000}"/>
    <cellStyle name="Normal 86 5 3" xfId="9350" xr:uid="{00000000-0005-0000-0000-000068510000}"/>
    <cellStyle name="Normal 86 5 4" xfId="17564" xr:uid="{00000000-0005-0000-0000-000069510000}"/>
    <cellStyle name="Normal 86 5 5" xfId="17565" xr:uid="{00000000-0005-0000-0000-00006A510000}"/>
    <cellStyle name="Normal 86 5 6" xfId="17566" xr:uid="{00000000-0005-0000-0000-00006B510000}"/>
    <cellStyle name="Normal 86 6" xfId="9351" xr:uid="{00000000-0005-0000-0000-00006C510000}"/>
    <cellStyle name="Normal 86 6 2" xfId="9352" xr:uid="{00000000-0005-0000-0000-00006D510000}"/>
    <cellStyle name="Normal 86 6 2 2" xfId="9353" xr:uid="{00000000-0005-0000-0000-00006E510000}"/>
    <cellStyle name="Normal 86 6 3" xfId="9354" xr:uid="{00000000-0005-0000-0000-00006F510000}"/>
    <cellStyle name="Normal 86 6 4" xfId="17567" xr:uid="{00000000-0005-0000-0000-000070510000}"/>
    <cellStyle name="Normal 86 7" xfId="9355" xr:uid="{00000000-0005-0000-0000-000071510000}"/>
    <cellStyle name="Normal 86 7 2" xfId="9356" xr:uid="{00000000-0005-0000-0000-000072510000}"/>
    <cellStyle name="Normal 86 7 2 2" xfId="9357" xr:uid="{00000000-0005-0000-0000-000073510000}"/>
    <cellStyle name="Normal 86 7 3" xfId="9358" xr:uid="{00000000-0005-0000-0000-000074510000}"/>
    <cellStyle name="Normal 86 7 3 2" xfId="9359" xr:uid="{00000000-0005-0000-0000-000075510000}"/>
    <cellStyle name="Normal 86 7 4" xfId="9360" xr:uid="{00000000-0005-0000-0000-000076510000}"/>
    <cellStyle name="Normal 86 7 5" xfId="17568" xr:uid="{00000000-0005-0000-0000-000077510000}"/>
    <cellStyle name="Normal 86 8" xfId="9361" xr:uid="{00000000-0005-0000-0000-000078510000}"/>
    <cellStyle name="Normal 86 8 2" xfId="9362" xr:uid="{00000000-0005-0000-0000-000079510000}"/>
    <cellStyle name="Normal 86 8 3" xfId="17569" xr:uid="{00000000-0005-0000-0000-00007A510000}"/>
    <cellStyle name="Normal 86 9" xfId="9363" xr:uid="{00000000-0005-0000-0000-00007B510000}"/>
    <cellStyle name="Normal 87" xfId="9364" xr:uid="{00000000-0005-0000-0000-00007C510000}"/>
    <cellStyle name="Normal 87 2" xfId="9365" xr:uid="{00000000-0005-0000-0000-00007D510000}"/>
    <cellStyle name="Normal 88" xfId="9366" xr:uid="{00000000-0005-0000-0000-00007E510000}"/>
    <cellStyle name="Normal 88 2" xfId="9367" xr:uid="{00000000-0005-0000-0000-00007F510000}"/>
    <cellStyle name="Normal 88 2 2" xfId="9368" xr:uid="{00000000-0005-0000-0000-000080510000}"/>
    <cellStyle name="Normal 88 2 2 2" xfId="9369" xr:uid="{00000000-0005-0000-0000-000081510000}"/>
    <cellStyle name="Normal 88 2 2 2 2" xfId="9370" xr:uid="{00000000-0005-0000-0000-000082510000}"/>
    <cellStyle name="Normal 88 2 2 2 3" xfId="17570" xr:uid="{00000000-0005-0000-0000-000083510000}"/>
    <cellStyle name="Normal 88 2 2 3" xfId="9371" xr:uid="{00000000-0005-0000-0000-000084510000}"/>
    <cellStyle name="Normal 88 2 2 4" xfId="17571" xr:uid="{00000000-0005-0000-0000-000085510000}"/>
    <cellStyle name="Normal 88 2 2 5" xfId="17572" xr:uid="{00000000-0005-0000-0000-000086510000}"/>
    <cellStyle name="Normal 88 2 2 6" xfId="17573" xr:uid="{00000000-0005-0000-0000-000087510000}"/>
    <cellStyle name="Normal 88 2 3" xfId="9372" xr:uid="{00000000-0005-0000-0000-000088510000}"/>
    <cellStyle name="Normal 88 2 3 2" xfId="9373" xr:uid="{00000000-0005-0000-0000-000089510000}"/>
    <cellStyle name="Normal 88 2 3 3" xfId="17574" xr:uid="{00000000-0005-0000-0000-00008A510000}"/>
    <cellStyle name="Normal 88 2 4" xfId="9374" xr:uid="{00000000-0005-0000-0000-00008B510000}"/>
    <cellStyle name="Normal 88 2 5" xfId="17575" xr:uid="{00000000-0005-0000-0000-00008C510000}"/>
    <cellStyle name="Normal 88 2 6" xfId="17576" xr:uid="{00000000-0005-0000-0000-00008D510000}"/>
    <cellStyle name="Normal 88 2 7" xfId="17577" xr:uid="{00000000-0005-0000-0000-00008E510000}"/>
    <cellStyle name="Normal 88 3" xfId="9375" xr:uid="{00000000-0005-0000-0000-00008F510000}"/>
    <cellStyle name="Normal 88 3 2" xfId="9376" xr:uid="{00000000-0005-0000-0000-000090510000}"/>
    <cellStyle name="Normal 88 3 2 2" xfId="9377" xr:uid="{00000000-0005-0000-0000-000091510000}"/>
    <cellStyle name="Normal 88 3 2 2 2" xfId="9378" xr:uid="{00000000-0005-0000-0000-000092510000}"/>
    <cellStyle name="Normal 88 3 2 2 3" xfId="17578" xr:uid="{00000000-0005-0000-0000-000093510000}"/>
    <cellStyle name="Normal 88 3 2 3" xfId="9379" xr:uid="{00000000-0005-0000-0000-000094510000}"/>
    <cellStyle name="Normal 88 3 2 4" xfId="17579" xr:uid="{00000000-0005-0000-0000-000095510000}"/>
    <cellStyle name="Normal 88 3 2 5" xfId="17580" xr:uid="{00000000-0005-0000-0000-000096510000}"/>
    <cellStyle name="Normal 88 3 2 6" xfId="17581" xr:uid="{00000000-0005-0000-0000-000097510000}"/>
    <cellStyle name="Normal 88 3 3" xfId="9380" xr:uid="{00000000-0005-0000-0000-000098510000}"/>
    <cellStyle name="Normal 88 3 3 2" xfId="9381" xr:uid="{00000000-0005-0000-0000-000099510000}"/>
    <cellStyle name="Normal 88 3 3 3" xfId="17582" xr:uid="{00000000-0005-0000-0000-00009A510000}"/>
    <cellStyle name="Normal 88 3 4" xfId="9382" xr:uid="{00000000-0005-0000-0000-00009B510000}"/>
    <cellStyle name="Normal 88 3 5" xfId="17583" xr:uid="{00000000-0005-0000-0000-00009C510000}"/>
    <cellStyle name="Normal 88 3 6" xfId="17584" xr:uid="{00000000-0005-0000-0000-00009D510000}"/>
    <cellStyle name="Normal 88 3 7" xfId="17585" xr:uid="{00000000-0005-0000-0000-00009E510000}"/>
    <cellStyle name="Normal 89" xfId="9383" xr:uid="{00000000-0005-0000-0000-00009F510000}"/>
    <cellStyle name="Normal 89 2" xfId="9384" xr:uid="{00000000-0005-0000-0000-0000A0510000}"/>
    <cellStyle name="Normal 89 2 2" xfId="9385" xr:uid="{00000000-0005-0000-0000-0000A1510000}"/>
    <cellStyle name="Normal 89 2 3" xfId="17586" xr:uid="{00000000-0005-0000-0000-0000A2510000}"/>
    <cellStyle name="Normal 9" xfId="9386" xr:uid="{00000000-0005-0000-0000-0000A3510000}"/>
    <cellStyle name="Normal 9 2" xfId="9387" xr:uid="{00000000-0005-0000-0000-0000A4510000}"/>
    <cellStyle name="Normal 9 2 2" xfId="9388" xr:uid="{00000000-0005-0000-0000-0000A5510000}"/>
    <cellStyle name="Normal 9 2 2 2" xfId="9389" xr:uid="{00000000-0005-0000-0000-0000A6510000}"/>
    <cellStyle name="Normal 9 2 2 2 2" xfId="9390" xr:uid="{00000000-0005-0000-0000-0000A7510000}"/>
    <cellStyle name="Normal 9 2 2 2 2 2" xfId="9391" xr:uid="{00000000-0005-0000-0000-0000A8510000}"/>
    <cellStyle name="Normal 9 2 2 2 2 2 2" xfId="9392" xr:uid="{00000000-0005-0000-0000-0000A9510000}"/>
    <cellStyle name="Normal 9 2 2 2 2 2 3" xfId="17587" xr:uid="{00000000-0005-0000-0000-0000AA510000}"/>
    <cellStyle name="Normal 9 2 2 2 2 3" xfId="9393" xr:uid="{00000000-0005-0000-0000-0000AB510000}"/>
    <cellStyle name="Normal 9 2 2 2 2 4" xfId="17588" xr:uid="{00000000-0005-0000-0000-0000AC510000}"/>
    <cellStyle name="Normal 9 2 2 2 2 5" xfId="17589" xr:uid="{00000000-0005-0000-0000-0000AD510000}"/>
    <cellStyle name="Normal 9 2 2 2 2 6" xfId="17590" xr:uid="{00000000-0005-0000-0000-0000AE510000}"/>
    <cellStyle name="Normal 9 2 2 2 3" xfId="9394" xr:uid="{00000000-0005-0000-0000-0000AF510000}"/>
    <cellStyle name="Normal 9 2 2 2 3 2" xfId="9395" xr:uid="{00000000-0005-0000-0000-0000B0510000}"/>
    <cellStyle name="Normal 9 2 2 2 3 3" xfId="17591" xr:uid="{00000000-0005-0000-0000-0000B1510000}"/>
    <cellStyle name="Normal 9 2 2 2 4" xfId="9396" xr:uid="{00000000-0005-0000-0000-0000B2510000}"/>
    <cellStyle name="Normal 9 2 2 2 5" xfId="17592" xr:uid="{00000000-0005-0000-0000-0000B3510000}"/>
    <cellStyle name="Normal 9 2 2 2 6" xfId="17593" xr:uid="{00000000-0005-0000-0000-0000B4510000}"/>
    <cellStyle name="Normal 9 2 2 2 7" xfId="17594" xr:uid="{00000000-0005-0000-0000-0000B5510000}"/>
    <cellStyle name="Normal 9 2 2 3" xfId="9397" xr:uid="{00000000-0005-0000-0000-0000B6510000}"/>
    <cellStyle name="Normal 9 2 2 3 2" xfId="9398" xr:uid="{00000000-0005-0000-0000-0000B7510000}"/>
    <cellStyle name="Normal 9 2 2 3 2 2" xfId="9399" xr:uid="{00000000-0005-0000-0000-0000B8510000}"/>
    <cellStyle name="Normal 9 2 2 3 2 3" xfId="17595" xr:uid="{00000000-0005-0000-0000-0000B9510000}"/>
    <cellStyle name="Normal 9 2 2 3 3" xfId="9400" xr:uid="{00000000-0005-0000-0000-0000BA510000}"/>
    <cellStyle name="Normal 9 2 2 3 4" xfId="17596" xr:uid="{00000000-0005-0000-0000-0000BB510000}"/>
    <cellStyle name="Normal 9 2 2 3 5" xfId="17597" xr:uid="{00000000-0005-0000-0000-0000BC510000}"/>
    <cellStyle name="Normal 9 2 2 3 6" xfId="17598" xr:uid="{00000000-0005-0000-0000-0000BD510000}"/>
    <cellStyle name="Normal 9 2 2 4" xfId="9401" xr:uid="{00000000-0005-0000-0000-0000BE510000}"/>
    <cellStyle name="Normal 9 2 2 4 2" xfId="9402" xr:uid="{00000000-0005-0000-0000-0000BF510000}"/>
    <cellStyle name="Normal 9 2 2 4 3" xfId="17599" xr:uid="{00000000-0005-0000-0000-0000C0510000}"/>
    <cellStyle name="Normal 9 2 2 5" xfId="9403" xr:uid="{00000000-0005-0000-0000-0000C1510000}"/>
    <cellStyle name="Normal 9 2 2 6" xfId="17600" xr:uid="{00000000-0005-0000-0000-0000C2510000}"/>
    <cellStyle name="Normal 9 2 2 7" xfId="17601" xr:uid="{00000000-0005-0000-0000-0000C3510000}"/>
    <cellStyle name="Normal 9 2 2 8" xfId="17602" xr:uid="{00000000-0005-0000-0000-0000C4510000}"/>
    <cellStyle name="Normal 9 2 3" xfId="9404" xr:uid="{00000000-0005-0000-0000-0000C5510000}"/>
    <cellStyle name="Normal 9 2 3 2" xfId="9405" xr:uid="{00000000-0005-0000-0000-0000C6510000}"/>
    <cellStyle name="Normal 9 2 3 2 2" xfId="9406" xr:uid="{00000000-0005-0000-0000-0000C7510000}"/>
    <cellStyle name="Normal 9 2 3 2 2 2" xfId="9407" xr:uid="{00000000-0005-0000-0000-0000C8510000}"/>
    <cellStyle name="Normal 9 2 3 2 2 3" xfId="17603" xr:uid="{00000000-0005-0000-0000-0000C9510000}"/>
    <cellStyle name="Normal 9 2 3 2 3" xfId="9408" xr:uid="{00000000-0005-0000-0000-0000CA510000}"/>
    <cellStyle name="Normal 9 2 3 2 4" xfId="17604" xr:uid="{00000000-0005-0000-0000-0000CB510000}"/>
    <cellStyle name="Normal 9 2 3 2 5" xfId="17605" xr:uid="{00000000-0005-0000-0000-0000CC510000}"/>
    <cellStyle name="Normal 9 2 3 2 6" xfId="17606" xr:uid="{00000000-0005-0000-0000-0000CD510000}"/>
    <cellStyle name="Normal 9 2 3 3" xfId="9409" xr:uid="{00000000-0005-0000-0000-0000CE510000}"/>
    <cellStyle name="Normal 9 2 3 3 2" xfId="9410" xr:uid="{00000000-0005-0000-0000-0000CF510000}"/>
    <cellStyle name="Normal 9 2 3 3 3" xfId="17607" xr:uid="{00000000-0005-0000-0000-0000D0510000}"/>
    <cellStyle name="Normal 9 2 3 4" xfId="9411" xr:uid="{00000000-0005-0000-0000-0000D1510000}"/>
    <cellStyle name="Normal 9 2 3 5" xfId="17608" xr:uid="{00000000-0005-0000-0000-0000D2510000}"/>
    <cellStyle name="Normal 9 2 3 6" xfId="17609" xr:uid="{00000000-0005-0000-0000-0000D3510000}"/>
    <cellStyle name="Normal 9 2 3 7" xfId="17610" xr:uid="{00000000-0005-0000-0000-0000D4510000}"/>
    <cellStyle name="Normal 9 2 4" xfId="9412" xr:uid="{00000000-0005-0000-0000-0000D5510000}"/>
    <cellStyle name="Normal 9 2 4 2" xfId="9413" xr:uid="{00000000-0005-0000-0000-0000D6510000}"/>
    <cellStyle name="Normal 9 2 4 2 2" xfId="9414" xr:uid="{00000000-0005-0000-0000-0000D7510000}"/>
    <cellStyle name="Normal 9 2 4 2 2 2" xfId="9415" xr:uid="{00000000-0005-0000-0000-0000D8510000}"/>
    <cellStyle name="Normal 9 2 4 2 2 3" xfId="17611" xr:uid="{00000000-0005-0000-0000-0000D9510000}"/>
    <cellStyle name="Normal 9 2 4 2 3" xfId="9416" xr:uid="{00000000-0005-0000-0000-0000DA510000}"/>
    <cellStyle name="Normal 9 2 4 2 4" xfId="17612" xr:uid="{00000000-0005-0000-0000-0000DB510000}"/>
    <cellStyle name="Normal 9 2 4 2 5" xfId="17613" xr:uid="{00000000-0005-0000-0000-0000DC510000}"/>
    <cellStyle name="Normal 9 2 4 2 6" xfId="17614" xr:uid="{00000000-0005-0000-0000-0000DD510000}"/>
    <cellStyle name="Normal 9 2 4 3" xfId="9417" xr:uid="{00000000-0005-0000-0000-0000DE510000}"/>
    <cellStyle name="Normal 9 2 4 3 2" xfId="9418" xr:uid="{00000000-0005-0000-0000-0000DF510000}"/>
    <cellStyle name="Normal 9 2 4 3 3" xfId="17615" xr:uid="{00000000-0005-0000-0000-0000E0510000}"/>
    <cellStyle name="Normal 9 2 4 4" xfId="9419" xr:uid="{00000000-0005-0000-0000-0000E1510000}"/>
    <cellStyle name="Normal 9 2 4 5" xfId="17616" xr:uid="{00000000-0005-0000-0000-0000E2510000}"/>
    <cellStyle name="Normal 9 2 4 6" xfId="17617" xr:uid="{00000000-0005-0000-0000-0000E3510000}"/>
    <cellStyle name="Normal 9 2 4 7" xfId="17618" xr:uid="{00000000-0005-0000-0000-0000E4510000}"/>
    <cellStyle name="Normal 9 2 5" xfId="9420" xr:uid="{00000000-0005-0000-0000-0000E5510000}"/>
    <cellStyle name="Normal 9 2 5 2" xfId="9421" xr:uid="{00000000-0005-0000-0000-0000E6510000}"/>
    <cellStyle name="Normal 9 2 5 2 2" xfId="9422" xr:uid="{00000000-0005-0000-0000-0000E7510000}"/>
    <cellStyle name="Normal 9 2 5 2 2 2" xfId="9423" xr:uid="{00000000-0005-0000-0000-0000E8510000}"/>
    <cellStyle name="Normal 9 2 5 2 2 3" xfId="17619" xr:uid="{00000000-0005-0000-0000-0000E9510000}"/>
    <cellStyle name="Normal 9 2 5 2 3" xfId="9424" xr:uid="{00000000-0005-0000-0000-0000EA510000}"/>
    <cellStyle name="Normal 9 2 5 2 4" xfId="17620" xr:uid="{00000000-0005-0000-0000-0000EB510000}"/>
    <cellStyle name="Normal 9 2 5 2 5" xfId="17621" xr:uid="{00000000-0005-0000-0000-0000EC510000}"/>
    <cellStyle name="Normal 9 2 5 2 6" xfId="17622" xr:uid="{00000000-0005-0000-0000-0000ED510000}"/>
    <cellStyle name="Normal 9 2 5 3" xfId="9425" xr:uid="{00000000-0005-0000-0000-0000EE510000}"/>
    <cellStyle name="Normal 9 2 5 3 2" xfId="9426" xr:uid="{00000000-0005-0000-0000-0000EF510000}"/>
    <cellStyle name="Normal 9 2 5 3 3" xfId="17623" xr:uid="{00000000-0005-0000-0000-0000F0510000}"/>
    <cellStyle name="Normal 9 2 5 4" xfId="9427" xr:uid="{00000000-0005-0000-0000-0000F1510000}"/>
    <cellStyle name="Normal 9 2 5 5" xfId="17624" xr:uid="{00000000-0005-0000-0000-0000F2510000}"/>
    <cellStyle name="Normal 9 2 5 6" xfId="17625" xr:uid="{00000000-0005-0000-0000-0000F3510000}"/>
    <cellStyle name="Normal 9 2 5 7" xfId="17626" xr:uid="{00000000-0005-0000-0000-0000F4510000}"/>
    <cellStyle name="Normal 9 2 6" xfId="17627" xr:uid="{00000000-0005-0000-0000-0000F5510000}"/>
    <cellStyle name="Normal 9 2 6 2" xfId="17628" xr:uid="{00000000-0005-0000-0000-0000F6510000}"/>
    <cellStyle name="Normal 9 2 7" xfId="17629" xr:uid="{00000000-0005-0000-0000-0000F7510000}"/>
    <cellStyle name="Normal 9 2 8" xfId="17630" xr:uid="{00000000-0005-0000-0000-0000F8510000}"/>
    <cellStyle name="Normal 9 3" xfId="9428" xr:uid="{00000000-0005-0000-0000-0000F9510000}"/>
    <cellStyle name="Normal 9 3 2" xfId="9429" xr:uid="{00000000-0005-0000-0000-0000FA510000}"/>
    <cellStyle name="Normal 9 3 2 2" xfId="9430" xr:uid="{00000000-0005-0000-0000-0000FB510000}"/>
    <cellStyle name="Normal 9 3 2 2 2" xfId="9431" xr:uid="{00000000-0005-0000-0000-0000FC510000}"/>
    <cellStyle name="Normal 9 3 2 2 2 2" xfId="9432" xr:uid="{00000000-0005-0000-0000-0000FD510000}"/>
    <cellStyle name="Normal 9 3 2 2 2 3" xfId="17631" xr:uid="{00000000-0005-0000-0000-0000FE510000}"/>
    <cellStyle name="Normal 9 3 2 2 3" xfId="9433" xr:uid="{00000000-0005-0000-0000-0000FF510000}"/>
    <cellStyle name="Normal 9 3 2 2 4" xfId="17632" xr:uid="{00000000-0005-0000-0000-000000520000}"/>
    <cellStyle name="Normal 9 3 2 2 5" xfId="17633" xr:uid="{00000000-0005-0000-0000-000001520000}"/>
    <cellStyle name="Normal 9 3 2 2 6" xfId="17634" xr:uid="{00000000-0005-0000-0000-000002520000}"/>
    <cellStyle name="Normal 9 3 2 3" xfId="9434" xr:uid="{00000000-0005-0000-0000-000003520000}"/>
    <cellStyle name="Normal 9 3 2 3 2" xfId="9435" xr:uid="{00000000-0005-0000-0000-000004520000}"/>
    <cellStyle name="Normal 9 3 2 3 3" xfId="17635" xr:uid="{00000000-0005-0000-0000-000005520000}"/>
    <cellStyle name="Normal 9 3 2 4" xfId="9436" xr:uid="{00000000-0005-0000-0000-000006520000}"/>
    <cellStyle name="Normal 9 3 2 5" xfId="17636" xr:uid="{00000000-0005-0000-0000-000007520000}"/>
    <cellStyle name="Normal 9 3 2 6" xfId="17637" xr:uid="{00000000-0005-0000-0000-000008520000}"/>
    <cellStyle name="Normal 9 3 2 7" xfId="17638" xr:uid="{00000000-0005-0000-0000-000009520000}"/>
    <cellStyle name="Normal 9 3 3" xfId="9437" xr:uid="{00000000-0005-0000-0000-00000A520000}"/>
    <cellStyle name="Normal 9 3 3 2" xfId="9438" xr:uid="{00000000-0005-0000-0000-00000B520000}"/>
    <cellStyle name="Normal 9 3 3 2 2" xfId="9439" xr:uid="{00000000-0005-0000-0000-00000C520000}"/>
    <cellStyle name="Normal 9 3 3 2 3" xfId="17639" xr:uid="{00000000-0005-0000-0000-00000D520000}"/>
    <cellStyle name="Normal 9 3 3 3" xfId="9440" xr:uid="{00000000-0005-0000-0000-00000E520000}"/>
    <cellStyle name="Normal 9 3 3 4" xfId="17640" xr:uid="{00000000-0005-0000-0000-00000F520000}"/>
    <cellStyle name="Normal 9 3 3 5" xfId="17641" xr:uid="{00000000-0005-0000-0000-000010520000}"/>
    <cellStyle name="Normal 9 3 3 6" xfId="17642" xr:uid="{00000000-0005-0000-0000-000011520000}"/>
    <cellStyle name="Normal 9 3 4" xfId="9441" xr:uid="{00000000-0005-0000-0000-000012520000}"/>
    <cellStyle name="Normal 9 3 4 2" xfId="9442" xr:uid="{00000000-0005-0000-0000-000013520000}"/>
    <cellStyle name="Normal 9 3 4 3" xfId="17643" xr:uid="{00000000-0005-0000-0000-000014520000}"/>
    <cellStyle name="Normal 9 3 5" xfId="9443" xr:uid="{00000000-0005-0000-0000-000015520000}"/>
    <cellStyle name="Normal 9 3 6" xfId="17644" xr:uid="{00000000-0005-0000-0000-000016520000}"/>
    <cellStyle name="Normal 9 3 7" xfId="17645" xr:uid="{00000000-0005-0000-0000-000017520000}"/>
    <cellStyle name="Normal 9 3 8" xfId="17646" xr:uid="{00000000-0005-0000-0000-000018520000}"/>
    <cellStyle name="Normal 9 4" xfId="9444" xr:uid="{00000000-0005-0000-0000-000019520000}"/>
    <cellStyle name="Normal 9 4 2" xfId="9445" xr:uid="{00000000-0005-0000-0000-00001A520000}"/>
    <cellStyle name="Normal 9 4 2 2" xfId="9446" xr:uid="{00000000-0005-0000-0000-00001B520000}"/>
    <cellStyle name="Normal 9 4 2 2 2" xfId="9447" xr:uid="{00000000-0005-0000-0000-00001C520000}"/>
    <cellStyle name="Normal 9 4 2 2 3" xfId="17647" xr:uid="{00000000-0005-0000-0000-00001D520000}"/>
    <cellStyle name="Normal 9 4 2 3" xfId="9448" xr:uid="{00000000-0005-0000-0000-00001E520000}"/>
    <cellStyle name="Normal 9 4 2 4" xfId="17648" xr:uid="{00000000-0005-0000-0000-00001F520000}"/>
    <cellStyle name="Normal 9 4 2 5" xfId="17649" xr:uid="{00000000-0005-0000-0000-000020520000}"/>
    <cellStyle name="Normal 9 4 2 6" xfId="17650" xr:uid="{00000000-0005-0000-0000-000021520000}"/>
    <cellStyle name="Normal 9 4 3" xfId="9449" xr:uid="{00000000-0005-0000-0000-000022520000}"/>
    <cellStyle name="Normal 9 4 3 2" xfId="9450" xr:uid="{00000000-0005-0000-0000-000023520000}"/>
    <cellStyle name="Normal 9 4 3 3" xfId="17651" xr:uid="{00000000-0005-0000-0000-000024520000}"/>
    <cellStyle name="Normal 9 4 4" xfId="9451" xr:uid="{00000000-0005-0000-0000-000025520000}"/>
    <cellStyle name="Normal 9 4 5" xfId="17652" xr:uid="{00000000-0005-0000-0000-000026520000}"/>
    <cellStyle name="Normal 9 4 6" xfId="17653" xr:uid="{00000000-0005-0000-0000-000027520000}"/>
    <cellStyle name="Normal 9 4 7" xfId="17654" xr:uid="{00000000-0005-0000-0000-000028520000}"/>
    <cellStyle name="Normal 9 5" xfId="9452" xr:uid="{00000000-0005-0000-0000-000029520000}"/>
    <cellStyle name="Normal 9 5 2" xfId="9453" xr:uid="{00000000-0005-0000-0000-00002A520000}"/>
    <cellStyle name="Normal 9 5 2 2" xfId="9454" xr:uid="{00000000-0005-0000-0000-00002B520000}"/>
    <cellStyle name="Normal 9 5 2 2 2" xfId="9455" xr:uid="{00000000-0005-0000-0000-00002C520000}"/>
    <cellStyle name="Normal 9 5 2 2 3" xfId="17655" xr:uid="{00000000-0005-0000-0000-00002D520000}"/>
    <cellStyle name="Normal 9 5 2 3" xfId="9456" xr:uid="{00000000-0005-0000-0000-00002E520000}"/>
    <cellStyle name="Normal 9 5 2 4" xfId="17656" xr:uid="{00000000-0005-0000-0000-00002F520000}"/>
    <cellStyle name="Normal 9 5 2 5" xfId="17657" xr:uid="{00000000-0005-0000-0000-000030520000}"/>
    <cellStyle name="Normal 9 5 2 6" xfId="17658" xr:uid="{00000000-0005-0000-0000-000031520000}"/>
    <cellStyle name="Normal 9 5 3" xfId="9457" xr:uid="{00000000-0005-0000-0000-000032520000}"/>
    <cellStyle name="Normal 9 5 3 2" xfId="9458" xr:uid="{00000000-0005-0000-0000-000033520000}"/>
    <cellStyle name="Normal 9 5 3 3" xfId="17659" xr:uid="{00000000-0005-0000-0000-000034520000}"/>
    <cellStyle name="Normal 9 5 4" xfId="9459" xr:uid="{00000000-0005-0000-0000-000035520000}"/>
    <cellStyle name="Normal 9 5 5" xfId="17660" xr:uid="{00000000-0005-0000-0000-000036520000}"/>
    <cellStyle name="Normal 9 5 6" xfId="17661" xr:uid="{00000000-0005-0000-0000-000037520000}"/>
    <cellStyle name="Normal 9 5 7" xfId="17662" xr:uid="{00000000-0005-0000-0000-000038520000}"/>
    <cellStyle name="Normal 9 6" xfId="9460" xr:uid="{00000000-0005-0000-0000-000039520000}"/>
    <cellStyle name="Normal 9 6 2" xfId="9461" xr:uid="{00000000-0005-0000-0000-00003A520000}"/>
    <cellStyle name="Normal 9 6 2 2" xfId="9462" xr:uid="{00000000-0005-0000-0000-00003B520000}"/>
    <cellStyle name="Normal 9 6 2 2 2" xfId="9463" xr:uid="{00000000-0005-0000-0000-00003C520000}"/>
    <cellStyle name="Normal 9 6 2 2 3" xfId="17663" xr:uid="{00000000-0005-0000-0000-00003D520000}"/>
    <cellStyle name="Normal 9 6 2 3" xfId="9464" xr:uid="{00000000-0005-0000-0000-00003E520000}"/>
    <cellStyle name="Normal 9 6 2 4" xfId="17664" xr:uid="{00000000-0005-0000-0000-00003F520000}"/>
    <cellStyle name="Normal 9 6 2 5" xfId="17665" xr:uid="{00000000-0005-0000-0000-000040520000}"/>
    <cellStyle name="Normal 9 6 2 6" xfId="17666" xr:uid="{00000000-0005-0000-0000-000041520000}"/>
    <cellStyle name="Normal 9 6 3" xfId="9465" xr:uid="{00000000-0005-0000-0000-000042520000}"/>
    <cellStyle name="Normal 9 6 3 2" xfId="9466" xr:uid="{00000000-0005-0000-0000-000043520000}"/>
    <cellStyle name="Normal 9 6 3 3" xfId="17667" xr:uid="{00000000-0005-0000-0000-000044520000}"/>
    <cellStyle name="Normal 9 6 4" xfId="9467" xr:uid="{00000000-0005-0000-0000-000045520000}"/>
    <cellStyle name="Normal 9 6 5" xfId="17668" xr:uid="{00000000-0005-0000-0000-000046520000}"/>
    <cellStyle name="Normal 9 6 6" xfId="17669" xr:uid="{00000000-0005-0000-0000-000047520000}"/>
    <cellStyle name="Normal 9 6 7" xfId="17670" xr:uid="{00000000-0005-0000-0000-000048520000}"/>
    <cellStyle name="Normal 9 7" xfId="17671" xr:uid="{00000000-0005-0000-0000-000049520000}"/>
    <cellStyle name="Normal 9 7 2" xfId="17672" xr:uid="{00000000-0005-0000-0000-00004A520000}"/>
    <cellStyle name="Normal 9 8" xfId="17673" xr:uid="{00000000-0005-0000-0000-00004B520000}"/>
    <cellStyle name="Normal 9 9" xfId="17674" xr:uid="{00000000-0005-0000-0000-00004C520000}"/>
    <cellStyle name="Normal 90" xfId="9468" xr:uid="{00000000-0005-0000-0000-00004D520000}"/>
    <cellStyle name="Normal 90 2" xfId="9469" xr:uid="{00000000-0005-0000-0000-00004E520000}"/>
    <cellStyle name="Normal 90 2 2" xfId="9470" xr:uid="{00000000-0005-0000-0000-00004F520000}"/>
    <cellStyle name="Normal 90 2 2 2" xfId="9471" xr:uid="{00000000-0005-0000-0000-000050520000}"/>
    <cellStyle name="Normal 90 2 2 2 2" xfId="9472" xr:uid="{00000000-0005-0000-0000-000051520000}"/>
    <cellStyle name="Normal 90 2 2 2 3" xfId="17675" xr:uid="{00000000-0005-0000-0000-000052520000}"/>
    <cellStyle name="Normal 90 2 2 3" xfId="9473" xr:uid="{00000000-0005-0000-0000-000053520000}"/>
    <cellStyle name="Normal 90 2 2 4" xfId="17676" xr:uid="{00000000-0005-0000-0000-000054520000}"/>
    <cellStyle name="Normal 90 2 2 5" xfId="17677" xr:uid="{00000000-0005-0000-0000-000055520000}"/>
    <cellStyle name="Normal 90 2 2 6" xfId="17678" xr:uid="{00000000-0005-0000-0000-000056520000}"/>
    <cellStyle name="Normal 90 2 3" xfId="9474" xr:uid="{00000000-0005-0000-0000-000057520000}"/>
    <cellStyle name="Normal 90 2 3 2" xfId="9475" xr:uid="{00000000-0005-0000-0000-000058520000}"/>
    <cellStyle name="Normal 90 2 3 3" xfId="17679" xr:uid="{00000000-0005-0000-0000-000059520000}"/>
    <cellStyle name="Normal 90 2 4" xfId="9476" xr:uid="{00000000-0005-0000-0000-00005A520000}"/>
    <cellStyle name="Normal 90 2 5" xfId="17680" xr:uid="{00000000-0005-0000-0000-00005B520000}"/>
    <cellStyle name="Normal 90 2 6" xfId="17681" xr:uid="{00000000-0005-0000-0000-00005C520000}"/>
    <cellStyle name="Normal 90 2 7" xfId="17682" xr:uid="{00000000-0005-0000-0000-00005D520000}"/>
    <cellStyle name="Normal 90 3" xfId="9477" xr:uid="{00000000-0005-0000-0000-00005E520000}"/>
    <cellStyle name="Normal 90 3 2" xfId="9478" xr:uid="{00000000-0005-0000-0000-00005F520000}"/>
    <cellStyle name="Normal 90 3 2 2" xfId="9479" xr:uid="{00000000-0005-0000-0000-000060520000}"/>
    <cellStyle name="Normal 90 3 2 2 2" xfId="9480" xr:uid="{00000000-0005-0000-0000-000061520000}"/>
    <cellStyle name="Normal 90 3 2 2 3" xfId="17683" xr:uid="{00000000-0005-0000-0000-000062520000}"/>
    <cellStyle name="Normal 90 3 2 3" xfId="9481" xr:uid="{00000000-0005-0000-0000-000063520000}"/>
    <cellStyle name="Normal 90 3 2 4" xfId="17684" xr:uid="{00000000-0005-0000-0000-000064520000}"/>
    <cellStyle name="Normal 90 3 2 5" xfId="17685" xr:uid="{00000000-0005-0000-0000-000065520000}"/>
    <cellStyle name="Normal 90 3 2 6" xfId="17686" xr:uid="{00000000-0005-0000-0000-000066520000}"/>
    <cellStyle name="Normal 90 3 3" xfId="9482" xr:uid="{00000000-0005-0000-0000-000067520000}"/>
    <cellStyle name="Normal 90 3 3 2" xfId="9483" xr:uid="{00000000-0005-0000-0000-000068520000}"/>
    <cellStyle name="Normal 90 3 3 3" xfId="17687" xr:uid="{00000000-0005-0000-0000-000069520000}"/>
    <cellStyle name="Normal 90 3 4" xfId="9484" xr:uid="{00000000-0005-0000-0000-00006A520000}"/>
    <cellStyle name="Normal 90 3 5" xfId="17688" xr:uid="{00000000-0005-0000-0000-00006B520000}"/>
    <cellStyle name="Normal 90 3 6" xfId="17689" xr:uid="{00000000-0005-0000-0000-00006C520000}"/>
    <cellStyle name="Normal 90 3 7" xfId="17690" xr:uid="{00000000-0005-0000-0000-00006D520000}"/>
    <cellStyle name="Normal 91" xfId="9485" xr:uid="{00000000-0005-0000-0000-00006E520000}"/>
    <cellStyle name="Normal 91 2" xfId="9486" xr:uid="{00000000-0005-0000-0000-00006F520000}"/>
    <cellStyle name="Normal 92" xfId="9487" xr:uid="{00000000-0005-0000-0000-000070520000}"/>
    <cellStyle name="Normal 92 2" xfId="9488" xr:uid="{00000000-0005-0000-0000-000071520000}"/>
    <cellStyle name="Normal 92 2 2" xfId="9489" xr:uid="{00000000-0005-0000-0000-000072520000}"/>
    <cellStyle name="Normal 92 2 2 2" xfId="9490" xr:uid="{00000000-0005-0000-0000-000073520000}"/>
    <cellStyle name="Normal 92 2 2 2 2" xfId="9491" xr:uid="{00000000-0005-0000-0000-000074520000}"/>
    <cellStyle name="Normal 92 2 2 2 3" xfId="17691" xr:uid="{00000000-0005-0000-0000-000075520000}"/>
    <cellStyle name="Normal 92 2 2 3" xfId="9492" xr:uid="{00000000-0005-0000-0000-000076520000}"/>
    <cellStyle name="Normal 92 2 2 4" xfId="17692" xr:uid="{00000000-0005-0000-0000-000077520000}"/>
    <cellStyle name="Normal 92 2 2 5" xfId="17693" xr:uid="{00000000-0005-0000-0000-000078520000}"/>
    <cellStyle name="Normal 92 2 2 6" xfId="17694" xr:uid="{00000000-0005-0000-0000-000079520000}"/>
    <cellStyle name="Normal 92 2 3" xfId="9493" xr:uid="{00000000-0005-0000-0000-00007A520000}"/>
    <cellStyle name="Normal 92 2 3 2" xfId="9494" xr:uid="{00000000-0005-0000-0000-00007B520000}"/>
    <cellStyle name="Normal 92 2 3 3" xfId="17695" xr:uid="{00000000-0005-0000-0000-00007C520000}"/>
    <cellStyle name="Normal 92 2 4" xfId="9495" xr:uid="{00000000-0005-0000-0000-00007D520000}"/>
    <cellStyle name="Normal 92 2 5" xfId="17696" xr:uid="{00000000-0005-0000-0000-00007E520000}"/>
    <cellStyle name="Normal 92 2 6" xfId="17697" xr:uid="{00000000-0005-0000-0000-00007F520000}"/>
    <cellStyle name="Normal 92 2 7" xfId="17698" xr:uid="{00000000-0005-0000-0000-000080520000}"/>
    <cellStyle name="Normal 92 3" xfId="9496" xr:uid="{00000000-0005-0000-0000-000081520000}"/>
    <cellStyle name="Normal 92 3 2" xfId="9497" xr:uid="{00000000-0005-0000-0000-000082520000}"/>
    <cellStyle name="Normal 92 3 2 2" xfId="9498" xr:uid="{00000000-0005-0000-0000-000083520000}"/>
    <cellStyle name="Normal 92 3 2 2 2" xfId="9499" xr:uid="{00000000-0005-0000-0000-000084520000}"/>
    <cellStyle name="Normal 92 3 2 2 3" xfId="17699" xr:uid="{00000000-0005-0000-0000-000085520000}"/>
    <cellStyle name="Normal 92 3 2 3" xfId="9500" xr:uid="{00000000-0005-0000-0000-000086520000}"/>
    <cellStyle name="Normal 92 3 2 4" xfId="17700" xr:uid="{00000000-0005-0000-0000-000087520000}"/>
    <cellStyle name="Normal 92 3 2 5" xfId="17701" xr:uid="{00000000-0005-0000-0000-000088520000}"/>
    <cellStyle name="Normal 92 3 2 6" xfId="17702" xr:uid="{00000000-0005-0000-0000-000089520000}"/>
    <cellStyle name="Normal 92 3 3" xfId="9501" xr:uid="{00000000-0005-0000-0000-00008A520000}"/>
    <cellStyle name="Normal 92 3 3 2" xfId="9502" xr:uid="{00000000-0005-0000-0000-00008B520000}"/>
    <cellStyle name="Normal 92 3 3 3" xfId="17703" xr:uid="{00000000-0005-0000-0000-00008C520000}"/>
    <cellStyle name="Normal 92 3 4" xfId="9503" xr:uid="{00000000-0005-0000-0000-00008D520000}"/>
    <cellStyle name="Normal 92 3 5" xfId="17704" xr:uid="{00000000-0005-0000-0000-00008E520000}"/>
    <cellStyle name="Normal 92 3 6" xfId="17705" xr:uid="{00000000-0005-0000-0000-00008F520000}"/>
    <cellStyle name="Normal 92 3 7" xfId="17706" xr:uid="{00000000-0005-0000-0000-000090520000}"/>
    <cellStyle name="Normal 93" xfId="9504" xr:uid="{00000000-0005-0000-0000-000091520000}"/>
    <cellStyle name="Normal 93 2" xfId="9505" xr:uid="{00000000-0005-0000-0000-000092520000}"/>
    <cellStyle name="Normal 93 2 2" xfId="9506" xr:uid="{00000000-0005-0000-0000-000093520000}"/>
    <cellStyle name="Normal 93 2 2 2" xfId="9507" xr:uid="{00000000-0005-0000-0000-000094520000}"/>
    <cellStyle name="Normal 93 2 2 2 2" xfId="9508" xr:uid="{00000000-0005-0000-0000-000095520000}"/>
    <cellStyle name="Normal 93 2 2 2 3" xfId="17707" xr:uid="{00000000-0005-0000-0000-000096520000}"/>
    <cellStyle name="Normal 93 2 2 3" xfId="9509" xr:uid="{00000000-0005-0000-0000-000097520000}"/>
    <cellStyle name="Normal 93 2 2 4" xfId="17708" xr:uid="{00000000-0005-0000-0000-000098520000}"/>
    <cellStyle name="Normal 93 2 2 5" xfId="17709" xr:uid="{00000000-0005-0000-0000-000099520000}"/>
    <cellStyle name="Normal 93 2 2 6" xfId="17710" xr:uid="{00000000-0005-0000-0000-00009A520000}"/>
    <cellStyle name="Normal 93 2 3" xfId="9510" xr:uid="{00000000-0005-0000-0000-00009B520000}"/>
    <cellStyle name="Normal 93 2 3 2" xfId="9511" xr:uid="{00000000-0005-0000-0000-00009C520000}"/>
    <cellStyle name="Normal 93 2 3 3" xfId="17711" xr:uid="{00000000-0005-0000-0000-00009D520000}"/>
    <cellStyle name="Normal 93 2 4" xfId="9512" xr:uid="{00000000-0005-0000-0000-00009E520000}"/>
    <cellStyle name="Normal 93 2 5" xfId="17712" xr:uid="{00000000-0005-0000-0000-00009F520000}"/>
    <cellStyle name="Normal 93 2 6" xfId="17713" xr:uid="{00000000-0005-0000-0000-0000A0520000}"/>
    <cellStyle name="Normal 93 2 7" xfId="17714" xr:uid="{00000000-0005-0000-0000-0000A1520000}"/>
    <cellStyle name="Normal 93 3" xfId="9513" xr:uid="{00000000-0005-0000-0000-0000A2520000}"/>
    <cellStyle name="Normal 93 3 2" xfId="9514" xr:uid="{00000000-0005-0000-0000-0000A3520000}"/>
    <cellStyle name="Normal 93 3 2 2" xfId="9515" xr:uid="{00000000-0005-0000-0000-0000A4520000}"/>
    <cellStyle name="Normal 93 3 2 2 2" xfId="9516" xr:uid="{00000000-0005-0000-0000-0000A5520000}"/>
    <cellStyle name="Normal 93 3 2 2 3" xfId="17715" xr:uid="{00000000-0005-0000-0000-0000A6520000}"/>
    <cellStyle name="Normal 93 3 2 3" xfId="9517" xr:uid="{00000000-0005-0000-0000-0000A7520000}"/>
    <cellStyle name="Normal 93 3 2 4" xfId="17716" xr:uid="{00000000-0005-0000-0000-0000A8520000}"/>
    <cellStyle name="Normal 93 3 2 5" xfId="17717" xr:uid="{00000000-0005-0000-0000-0000A9520000}"/>
    <cellStyle name="Normal 93 3 2 6" xfId="17718" xr:uid="{00000000-0005-0000-0000-0000AA520000}"/>
    <cellStyle name="Normal 93 3 3" xfId="9518" xr:uid="{00000000-0005-0000-0000-0000AB520000}"/>
    <cellStyle name="Normal 93 3 3 2" xfId="9519" xr:uid="{00000000-0005-0000-0000-0000AC520000}"/>
    <cellStyle name="Normal 93 3 3 3" xfId="17719" xr:uid="{00000000-0005-0000-0000-0000AD520000}"/>
    <cellStyle name="Normal 93 3 4" xfId="9520" xr:uid="{00000000-0005-0000-0000-0000AE520000}"/>
    <cellStyle name="Normal 93 3 5" xfId="17720" xr:uid="{00000000-0005-0000-0000-0000AF520000}"/>
    <cellStyle name="Normal 93 3 6" xfId="17721" xr:uid="{00000000-0005-0000-0000-0000B0520000}"/>
    <cellStyle name="Normal 93 3 7" xfId="17722" xr:uid="{00000000-0005-0000-0000-0000B1520000}"/>
    <cellStyle name="Normal 94" xfId="9521" xr:uid="{00000000-0005-0000-0000-0000B2520000}"/>
    <cellStyle name="Normal 94 2" xfId="9522" xr:uid="{00000000-0005-0000-0000-0000B3520000}"/>
    <cellStyle name="Normal 94 2 2" xfId="9523" xr:uid="{00000000-0005-0000-0000-0000B4520000}"/>
    <cellStyle name="Normal 94 2 2 2" xfId="9524" xr:uid="{00000000-0005-0000-0000-0000B5520000}"/>
    <cellStyle name="Normal 94 2 2 2 2" xfId="9525" xr:uid="{00000000-0005-0000-0000-0000B6520000}"/>
    <cellStyle name="Normal 94 2 2 2 3" xfId="17723" xr:uid="{00000000-0005-0000-0000-0000B7520000}"/>
    <cellStyle name="Normal 94 2 2 3" xfId="9526" xr:uid="{00000000-0005-0000-0000-0000B8520000}"/>
    <cellStyle name="Normal 94 2 2 4" xfId="17724" xr:uid="{00000000-0005-0000-0000-0000B9520000}"/>
    <cellStyle name="Normal 94 2 2 5" xfId="17725" xr:uid="{00000000-0005-0000-0000-0000BA520000}"/>
    <cellStyle name="Normal 94 2 2 6" xfId="17726" xr:uid="{00000000-0005-0000-0000-0000BB520000}"/>
    <cellStyle name="Normal 94 2 3" xfId="9527" xr:uid="{00000000-0005-0000-0000-0000BC520000}"/>
    <cellStyle name="Normal 94 2 3 2" xfId="9528" xr:uid="{00000000-0005-0000-0000-0000BD520000}"/>
    <cellStyle name="Normal 94 2 3 3" xfId="17727" xr:uid="{00000000-0005-0000-0000-0000BE520000}"/>
    <cellStyle name="Normal 94 2 4" xfId="9529" xr:uid="{00000000-0005-0000-0000-0000BF520000}"/>
    <cellStyle name="Normal 94 2 5" xfId="17728" xr:uid="{00000000-0005-0000-0000-0000C0520000}"/>
    <cellStyle name="Normal 94 2 6" xfId="17729" xr:uid="{00000000-0005-0000-0000-0000C1520000}"/>
    <cellStyle name="Normal 94 2 7" xfId="17730" xr:uid="{00000000-0005-0000-0000-0000C2520000}"/>
    <cellStyle name="Normal 94 3" xfId="9530" xr:uid="{00000000-0005-0000-0000-0000C3520000}"/>
    <cellStyle name="Normal 94 3 2" xfId="9531" xr:uid="{00000000-0005-0000-0000-0000C4520000}"/>
    <cellStyle name="Normal 94 3 2 2" xfId="9532" xr:uid="{00000000-0005-0000-0000-0000C5520000}"/>
    <cellStyle name="Normal 94 3 2 2 2" xfId="9533" xr:uid="{00000000-0005-0000-0000-0000C6520000}"/>
    <cellStyle name="Normal 94 3 2 2 3" xfId="17731" xr:uid="{00000000-0005-0000-0000-0000C7520000}"/>
    <cellStyle name="Normal 94 3 2 3" xfId="9534" xr:uid="{00000000-0005-0000-0000-0000C8520000}"/>
    <cellStyle name="Normal 94 3 2 4" xfId="17732" xr:uid="{00000000-0005-0000-0000-0000C9520000}"/>
    <cellStyle name="Normal 94 3 2 5" xfId="17733" xr:uid="{00000000-0005-0000-0000-0000CA520000}"/>
    <cellStyle name="Normal 94 3 2 6" xfId="17734" xr:uid="{00000000-0005-0000-0000-0000CB520000}"/>
    <cellStyle name="Normal 94 3 3" xfId="9535" xr:uid="{00000000-0005-0000-0000-0000CC520000}"/>
    <cellStyle name="Normal 94 3 3 2" xfId="9536" xr:uid="{00000000-0005-0000-0000-0000CD520000}"/>
    <cellStyle name="Normal 94 3 3 3" xfId="17735" xr:uid="{00000000-0005-0000-0000-0000CE520000}"/>
    <cellStyle name="Normal 94 3 4" xfId="9537" xr:uid="{00000000-0005-0000-0000-0000CF520000}"/>
    <cellStyle name="Normal 94 3 5" xfId="17736" xr:uid="{00000000-0005-0000-0000-0000D0520000}"/>
    <cellStyle name="Normal 94 3 6" xfId="17737" xr:uid="{00000000-0005-0000-0000-0000D1520000}"/>
    <cellStyle name="Normal 94 3 7" xfId="17738" xr:uid="{00000000-0005-0000-0000-0000D2520000}"/>
    <cellStyle name="Normal 95" xfId="9538" xr:uid="{00000000-0005-0000-0000-0000D3520000}"/>
    <cellStyle name="Normal 95 2" xfId="9539" xr:uid="{00000000-0005-0000-0000-0000D4520000}"/>
    <cellStyle name="Normal 95 2 2" xfId="9540" xr:uid="{00000000-0005-0000-0000-0000D5520000}"/>
    <cellStyle name="Normal 95 2 2 2" xfId="9541" xr:uid="{00000000-0005-0000-0000-0000D6520000}"/>
    <cellStyle name="Normal 95 2 2 2 2" xfId="9542" xr:uid="{00000000-0005-0000-0000-0000D7520000}"/>
    <cellStyle name="Normal 95 2 2 2 3" xfId="17739" xr:uid="{00000000-0005-0000-0000-0000D8520000}"/>
    <cellStyle name="Normal 95 2 2 3" xfId="9543" xr:uid="{00000000-0005-0000-0000-0000D9520000}"/>
    <cellStyle name="Normal 95 2 2 4" xfId="17740" xr:uid="{00000000-0005-0000-0000-0000DA520000}"/>
    <cellStyle name="Normal 95 2 2 5" xfId="17741" xr:uid="{00000000-0005-0000-0000-0000DB520000}"/>
    <cellStyle name="Normal 95 2 2 6" xfId="17742" xr:uid="{00000000-0005-0000-0000-0000DC520000}"/>
    <cellStyle name="Normal 95 2 3" xfId="9544" xr:uid="{00000000-0005-0000-0000-0000DD520000}"/>
    <cellStyle name="Normal 95 2 3 2" xfId="9545" xr:uid="{00000000-0005-0000-0000-0000DE520000}"/>
    <cellStyle name="Normal 95 2 3 3" xfId="17743" xr:uid="{00000000-0005-0000-0000-0000DF520000}"/>
    <cellStyle name="Normal 95 2 4" xfId="9546" xr:uid="{00000000-0005-0000-0000-0000E0520000}"/>
    <cellStyle name="Normal 95 2 5" xfId="17744" xr:uid="{00000000-0005-0000-0000-0000E1520000}"/>
    <cellStyle name="Normal 95 2 6" xfId="17745" xr:uid="{00000000-0005-0000-0000-0000E2520000}"/>
    <cellStyle name="Normal 95 2 7" xfId="17746" xr:uid="{00000000-0005-0000-0000-0000E3520000}"/>
    <cellStyle name="Normal 95 3" xfId="9547" xr:uid="{00000000-0005-0000-0000-0000E4520000}"/>
    <cellStyle name="Normal 95 3 2" xfId="9548" xr:uid="{00000000-0005-0000-0000-0000E5520000}"/>
    <cellStyle name="Normal 95 3 2 2" xfId="9549" xr:uid="{00000000-0005-0000-0000-0000E6520000}"/>
    <cellStyle name="Normal 95 3 2 2 2" xfId="9550" xr:uid="{00000000-0005-0000-0000-0000E7520000}"/>
    <cellStyle name="Normal 95 3 2 2 3" xfId="17747" xr:uid="{00000000-0005-0000-0000-0000E8520000}"/>
    <cellStyle name="Normal 95 3 2 3" xfId="9551" xr:uid="{00000000-0005-0000-0000-0000E9520000}"/>
    <cellStyle name="Normal 95 3 2 4" xfId="17748" xr:uid="{00000000-0005-0000-0000-0000EA520000}"/>
    <cellStyle name="Normal 95 3 2 5" xfId="17749" xr:uid="{00000000-0005-0000-0000-0000EB520000}"/>
    <cellStyle name="Normal 95 3 2 6" xfId="17750" xr:uid="{00000000-0005-0000-0000-0000EC520000}"/>
    <cellStyle name="Normal 95 3 3" xfId="9552" xr:uid="{00000000-0005-0000-0000-0000ED520000}"/>
    <cellStyle name="Normal 95 3 3 2" xfId="9553" xr:uid="{00000000-0005-0000-0000-0000EE520000}"/>
    <cellStyle name="Normal 95 3 3 3" xfId="17751" xr:uid="{00000000-0005-0000-0000-0000EF520000}"/>
    <cellStyle name="Normal 95 3 4" xfId="9554" xr:uid="{00000000-0005-0000-0000-0000F0520000}"/>
    <cellStyle name="Normal 95 3 5" xfId="17752" xr:uid="{00000000-0005-0000-0000-0000F1520000}"/>
    <cellStyle name="Normal 95 3 6" xfId="17753" xr:uid="{00000000-0005-0000-0000-0000F2520000}"/>
    <cellStyle name="Normal 95 3 7" xfId="17754" xr:uid="{00000000-0005-0000-0000-0000F3520000}"/>
    <cellStyle name="Normal 96" xfId="9555" xr:uid="{00000000-0005-0000-0000-0000F4520000}"/>
    <cellStyle name="Normal 96 2" xfId="9556" xr:uid="{00000000-0005-0000-0000-0000F5520000}"/>
    <cellStyle name="Normal 96 2 2" xfId="9557" xr:uid="{00000000-0005-0000-0000-0000F6520000}"/>
    <cellStyle name="Normal 96 2 2 2" xfId="9558" xr:uid="{00000000-0005-0000-0000-0000F7520000}"/>
    <cellStyle name="Normal 96 2 2 2 2" xfId="9559" xr:uid="{00000000-0005-0000-0000-0000F8520000}"/>
    <cellStyle name="Normal 96 2 2 2 3" xfId="17755" xr:uid="{00000000-0005-0000-0000-0000F9520000}"/>
    <cellStyle name="Normal 96 2 2 3" xfId="9560" xr:uid="{00000000-0005-0000-0000-0000FA520000}"/>
    <cellStyle name="Normal 96 2 2 4" xfId="17756" xr:uid="{00000000-0005-0000-0000-0000FB520000}"/>
    <cellStyle name="Normal 96 2 2 5" xfId="17757" xr:uid="{00000000-0005-0000-0000-0000FC520000}"/>
    <cellStyle name="Normal 96 2 2 6" xfId="17758" xr:uid="{00000000-0005-0000-0000-0000FD520000}"/>
    <cellStyle name="Normal 96 2 3" xfId="9561" xr:uid="{00000000-0005-0000-0000-0000FE520000}"/>
    <cellStyle name="Normal 96 2 3 2" xfId="9562" xr:uid="{00000000-0005-0000-0000-0000FF520000}"/>
    <cellStyle name="Normal 96 2 3 3" xfId="17759" xr:uid="{00000000-0005-0000-0000-000000530000}"/>
    <cellStyle name="Normal 96 2 4" xfId="9563" xr:uid="{00000000-0005-0000-0000-000001530000}"/>
    <cellStyle name="Normal 96 2 5" xfId="17760" xr:uid="{00000000-0005-0000-0000-000002530000}"/>
    <cellStyle name="Normal 96 2 6" xfId="17761" xr:uid="{00000000-0005-0000-0000-000003530000}"/>
    <cellStyle name="Normal 96 2 7" xfId="17762" xr:uid="{00000000-0005-0000-0000-000004530000}"/>
    <cellStyle name="Normal 96 3" xfId="9564" xr:uid="{00000000-0005-0000-0000-000005530000}"/>
    <cellStyle name="Normal 96 3 2" xfId="9565" xr:uid="{00000000-0005-0000-0000-000006530000}"/>
    <cellStyle name="Normal 96 3 2 2" xfId="9566" xr:uid="{00000000-0005-0000-0000-000007530000}"/>
    <cellStyle name="Normal 96 3 2 2 2" xfId="9567" xr:uid="{00000000-0005-0000-0000-000008530000}"/>
    <cellStyle name="Normal 96 3 2 2 3" xfId="17763" xr:uid="{00000000-0005-0000-0000-000009530000}"/>
    <cellStyle name="Normal 96 3 2 3" xfId="9568" xr:uid="{00000000-0005-0000-0000-00000A530000}"/>
    <cellStyle name="Normal 96 3 2 4" xfId="17764" xr:uid="{00000000-0005-0000-0000-00000B530000}"/>
    <cellStyle name="Normal 96 3 2 5" xfId="17765" xr:uid="{00000000-0005-0000-0000-00000C530000}"/>
    <cellStyle name="Normal 96 3 2 6" xfId="17766" xr:uid="{00000000-0005-0000-0000-00000D530000}"/>
    <cellStyle name="Normal 96 3 3" xfId="9569" xr:uid="{00000000-0005-0000-0000-00000E530000}"/>
    <cellStyle name="Normal 96 3 3 2" xfId="9570" xr:uid="{00000000-0005-0000-0000-00000F530000}"/>
    <cellStyle name="Normal 96 3 3 3" xfId="17767" xr:uid="{00000000-0005-0000-0000-000010530000}"/>
    <cellStyle name="Normal 96 3 4" xfId="9571" xr:uid="{00000000-0005-0000-0000-000011530000}"/>
    <cellStyle name="Normal 96 3 5" xfId="17768" xr:uid="{00000000-0005-0000-0000-000012530000}"/>
    <cellStyle name="Normal 96 3 6" xfId="17769" xr:uid="{00000000-0005-0000-0000-000013530000}"/>
    <cellStyle name="Normal 96 3 7" xfId="17770" xr:uid="{00000000-0005-0000-0000-000014530000}"/>
    <cellStyle name="Normal 97" xfId="9572" xr:uid="{00000000-0005-0000-0000-000015530000}"/>
    <cellStyle name="Normal 97 2" xfId="9573" xr:uid="{00000000-0005-0000-0000-000016530000}"/>
    <cellStyle name="Normal 98" xfId="9574" xr:uid="{00000000-0005-0000-0000-000017530000}"/>
    <cellStyle name="Normal 98 2" xfId="9575" xr:uid="{00000000-0005-0000-0000-000018530000}"/>
    <cellStyle name="Normal 98 2 2" xfId="9576" xr:uid="{00000000-0005-0000-0000-000019530000}"/>
    <cellStyle name="Normal 98 2 2 2" xfId="9577" xr:uid="{00000000-0005-0000-0000-00001A530000}"/>
    <cellStyle name="Normal 98 2 2 2 2" xfId="9578" xr:uid="{00000000-0005-0000-0000-00001B530000}"/>
    <cellStyle name="Normal 98 2 2 2 3" xfId="17771" xr:uid="{00000000-0005-0000-0000-00001C530000}"/>
    <cellStyle name="Normal 98 2 2 3" xfId="9579" xr:uid="{00000000-0005-0000-0000-00001D530000}"/>
    <cellStyle name="Normal 98 2 2 4" xfId="17772" xr:uid="{00000000-0005-0000-0000-00001E530000}"/>
    <cellStyle name="Normal 98 2 2 5" xfId="17773" xr:uid="{00000000-0005-0000-0000-00001F530000}"/>
    <cellStyle name="Normal 98 2 2 6" xfId="17774" xr:uid="{00000000-0005-0000-0000-000020530000}"/>
    <cellStyle name="Normal 98 2 3" xfId="9580" xr:uid="{00000000-0005-0000-0000-000021530000}"/>
    <cellStyle name="Normal 98 2 3 2" xfId="9581" xr:uid="{00000000-0005-0000-0000-000022530000}"/>
    <cellStyle name="Normal 98 2 3 3" xfId="17775" xr:uid="{00000000-0005-0000-0000-000023530000}"/>
    <cellStyle name="Normal 98 2 4" xfId="9582" xr:uid="{00000000-0005-0000-0000-000024530000}"/>
    <cellStyle name="Normal 98 2 5" xfId="17776" xr:uid="{00000000-0005-0000-0000-000025530000}"/>
    <cellStyle name="Normal 98 2 6" xfId="17777" xr:uid="{00000000-0005-0000-0000-000026530000}"/>
    <cellStyle name="Normal 98 2 7" xfId="17778" xr:uid="{00000000-0005-0000-0000-000027530000}"/>
    <cellStyle name="Normal 99" xfId="9583" xr:uid="{00000000-0005-0000-0000-000028530000}"/>
    <cellStyle name="Normal 99 2" xfId="9584" xr:uid="{00000000-0005-0000-0000-000029530000}"/>
    <cellStyle name="Normal N" xfId="9585" xr:uid="{00000000-0005-0000-0000-00002A530000}"/>
    <cellStyle name="Normal N 2" xfId="10421" xr:uid="{00000000-0005-0000-0000-00002B530000}"/>
    <cellStyle name="Notas" xfId="17779" xr:uid="{00000000-0005-0000-0000-00002C530000}"/>
    <cellStyle name="Notas 2" xfId="9586" xr:uid="{00000000-0005-0000-0000-00002D530000}"/>
    <cellStyle name="Notas 2 2" xfId="9587" xr:uid="{00000000-0005-0000-0000-00002E530000}"/>
    <cellStyle name="Notas 2 3" xfId="9588" xr:uid="{00000000-0005-0000-0000-00002F530000}"/>
    <cellStyle name="Notas 2 4" xfId="17780" xr:uid="{00000000-0005-0000-0000-000030530000}"/>
    <cellStyle name="Notas 3" xfId="9589" xr:uid="{00000000-0005-0000-0000-000031530000}"/>
    <cellStyle name="Notas 4" xfId="9590" xr:uid="{00000000-0005-0000-0000-000032530000}"/>
    <cellStyle name="Notas_FAMD-Efecto CxC Mexicana y Filiales 2010" xfId="17781" xr:uid="{00000000-0005-0000-0000-000033530000}"/>
    <cellStyle name="Note 10" xfId="9591" xr:uid="{00000000-0005-0000-0000-000034530000}"/>
    <cellStyle name="Note 11" xfId="9592" xr:uid="{00000000-0005-0000-0000-000035530000}"/>
    <cellStyle name="Note 11 2" xfId="9593" xr:uid="{00000000-0005-0000-0000-000036530000}"/>
    <cellStyle name="Note 11 2 2" xfId="9594" xr:uid="{00000000-0005-0000-0000-000037530000}"/>
    <cellStyle name="Note 11 2 2 2" xfId="9595" xr:uid="{00000000-0005-0000-0000-000038530000}"/>
    <cellStyle name="Note 11 2 2 2 2" xfId="9596" xr:uid="{00000000-0005-0000-0000-000039530000}"/>
    <cellStyle name="Note 11 2 2 2 2 2" xfId="9597" xr:uid="{00000000-0005-0000-0000-00003A530000}"/>
    <cellStyle name="Note 11 2 2 2 2 3" xfId="17782" xr:uid="{00000000-0005-0000-0000-00003B530000}"/>
    <cellStyle name="Note 11 2 2 2 3" xfId="9598" xr:uid="{00000000-0005-0000-0000-00003C530000}"/>
    <cellStyle name="Note 11 2 2 2 4" xfId="17783" xr:uid="{00000000-0005-0000-0000-00003D530000}"/>
    <cellStyle name="Note 11 2 2 2 5" xfId="17784" xr:uid="{00000000-0005-0000-0000-00003E530000}"/>
    <cellStyle name="Note 11 2 2 2 6" xfId="17785" xr:uid="{00000000-0005-0000-0000-00003F530000}"/>
    <cellStyle name="Note 11 2 2 3" xfId="9599" xr:uid="{00000000-0005-0000-0000-000040530000}"/>
    <cellStyle name="Note 11 2 2 3 2" xfId="9600" xr:uid="{00000000-0005-0000-0000-000041530000}"/>
    <cellStyle name="Note 11 2 2 3 3" xfId="17786" xr:uid="{00000000-0005-0000-0000-000042530000}"/>
    <cellStyle name="Note 11 2 2 4" xfId="9601" xr:uid="{00000000-0005-0000-0000-000043530000}"/>
    <cellStyle name="Note 11 2 2 5" xfId="17787" xr:uid="{00000000-0005-0000-0000-000044530000}"/>
    <cellStyle name="Note 11 2 2 6" xfId="17788" xr:uid="{00000000-0005-0000-0000-000045530000}"/>
    <cellStyle name="Note 11 2 2 7" xfId="17789" xr:uid="{00000000-0005-0000-0000-000046530000}"/>
    <cellStyle name="Note 11 2 3" xfId="9602" xr:uid="{00000000-0005-0000-0000-000047530000}"/>
    <cellStyle name="Note 11 2 3 2" xfId="9603" xr:uid="{00000000-0005-0000-0000-000048530000}"/>
    <cellStyle name="Note 11 2 3 2 2" xfId="9604" xr:uid="{00000000-0005-0000-0000-000049530000}"/>
    <cellStyle name="Note 11 2 3 2 3" xfId="17790" xr:uid="{00000000-0005-0000-0000-00004A530000}"/>
    <cellStyle name="Note 11 2 3 3" xfId="9605" xr:uid="{00000000-0005-0000-0000-00004B530000}"/>
    <cellStyle name="Note 11 2 3 4" xfId="17791" xr:uid="{00000000-0005-0000-0000-00004C530000}"/>
    <cellStyle name="Note 11 2 3 5" xfId="17792" xr:uid="{00000000-0005-0000-0000-00004D530000}"/>
    <cellStyle name="Note 11 2 3 6" xfId="17793" xr:uid="{00000000-0005-0000-0000-00004E530000}"/>
    <cellStyle name="Note 11 2 4" xfId="9606" xr:uid="{00000000-0005-0000-0000-00004F530000}"/>
    <cellStyle name="Note 11 2 4 2" xfId="9607" xr:uid="{00000000-0005-0000-0000-000050530000}"/>
    <cellStyle name="Note 11 2 4 3" xfId="17794" xr:uid="{00000000-0005-0000-0000-000051530000}"/>
    <cellStyle name="Note 11 2 5" xfId="9608" xr:uid="{00000000-0005-0000-0000-000052530000}"/>
    <cellStyle name="Note 11 2 6" xfId="17795" xr:uid="{00000000-0005-0000-0000-000053530000}"/>
    <cellStyle name="Note 11 2 7" xfId="17796" xr:uid="{00000000-0005-0000-0000-000054530000}"/>
    <cellStyle name="Note 11 2 8" xfId="17797" xr:uid="{00000000-0005-0000-0000-000055530000}"/>
    <cellStyle name="Note 11 3" xfId="9609" xr:uid="{00000000-0005-0000-0000-000056530000}"/>
    <cellStyle name="Note 11 3 2" xfId="9610" xr:uid="{00000000-0005-0000-0000-000057530000}"/>
    <cellStyle name="Note 11 3 2 2" xfId="9611" xr:uid="{00000000-0005-0000-0000-000058530000}"/>
    <cellStyle name="Note 11 3 2 2 2" xfId="9612" xr:uid="{00000000-0005-0000-0000-000059530000}"/>
    <cellStyle name="Note 11 3 2 2 3" xfId="17798" xr:uid="{00000000-0005-0000-0000-00005A530000}"/>
    <cellStyle name="Note 11 3 2 3" xfId="9613" xr:uid="{00000000-0005-0000-0000-00005B530000}"/>
    <cellStyle name="Note 11 3 2 4" xfId="17799" xr:uid="{00000000-0005-0000-0000-00005C530000}"/>
    <cellStyle name="Note 11 3 2 5" xfId="17800" xr:uid="{00000000-0005-0000-0000-00005D530000}"/>
    <cellStyle name="Note 11 3 2 6" xfId="17801" xr:uid="{00000000-0005-0000-0000-00005E530000}"/>
    <cellStyle name="Note 11 3 3" xfId="9614" xr:uid="{00000000-0005-0000-0000-00005F530000}"/>
    <cellStyle name="Note 11 3 3 2" xfId="9615" xr:uid="{00000000-0005-0000-0000-000060530000}"/>
    <cellStyle name="Note 11 3 3 3" xfId="17802" xr:uid="{00000000-0005-0000-0000-000061530000}"/>
    <cellStyle name="Note 11 3 4" xfId="9616" xr:uid="{00000000-0005-0000-0000-000062530000}"/>
    <cellStyle name="Note 11 3 5" xfId="17803" xr:uid="{00000000-0005-0000-0000-000063530000}"/>
    <cellStyle name="Note 11 3 6" xfId="17804" xr:uid="{00000000-0005-0000-0000-000064530000}"/>
    <cellStyle name="Note 11 3 7" xfId="17805" xr:uid="{00000000-0005-0000-0000-000065530000}"/>
    <cellStyle name="Note 11 4" xfId="9617" xr:uid="{00000000-0005-0000-0000-000066530000}"/>
    <cellStyle name="Note 11 4 2" xfId="9618" xr:uid="{00000000-0005-0000-0000-000067530000}"/>
    <cellStyle name="Note 11 4 2 2" xfId="9619" xr:uid="{00000000-0005-0000-0000-000068530000}"/>
    <cellStyle name="Note 11 4 2 3" xfId="17806" xr:uid="{00000000-0005-0000-0000-000069530000}"/>
    <cellStyle name="Note 11 4 3" xfId="9620" xr:uid="{00000000-0005-0000-0000-00006A530000}"/>
    <cellStyle name="Note 11 4 4" xfId="17807" xr:uid="{00000000-0005-0000-0000-00006B530000}"/>
    <cellStyle name="Note 11 4 5" xfId="17808" xr:uid="{00000000-0005-0000-0000-00006C530000}"/>
    <cellStyle name="Note 11 4 6" xfId="17809" xr:uid="{00000000-0005-0000-0000-00006D530000}"/>
    <cellStyle name="Note 11 5" xfId="9621" xr:uid="{00000000-0005-0000-0000-00006E530000}"/>
    <cellStyle name="Note 11 5 2" xfId="9622" xr:uid="{00000000-0005-0000-0000-00006F530000}"/>
    <cellStyle name="Note 11 5 3" xfId="17810" xr:uid="{00000000-0005-0000-0000-000070530000}"/>
    <cellStyle name="Note 11 6" xfId="9623" xr:uid="{00000000-0005-0000-0000-000071530000}"/>
    <cellStyle name="Note 11 7" xfId="17811" xr:uid="{00000000-0005-0000-0000-000072530000}"/>
    <cellStyle name="Note 11 8" xfId="17812" xr:uid="{00000000-0005-0000-0000-000073530000}"/>
    <cellStyle name="Note 11 9" xfId="17813" xr:uid="{00000000-0005-0000-0000-000074530000}"/>
    <cellStyle name="Note 12" xfId="9624" xr:uid="{00000000-0005-0000-0000-000075530000}"/>
    <cellStyle name="Note 12 2" xfId="9625" xr:uid="{00000000-0005-0000-0000-000076530000}"/>
    <cellStyle name="Note 12 2 2" xfId="9626" xr:uid="{00000000-0005-0000-0000-000077530000}"/>
    <cellStyle name="Note 12 2 2 2" xfId="9627" xr:uid="{00000000-0005-0000-0000-000078530000}"/>
    <cellStyle name="Note 12 2 2 2 2" xfId="9628" xr:uid="{00000000-0005-0000-0000-000079530000}"/>
    <cellStyle name="Note 12 2 2 2 2 2" xfId="9629" xr:uid="{00000000-0005-0000-0000-00007A530000}"/>
    <cellStyle name="Note 12 2 2 2 2 3" xfId="17814" xr:uid="{00000000-0005-0000-0000-00007B530000}"/>
    <cellStyle name="Note 12 2 2 2 3" xfId="9630" xr:uid="{00000000-0005-0000-0000-00007C530000}"/>
    <cellStyle name="Note 12 2 2 2 4" xfId="17815" xr:uid="{00000000-0005-0000-0000-00007D530000}"/>
    <cellStyle name="Note 12 2 2 2 5" xfId="17816" xr:uid="{00000000-0005-0000-0000-00007E530000}"/>
    <cellStyle name="Note 12 2 2 2 6" xfId="17817" xr:uid="{00000000-0005-0000-0000-00007F530000}"/>
    <cellStyle name="Note 12 2 2 3" xfId="9631" xr:uid="{00000000-0005-0000-0000-000080530000}"/>
    <cellStyle name="Note 12 2 2 3 2" xfId="9632" xr:uid="{00000000-0005-0000-0000-000081530000}"/>
    <cellStyle name="Note 12 2 2 3 3" xfId="17818" xr:uid="{00000000-0005-0000-0000-000082530000}"/>
    <cellStyle name="Note 12 2 2 4" xfId="9633" xr:uid="{00000000-0005-0000-0000-000083530000}"/>
    <cellStyle name="Note 12 2 2 5" xfId="17819" xr:uid="{00000000-0005-0000-0000-000084530000}"/>
    <cellStyle name="Note 12 2 2 6" xfId="17820" xr:uid="{00000000-0005-0000-0000-000085530000}"/>
    <cellStyle name="Note 12 2 2 7" xfId="17821" xr:uid="{00000000-0005-0000-0000-000086530000}"/>
    <cellStyle name="Note 12 2 3" xfId="9634" xr:uid="{00000000-0005-0000-0000-000087530000}"/>
    <cellStyle name="Note 12 2 3 2" xfId="9635" xr:uid="{00000000-0005-0000-0000-000088530000}"/>
    <cellStyle name="Note 12 2 3 2 2" xfId="9636" xr:uid="{00000000-0005-0000-0000-000089530000}"/>
    <cellStyle name="Note 12 2 3 2 3" xfId="17822" xr:uid="{00000000-0005-0000-0000-00008A530000}"/>
    <cellStyle name="Note 12 2 3 3" xfId="9637" xr:uid="{00000000-0005-0000-0000-00008B530000}"/>
    <cellStyle name="Note 12 2 3 4" xfId="17823" xr:uid="{00000000-0005-0000-0000-00008C530000}"/>
    <cellStyle name="Note 12 2 3 5" xfId="17824" xr:uid="{00000000-0005-0000-0000-00008D530000}"/>
    <cellStyle name="Note 12 2 3 6" xfId="17825" xr:uid="{00000000-0005-0000-0000-00008E530000}"/>
    <cellStyle name="Note 12 2 4" xfId="9638" xr:uid="{00000000-0005-0000-0000-00008F530000}"/>
    <cellStyle name="Note 12 2 4 2" xfId="9639" xr:uid="{00000000-0005-0000-0000-000090530000}"/>
    <cellStyle name="Note 12 2 4 3" xfId="17826" xr:uid="{00000000-0005-0000-0000-000091530000}"/>
    <cellStyle name="Note 12 2 5" xfId="9640" xr:uid="{00000000-0005-0000-0000-000092530000}"/>
    <cellStyle name="Note 12 2 6" xfId="17827" xr:uid="{00000000-0005-0000-0000-000093530000}"/>
    <cellStyle name="Note 12 2 7" xfId="17828" xr:uid="{00000000-0005-0000-0000-000094530000}"/>
    <cellStyle name="Note 12 2 8" xfId="17829" xr:uid="{00000000-0005-0000-0000-000095530000}"/>
    <cellStyle name="Note 12 3" xfId="9641" xr:uid="{00000000-0005-0000-0000-000096530000}"/>
    <cellStyle name="Note 12 3 2" xfId="9642" xr:uid="{00000000-0005-0000-0000-000097530000}"/>
    <cellStyle name="Note 12 3 2 2" xfId="9643" xr:uid="{00000000-0005-0000-0000-000098530000}"/>
    <cellStyle name="Note 12 3 2 2 2" xfId="9644" xr:uid="{00000000-0005-0000-0000-000099530000}"/>
    <cellStyle name="Note 12 3 2 2 3" xfId="17830" xr:uid="{00000000-0005-0000-0000-00009A530000}"/>
    <cellStyle name="Note 12 3 2 3" xfId="9645" xr:uid="{00000000-0005-0000-0000-00009B530000}"/>
    <cellStyle name="Note 12 3 2 4" xfId="17831" xr:uid="{00000000-0005-0000-0000-00009C530000}"/>
    <cellStyle name="Note 12 3 2 5" xfId="17832" xr:uid="{00000000-0005-0000-0000-00009D530000}"/>
    <cellStyle name="Note 12 3 2 6" xfId="17833" xr:uid="{00000000-0005-0000-0000-00009E530000}"/>
    <cellStyle name="Note 12 3 3" xfId="9646" xr:uid="{00000000-0005-0000-0000-00009F530000}"/>
    <cellStyle name="Note 12 3 3 2" xfId="9647" xr:uid="{00000000-0005-0000-0000-0000A0530000}"/>
    <cellStyle name="Note 12 3 3 3" xfId="17834" xr:uid="{00000000-0005-0000-0000-0000A1530000}"/>
    <cellStyle name="Note 12 3 4" xfId="9648" xr:uid="{00000000-0005-0000-0000-0000A2530000}"/>
    <cellStyle name="Note 12 3 5" xfId="17835" xr:uid="{00000000-0005-0000-0000-0000A3530000}"/>
    <cellStyle name="Note 12 3 6" xfId="17836" xr:uid="{00000000-0005-0000-0000-0000A4530000}"/>
    <cellStyle name="Note 12 3 7" xfId="17837" xr:uid="{00000000-0005-0000-0000-0000A5530000}"/>
    <cellStyle name="Note 12 4" xfId="9649" xr:uid="{00000000-0005-0000-0000-0000A6530000}"/>
    <cellStyle name="Note 12 4 2" xfId="9650" xr:uid="{00000000-0005-0000-0000-0000A7530000}"/>
    <cellStyle name="Note 12 4 2 2" xfId="9651" xr:uid="{00000000-0005-0000-0000-0000A8530000}"/>
    <cellStyle name="Note 12 4 2 3" xfId="17838" xr:uid="{00000000-0005-0000-0000-0000A9530000}"/>
    <cellStyle name="Note 12 4 3" xfId="9652" xr:uid="{00000000-0005-0000-0000-0000AA530000}"/>
    <cellStyle name="Note 12 4 4" xfId="17839" xr:uid="{00000000-0005-0000-0000-0000AB530000}"/>
    <cellStyle name="Note 12 4 5" xfId="17840" xr:uid="{00000000-0005-0000-0000-0000AC530000}"/>
    <cellStyle name="Note 12 4 6" xfId="17841" xr:uid="{00000000-0005-0000-0000-0000AD530000}"/>
    <cellStyle name="Note 12 5" xfId="9653" xr:uid="{00000000-0005-0000-0000-0000AE530000}"/>
    <cellStyle name="Note 12 5 2" xfId="9654" xr:uid="{00000000-0005-0000-0000-0000AF530000}"/>
    <cellStyle name="Note 12 5 3" xfId="17842" xr:uid="{00000000-0005-0000-0000-0000B0530000}"/>
    <cellStyle name="Note 12 6" xfId="9655" xr:uid="{00000000-0005-0000-0000-0000B1530000}"/>
    <cellStyle name="Note 12 7" xfId="17843" xr:uid="{00000000-0005-0000-0000-0000B2530000}"/>
    <cellStyle name="Note 12 8" xfId="17844" xr:uid="{00000000-0005-0000-0000-0000B3530000}"/>
    <cellStyle name="Note 12 9" xfId="17845" xr:uid="{00000000-0005-0000-0000-0000B4530000}"/>
    <cellStyle name="Note 13" xfId="9656" xr:uid="{00000000-0005-0000-0000-0000B5530000}"/>
    <cellStyle name="Note 13 2" xfId="9657" xr:uid="{00000000-0005-0000-0000-0000B6530000}"/>
    <cellStyle name="Note 13 2 2" xfId="9658" xr:uid="{00000000-0005-0000-0000-0000B7530000}"/>
    <cellStyle name="Note 13 2 2 2" xfId="9659" xr:uid="{00000000-0005-0000-0000-0000B8530000}"/>
    <cellStyle name="Note 13 2 2 2 2" xfId="9660" xr:uid="{00000000-0005-0000-0000-0000B9530000}"/>
    <cellStyle name="Note 13 2 2 2 2 2" xfId="9661" xr:uid="{00000000-0005-0000-0000-0000BA530000}"/>
    <cellStyle name="Note 13 2 2 2 2 3" xfId="17846" xr:uid="{00000000-0005-0000-0000-0000BB530000}"/>
    <cellStyle name="Note 13 2 2 2 3" xfId="9662" xr:uid="{00000000-0005-0000-0000-0000BC530000}"/>
    <cellStyle name="Note 13 2 2 2 4" xfId="17847" xr:uid="{00000000-0005-0000-0000-0000BD530000}"/>
    <cellStyle name="Note 13 2 2 2 5" xfId="17848" xr:uid="{00000000-0005-0000-0000-0000BE530000}"/>
    <cellStyle name="Note 13 2 2 2 6" xfId="17849" xr:uid="{00000000-0005-0000-0000-0000BF530000}"/>
    <cellStyle name="Note 13 2 2 3" xfId="9663" xr:uid="{00000000-0005-0000-0000-0000C0530000}"/>
    <cellStyle name="Note 13 2 2 3 2" xfId="9664" xr:uid="{00000000-0005-0000-0000-0000C1530000}"/>
    <cellStyle name="Note 13 2 2 3 3" xfId="17850" xr:uid="{00000000-0005-0000-0000-0000C2530000}"/>
    <cellStyle name="Note 13 2 2 4" xfId="9665" xr:uid="{00000000-0005-0000-0000-0000C3530000}"/>
    <cellStyle name="Note 13 2 2 5" xfId="17851" xr:uid="{00000000-0005-0000-0000-0000C4530000}"/>
    <cellStyle name="Note 13 2 2 6" xfId="17852" xr:uid="{00000000-0005-0000-0000-0000C5530000}"/>
    <cellStyle name="Note 13 2 2 7" xfId="17853" xr:uid="{00000000-0005-0000-0000-0000C6530000}"/>
    <cellStyle name="Note 13 2 3" xfId="9666" xr:uid="{00000000-0005-0000-0000-0000C7530000}"/>
    <cellStyle name="Note 13 2 3 2" xfId="9667" xr:uid="{00000000-0005-0000-0000-0000C8530000}"/>
    <cellStyle name="Note 13 2 3 2 2" xfId="9668" xr:uid="{00000000-0005-0000-0000-0000C9530000}"/>
    <cellStyle name="Note 13 2 3 2 3" xfId="17854" xr:uid="{00000000-0005-0000-0000-0000CA530000}"/>
    <cellStyle name="Note 13 2 3 3" xfId="9669" xr:uid="{00000000-0005-0000-0000-0000CB530000}"/>
    <cellStyle name="Note 13 2 3 4" xfId="17855" xr:uid="{00000000-0005-0000-0000-0000CC530000}"/>
    <cellStyle name="Note 13 2 3 5" xfId="17856" xr:uid="{00000000-0005-0000-0000-0000CD530000}"/>
    <cellStyle name="Note 13 2 3 6" xfId="17857" xr:uid="{00000000-0005-0000-0000-0000CE530000}"/>
    <cellStyle name="Note 13 2 4" xfId="9670" xr:uid="{00000000-0005-0000-0000-0000CF530000}"/>
    <cellStyle name="Note 13 2 4 2" xfId="9671" xr:uid="{00000000-0005-0000-0000-0000D0530000}"/>
    <cellStyle name="Note 13 2 4 3" xfId="17858" xr:uid="{00000000-0005-0000-0000-0000D1530000}"/>
    <cellStyle name="Note 13 2 5" xfId="9672" xr:uid="{00000000-0005-0000-0000-0000D2530000}"/>
    <cellStyle name="Note 13 2 6" xfId="17859" xr:uid="{00000000-0005-0000-0000-0000D3530000}"/>
    <cellStyle name="Note 13 2 7" xfId="17860" xr:uid="{00000000-0005-0000-0000-0000D4530000}"/>
    <cellStyle name="Note 13 2 8" xfId="17861" xr:uid="{00000000-0005-0000-0000-0000D5530000}"/>
    <cellStyle name="Note 13 3" xfId="9673" xr:uid="{00000000-0005-0000-0000-0000D6530000}"/>
    <cellStyle name="Note 13 3 2" xfId="9674" xr:uid="{00000000-0005-0000-0000-0000D7530000}"/>
    <cellStyle name="Note 13 3 2 2" xfId="9675" xr:uid="{00000000-0005-0000-0000-0000D8530000}"/>
    <cellStyle name="Note 13 3 2 2 2" xfId="9676" xr:uid="{00000000-0005-0000-0000-0000D9530000}"/>
    <cellStyle name="Note 13 3 2 2 3" xfId="17862" xr:uid="{00000000-0005-0000-0000-0000DA530000}"/>
    <cellStyle name="Note 13 3 2 3" xfId="9677" xr:uid="{00000000-0005-0000-0000-0000DB530000}"/>
    <cellStyle name="Note 13 3 2 4" xfId="17863" xr:uid="{00000000-0005-0000-0000-0000DC530000}"/>
    <cellStyle name="Note 13 3 2 5" xfId="17864" xr:uid="{00000000-0005-0000-0000-0000DD530000}"/>
    <cellStyle name="Note 13 3 2 6" xfId="17865" xr:uid="{00000000-0005-0000-0000-0000DE530000}"/>
    <cellStyle name="Note 13 3 3" xfId="9678" xr:uid="{00000000-0005-0000-0000-0000DF530000}"/>
    <cellStyle name="Note 13 3 3 2" xfId="9679" xr:uid="{00000000-0005-0000-0000-0000E0530000}"/>
    <cellStyle name="Note 13 3 3 3" xfId="17866" xr:uid="{00000000-0005-0000-0000-0000E1530000}"/>
    <cellStyle name="Note 13 3 4" xfId="9680" xr:uid="{00000000-0005-0000-0000-0000E2530000}"/>
    <cellStyle name="Note 13 3 5" xfId="17867" xr:uid="{00000000-0005-0000-0000-0000E3530000}"/>
    <cellStyle name="Note 13 3 6" xfId="17868" xr:uid="{00000000-0005-0000-0000-0000E4530000}"/>
    <cellStyle name="Note 13 3 7" xfId="17869" xr:uid="{00000000-0005-0000-0000-0000E5530000}"/>
    <cellStyle name="Note 13 4" xfId="9681" xr:uid="{00000000-0005-0000-0000-0000E6530000}"/>
    <cellStyle name="Note 13 4 2" xfId="9682" xr:uid="{00000000-0005-0000-0000-0000E7530000}"/>
    <cellStyle name="Note 13 4 2 2" xfId="9683" xr:uid="{00000000-0005-0000-0000-0000E8530000}"/>
    <cellStyle name="Note 13 4 2 3" xfId="17870" xr:uid="{00000000-0005-0000-0000-0000E9530000}"/>
    <cellStyle name="Note 13 4 3" xfId="9684" xr:uid="{00000000-0005-0000-0000-0000EA530000}"/>
    <cellStyle name="Note 13 4 4" xfId="17871" xr:uid="{00000000-0005-0000-0000-0000EB530000}"/>
    <cellStyle name="Note 13 4 5" xfId="17872" xr:uid="{00000000-0005-0000-0000-0000EC530000}"/>
    <cellStyle name="Note 13 4 6" xfId="17873" xr:uid="{00000000-0005-0000-0000-0000ED530000}"/>
    <cellStyle name="Note 13 5" xfId="9685" xr:uid="{00000000-0005-0000-0000-0000EE530000}"/>
    <cellStyle name="Note 13 5 2" xfId="9686" xr:uid="{00000000-0005-0000-0000-0000EF530000}"/>
    <cellStyle name="Note 13 5 3" xfId="17874" xr:uid="{00000000-0005-0000-0000-0000F0530000}"/>
    <cellStyle name="Note 13 6" xfId="9687" xr:uid="{00000000-0005-0000-0000-0000F1530000}"/>
    <cellStyle name="Note 13 7" xfId="17875" xr:uid="{00000000-0005-0000-0000-0000F2530000}"/>
    <cellStyle name="Note 13 8" xfId="17876" xr:uid="{00000000-0005-0000-0000-0000F3530000}"/>
    <cellStyle name="Note 13 9" xfId="17877" xr:uid="{00000000-0005-0000-0000-0000F4530000}"/>
    <cellStyle name="Note 14" xfId="9688" xr:uid="{00000000-0005-0000-0000-0000F5530000}"/>
    <cellStyle name="Note 14 2" xfId="9689" xr:uid="{00000000-0005-0000-0000-0000F6530000}"/>
    <cellStyle name="Note 14 2 2" xfId="9690" xr:uid="{00000000-0005-0000-0000-0000F7530000}"/>
    <cellStyle name="Note 14 2 2 2" xfId="9691" xr:uid="{00000000-0005-0000-0000-0000F8530000}"/>
    <cellStyle name="Note 14 2 2 3" xfId="17878" xr:uid="{00000000-0005-0000-0000-0000F9530000}"/>
    <cellStyle name="Note 14 2 3" xfId="9692" xr:uid="{00000000-0005-0000-0000-0000FA530000}"/>
    <cellStyle name="Note 14 2 4" xfId="17879" xr:uid="{00000000-0005-0000-0000-0000FB530000}"/>
    <cellStyle name="Note 14 2 5" xfId="17880" xr:uid="{00000000-0005-0000-0000-0000FC530000}"/>
    <cellStyle name="Note 14 2 6" xfId="17881" xr:uid="{00000000-0005-0000-0000-0000FD530000}"/>
    <cellStyle name="Note 14 3" xfId="9693" xr:uid="{00000000-0005-0000-0000-0000FE530000}"/>
    <cellStyle name="Note 14 3 2" xfId="9694" xr:uid="{00000000-0005-0000-0000-0000FF530000}"/>
    <cellStyle name="Note 14 3 3" xfId="17882" xr:uid="{00000000-0005-0000-0000-000000540000}"/>
    <cellStyle name="Note 14 4" xfId="9695" xr:uid="{00000000-0005-0000-0000-000001540000}"/>
    <cellStyle name="Note 14 5" xfId="17883" xr:uid="{00000000-0005-0000-0000-000002540000}"/>
    <cellStyle name="Note 14 6" xfId="17884" xr:uid="{00000000-0005-0000-0000-000003540000}"/>
    <cellStyle name="Note 14 7" xfId="17885" xr:uid="{00000000-0005-0000-0000-000004540000}"/>
    <cellStyle name="Note 15" xfId="9696" xr:uid="{00000000-0005-0000-0000-000005540000}"/>
    <cellStyle name="Note 15 2" xfId="9697" xr:uid="{00000000-0005-0000-0000-000006540000}"/>
    <cellStyle name="Note 15 2 2" xfId="9698" xr:uid="{00000000-0005-0000-0000-000007540000}"/>
    <cellStyle name="Note 15 2 2 2" xfId="9699" xr:uid="{00000000-0005-0000-0000-000008540000}"/>
    <cellStyle name="Note 15 2 2 3" xfId="17886" xr:uid="{00000000-0005-0000-0000-000009540000}"/>
    <cellStyle name="Note 15 2 3" xfId="9700" xr:uid="{00000000-0005-0000-0000-00000A540000}"/>
    <cellStyle name="Note 15 2 4" xfId="17887" xr:uid="{00000000-0005-0000-0000-00000B540000}"/>
    <cellStyle name="Note 15 2 5" xfId="17888" xr:uid="{00000000-0005-0000-0000-00000C540000}"/>
    <cellStyle name="Note 15 2 6" xfId="17889" xr:uid="{00000000-0005-0000-0000-00000D540000}"/>
    <cellStyle name="Note 15 3" xfId="9701" xr:uid="{00000000-0005-0000-0000-00000E540000}"/>
    <cellStyle name="Note 15 3 2" xfId="9702" xr:uid="{00000000-0005-0000-0000-00000F540000}"/>
    <cellStyle name="Note 15 3 3" xfId="17890" xr:uid="{00000000-0005-0000-0000-000010540000}"/>
    <cellStyle name="Note 15 4" xfId="9703" xr:uid="{00000000-0005-0000-0000-000011540000}"/>
    <cellStyle name="Note 15 5" xfId="17891" xr:uid="{00000000-0005-0000-0000-000012540000}"/>
    <cellStyle name="Note 15 6" xfId="17892" xr:uid="{00000000-0005-0000-0000-000013540000}"/>
    <cellStyle name="Note 15 7" xfId="17893" xr:uid="{00000000-0005-0000-0000-000014540000}"/>
    <cellStyle name="Note 16" xfId="9704" xr:uid="{00000000-0005-0000-0000-000015540000}"/>
    <cellStyle name="Note 16 2" xfId="9705" xr:uid="{00000000-0005-0000-0000-000016540000}"/>
    <cellStyle name="Note 16 2 2" xfId="9706" xr:uid="{00000000-0005-0000-0000-000017540000}"/>
    <cellStyle name="Note 16 2 2 2" xfId="9707" xr:uid="{00000000-0005-0000-0000-000018540000}"/>
    <cellStyle name="Note 16 2 2 3" xfId="17894" xr:uid="{00000000-0005-0000-0000-000019540000}"/>
    <cellStyle name="Note 16 2 3" xfId="9708" xr:uid="{00000000-0005-0000-0000-00001A540000}"/>
    <cellStyle name="Note 16 2 4" xfId="17895" xr:uid="{00000000-0005-0000-0000-00001B540000}"/>
    <cellStyle name="Note 16 2 5" xfId="17896" xr:uid="{00000000-0005-0000-0000-00001C540000}"/>
    <cellStyle name="Note 16 2 6" xfId="17897" xr:uid="{00000000-0005-0000-0000-00001D540000}"/>
    <cellStyle name="Note 16 3" xfId="9709" xr:uid="{00000000-0005-0000-0000-00001E540000}"/>
    <cellStyle name="Note 16 3 2" xfId="9710" xr:uid="{00000000-0005-0000-0000-00001F540000}"/>
    <cellStyle name="Note 16 3 3" xfId="17898" xr:uid="{00000000-0005-0000-0000-000020540000}"/>
    <cellStyle name="Note 16 4" xfId="9711" xr:uid="{00000000-0005-0000-0000-000021540000}"/>
    <cellStyle name="Note 16 5" xfId="17899" xr:uid="{00000000-0005-0000-0000-000022540000}"/>
    <cellStyle name="Note 16 6" xfId="17900" xr:uid="{00000000-0005-0000-0000-000023540000}"/>
    <cellStyle name="Note 16 7" xfId="17901" xr:uid="{00000000-0005-0000-0000-000024540000}"/>
    <cellStyle name="Note 17" xfId="9712" xr:uid="{00000000-0005-0000-0000-000025540000}"/>
    <cellStyle name="Note 17 2" xfId="9713" xr:uid="{00000000-0005-0000-0000-000026540000}"/>
    <cellStyle name="Note 17 2 2" xfId="9714" xr:uid="{00000000-0005-0000-0000-000027540000}"/>
    <cellStyle name="Note 17 2 2 2" xfId="9715" xr:uid="{00000000-0005-0000-0000-000028540000}"/>
    <cellStyle name="Note 17 2 2 3" xfId="17902" xr:uid="{00000000-0005-0000-0000-000029540000}"/>
    <cellStyle name="Note 17 2 3" xfId="9716" xr:uid="{00000000-0005-0000-0000-00002A540000}"/>
    <cellStyle name="Note 17 2 4" xfId="17903" xr:uid="{00000000-0005-0000-0000-00002B540000}"/>
    <cellStyle name="Note 17 2 5" xfId="17904" xr:uid="{00000000-0005-0000-0000-00002C540000}"/>
    <cellStyle name="Note 17 2 6" xfId="17905" xr:uid="{00000000-0005-0000-0000-00002D540000}"/>
    <cellStyle name="Note 17 3" xfId="9717" xr:uid="{00000000-0005-0000-0000-00002E540000}"/>
    <cellStyle name="Note 17 3 2" xfId="9718" xr:uid="{00000000-0005-0000-0000-00002F540000}"/>
    <cellStyle name="Note 17 3 3" xfId="17906" xr:uid="{00000000-0005-0000-0000-000030540000}"/>
    <cellStyle name="Note 17 4" xfId="9719" xr:uid="{00000000-0005-0000-0000-000031540000}"/>
    <cellStyle name="Note 17 5" xfId="17907" xr:uid="{00000000-0005-0000-0000-000032540000}"/>
    <cellStyle name="Note 17 6" xfId="17908" xr:uid="{00000000-0005-0000-0000-000033540000}"/>
    <cellStyle name="Note 17 7" xfId="17909" xr:uid="{00000000-0005-0000-0000-000034540000}"/>
    <cellStyle name="Note 18" xfId="9720" xr:uid="{00000000-0005-0000-0000-000035540000}"/>
    <cellStyle name="Note 18 2" xfId="9721" xr:uid="{00000000-0005-0000-0000-000036540000}"/>
    <cellStyle name="Note 18 2 2" xfId="9722" xr:uid="{00000000-0005-0000-0000-000037540000}"/>
    <cellStyle name="Note 18 2 2 2" xfId="9723" xr:uid="{00000000-0005-0000-0000-000038540000}"/>
    <cellStyle name="Note 18 2 2 3" xfId="17910" xr:uid="{00000000-0005-0000-0000-000039540000}"/>
    <cellStyle name="Note 18 2 3" xfId="9724" xr:uid="{00000000-0005-0000-0000-00003A540000}"/>
    <cellStyle name="Note 18 2 4" xfId="17911" xr:uid="{00000000-0005-0000-0000-00003B540000}"/>
    <cellStyle name="Note 18 2 5" xfId="17912" xr:uid="{00000000-0005-0000-0000-00003C540000}"/>
    <cellStyle name="Note 18 2 6" xfId="17913" xr:uid="{00000000-0005-0000-0000-00003D540000}"/>
    <cellStyle name="Note 18 3" xfId="9725" xr:uid="{00000000-0005-0000-0000-00003E540000}"/>
    <cellStyle name="Note 18 3 2" xfId="9726" xr:uid="{00000000-0005-0000-0000-00003F540000}"/>
    <cellStyle name="Note 18 3 3" xfId="17914" xr:uid="{00000000-0005-0000-0000-000040540000}"/>
    <cellStyle name="Note 18 4" xfId="9727" xr:uid="{00000000-0005-0000-0000-000041540000}"/>
    <cellStyle name="Note 18 5" xfId="17915" xr:uid="{00000000-0005-0000-0000-000042540000}"/>
    <cellStyle name="Note 18 6" xfId="17916" xr:uid="{00000000-0005-0000-0000-000043540000}"/>
    <cellStyle name="Note 18 7" xfId="17917" xr:uid="{00000000-0005-0000-0000-000044540000}"/>
    <cellStyle name="Note 19" xfId="9728" xr:uid="{00000000-0005-0000-0000-000045540000}"/>
    <cellStyle name="Note 19 2" xfId="9729" xr:uid="{00000000-0005-0000-0000-000046540000}"/>
    <cellStyle name="Note 19 2 2" xfId="9730" xr:uid="{00000000-0005-0000-0000-000047540000}"/>
    <cellStyle name="Note 19 2 2 2" xfId="9731" xr:uid="{00000000-0005-0000-0000-000048540000}"/>
    <cellStyle name="Note 19 2 2 3" xfId="17918" xr:uid="{00000000-0005-0000-0000-000049540000}"/>
    <cellStyle name="Note 19 2 3" xfId="9732" xr:uid="{00000000-0005-0000-0000-00004A540000}"/>
    <cellStyle name="Note 19 2 4" xfId="17919" xr:uid="{00000000-0005-0000-0000-00004B540000}"/>
    <cellStyle name="Note 19 2 5" xfId="17920" xr:uid="{00000000-0005-0000-0000-00004C540000}"/>
    <cellStyle name="Note 19 2 6" xfId="17921" xr:uid="{00000000-0005-0000-0000-00004D540000}"/>
    <cellStyle name="Note 19 3" xfId="9733" xr:uid="{00000000-0005-0000-0000-00004E540000}"/>
    <cellStyle name="Note 19 3 2" xfId="9734" xr:uid="{00000000-0005-0000-0000-00004F540000}"/>
    <cellStyle name="Note 19 3 3" xfId="17922" xr:uid="{00000000-0005-0000-0000-000050540000}"/>
    <cellStyle name="Note 19 4" xfId="9735" xr:uid="{00000000-0005-0000-0000-000051540000}"/>
    <cellStyle name="Note 19 5" xfId="17923" xr:uid="{00000000-0005-0000-0000-000052540000}"/>
    <cellStyle name="Note 19 6" xfId="17924" xr:uid="{00000000-0005-0000-0000-000053540000}"/>
    <cellStyle name="Note 19 7" xfId="17925" xr:uid="{00000000-0005-0000-0000-000054540000}"/>
    <cellStyle name="Note 2" xfId="9736" xr:uid="{00000000-0005-0000-0000-000055540000}"/>
    <cellStyle name="Note 2 2" xfId="9737" xr:uid="{00000000-0005-0000-0000-000056540000}"/>
    <cellStyle name="Note 2 2 2" xfId="9738" xr:uid="{00000000-0005-0000-0000-000057540000}"/>
    <cellStyle name="Note 2 2 3" xfId="17926" xr:uid="{00000000-0005-0000-0000-000058540000}"/>
    <cellStyle name="Note 2 3" xfId="9739" xr:uid="{00000000-0005-0000-0000-000059540000}"/>
    <cellStyle name="Note 2 4" xfId="9740" xr:uid="{00000000-0005-0000-0000-00005A540000}"/>
    <cellStyle name="Note 2 5" xfId="9741" xr:uid="{00000000-0005-0000-0000-00005B540000}"/>
    <cellStyle name="Note 2 6" xfId="17927" xr:uid="{00000000-0005-0000-0000-00005C540000}"/>
    <cellStyle name="Note 2 7" xfId="17928" xr:uid="{00000000-0005-0000-0000-00005D540000}"/>
    <cellStyle name="Note 2 8" xfId="17929" xr:uid="{00000000-0005-0000-0000-00005E540000}"/>
    <cellStyle name="Note 20" xfId="9742" xr:uid="{00000000-0005-0000-0000-00005F540000}"/>
    <cellStyle name="Note 20 2" xfId="9743" xr:uid="{00000000-0005-0000-0000-000060540000}"/>
    <cellStyle name="Note 20 2 2" xfId="9744" xr:uid="{00000000-0005-0000-0000-000061540000}"/>
    <cellStyle name="Note 20 2 2 2" xfId="9745" xr:uid="{00000000-0005-0000-0000-000062540000}"/>
    <cellStyle name="Note 20 2 2 3" xfId="17930" xr:uid="{00000000-0005-0000-0000-000063540000}"/>
    <cellStyle name="Note 20 2 3" xfId="9746" xr:uid="{00000000-0005-0000-0000-000064540000}"/>
    <cellStyle name="Note 20 2 4" xfId="17931" xr:uid="{00000000-0005-0000-0000-000065540000}"/>
    <cellStyle name="Note 20 2 5" xfId="17932" xr:uid="{00000000-0005-0000-0000-000066540000}"/>
    <cellStyle name="Note 20 2 6" xfId="17933" xr:uid="{00000000-0005-0000-0000-000067540000}"/>
    <cellStyle name="Note 20 3" xfId="9747" xr:uid="{00000000-0005-0000-0000-000068540000}"/>
    <cellStyle name="Note 20 3 2" xfId="9748" xr:uid="{00000000-0005-0000-0000-000069540000}"/>
    <cellStyle name="Note 20 3 3" xfId="17934" xr:uid="{00000000-0005-0000-0000-00006A540000}"/>
    <cellStyle name="Note 20 4" xfId="9749" xr:uid="{00000000-0005-0000-0000-00006B540000}"/>
    <cellStyle name="Note 20 5" xfId="17935" xr:uid="{00000000-0005-0000-0000-00006C540000}"/>
    <cellStyle name="Note 20 6" xfId="17936" xr:uid="{00000000-0005-0000-0000-00006D540000}"/>
    <cellStyle name="Note 20 7" xfId="17937" xr:uid="{00000000-0005-0000-0000-00006E540000}"/>
    <cellStyle name="Note 21" xfId="9750" xr:uid="{00000000-0005-0000-0000-00006F540000}"/>
    <cellStyle name="Note 21 2" xfId="9751" xr:uid="{00000000-0005-0000-0000-000070540000}"/>
    <cellStyle name="Note 21 2 2" xfId="9752" xr:uid="{00000000-0005-0000-0000-000071540000}"/>
    <cellStyle name="Note 21 2 3" xfId="17938" xr:uid="{00000000-0005-0000-0000-000072540000}"/>
    <cellStyle name="Note 21 3" xfId="9753" xr:uid="{00000000-0005-0000-0000-000073540000}"/>
    <cellStyle name="Note 21 4" xfId="17939" xr:uid="{00000000-0005-0000-0000-000074540000}"/>
    <cellStyle name="Note 22" xfId="17940" xr:uid="{00000000-0005-0000-0000-000075540000}"/>
    <cellStyle name="Note 22 2" xfId="17941" xr:uid="{00000000-0005-0000-0000-000076540000}"/>
    <cellStyle name="Note 23" xfId="17942" xr:uid="{00000000-0005-0000-0000-000077540000}"/>
    <cellStyle name="Note 3" xfId="9754" xr:uid="{00000000-0005-0000-0000-000078540000}"/>
    <cellStyle name="Note 3 2" xfId="9755" xr:uid="{00000000-0005-0000-0000-000079540000}"/>
    <cellStyle name="Note 3 3" xfId="9756" xr:uid="{00000000-0005-0000-0000-00007A540000}"/>
    <cellStyle name="Note 3 4" xfId="9757" xr:uid="{00000000-0005-0000-0000-00007B540000}"/>
    <cellStyle name="Note 3 5" xfId="9758" xr:uid="{00000000-0005-0000-0000-00007C540000}"/>
    <cellStyle name="Note 3 6" xfId="10349" xr:uid="{00000000-0005-0000-0000-00007D540000}"/>
    <cellStyle name="Note 3 6 2" xfId="17943" xr:uid="{00000000-0005-0000-0000-00007E540000}"/>
    <cellStyle name="Note 3 7" xfId="17944" xr:uid="{00000000-0005-0000-0000-00007F540000}"/>
    <cellStyle name="Note 3 8" xfId="17945" xr:uid="{00000000-0005-0000-0000-000080540000}"/>
    <cellStyle name="Note 4" xfId="9759" xr:uid="{00000000-0005-0000-0000-000081540000}"/>
    <cellStyle name="Note 4 2" xfId="9760" xr:uid="{00000000-0005-0000-0000-000082540000}"/>
    <cellStyle name="Note 4 3" xfId="9761" xr:uid="{00000000-0005-0000-0000-000083540000}"/>
    <cellStyle name="Note 4 4" xfId="17946" xr:uid="{00000000-0005-0000-0000-000084540000}"/>
    <cellStyle name="Note 4 5" xfId="17947" xr:uid="{00000000-0005-0000-0000-000085540000}"/>
    <cellStyle name="Note 4 6" xfId="17948" xr:uid="{00000000-0005-0000-0000-000086540000}"/>
    <cellStyle name="Note 5" xfId="9762" xr:uid="{00000000-0005-0000-0000-000087540000}"/>
    <cellStyle name="Note 5 2" xfId="9763" xr:uid="{00000000-0005-0000-0000-000088540000}"/>
    <cellStyle name="Note 5 3" xfId="9764" xr:uid="{00000000-0005-0000-0000-000089540000}"/>
    <cellStyle name="Note 6" xfId="9765" xr:uid="{00000000-0005-0000-0000-00008A540000}"/>
    <cellStyle name="Note 6 2" xfId="9766" xr:uid="{00000000-0005-0000-0000-00008B540000}"/>
    <cellStyle name="Note 7" xfId="9767" xr:uid="{00000000-0005-0000-0000-00008C540000}"/>
    <cellStyle name="Note 7 2" xfId="9768" xr:uid="{00000000-0005-0000-0000-00008D540000}"/>
    <cellStyle name="Note 8" xfId="9769" xr:uid="{00000000-0005-0000-0000-00008E540000}"/>
    <cellStyle name="Note 8 2" xfId="9770" xr:uid="{00000000-0005-0000-0000-00008F540000}"/>
    <cellStyle name="Note 9" xfId="9771" xr:uid="{00000000-0005-0000-0000-000090540000}"/>
    <cellStyle name="Note 9 10" xfId="17949" xr:uid="{00000000-0005-0000-0000-000091540000}"/>
    <cellStyle name="Note 9 2" xfId="9772" xr:uid="{00000000-0005-0000-0000-000092540000}"/>
    <cellStyle name="Note 9 2 2" xfId="9773" xr:uid="{00000000-0005-0000-0000-000093540000}"/>
    <cellStyle name="Note 9 2 2 2" xfId="9774" xr:uid="{00000000-0005-0000-0000-000094540000}"/>
    <cellStyle name="Note 9 2 2 2 2" xfId="9775" xr:uid="{00000000-0005-0000-0000-000095540000}"/>
    <cellStyle name="Note 9 2 2 2 2 2" xfId="9776" xr:uid="{00000000-0005-0000-0000-000096540000}"/>
    <cellStyle name="Note 9 2 2 2 2 2 2" xfId="9777" xr:uid="{00000000-0005-0000-0000-000097540000}"/>
    <cellStyle name="Note 9 2 2 2 2 2 3" xfId="17950" xr:uid="{00000000-0005-0000-0000-000098540000}"/>
    <cellStyle name="Note 9 2 2 2 2 3" xfId="9778" xr:uid="{00000000-0005-0000-0000-000099540000}"/>
    <cellStyle name="Note 9 2 2 2 2 4" xfId="17951" xr:uid="{00000000-0005-0000-0000-00009A540000}"/>
    <cellStyle name="Note 9 2 2 2 2 5" xfId="17952" xr:uid="{00000000-0005-0000-0000-00009B540000}"/>
    <cellStyle name="Note 9 2 2 2 2 6" xfId="17953" xr:uid="{00000000-0005-0000-0000-00009C540000}"/>
    <cellStyle name="Note 9 2 2 2 3" xfId="9779" xr:uid="{00000000-0005-0000-0000-00009D540000}"/>
    <cellStyle name="Note 9 2 2 2 3 2" xfId="9780" xr:uid="{00000000-0005-0000-0000-00009E540000}"/>
    <cellStyle name="Note 9 2 2 2 3 3" xfId="17954" xr:uid="{00000000-0005-0000-0000-00009F540000}"/>
    <cellStyle name="Note 9 2 2 2 4" xfId="9781" xr:uid="{00000000-0005-0000-0000-0000A0540000}"/>
    <cellStyle name="Note 9 2 2 2 5" xfId="17955" xr:uid="{00000000-0005-0000-0000-0000A1540000}"/>
    <cellStyle name="Note 9 2 2 2 6" xfId="17956" xr:uid="{00000000-0005-0000-0000-0000A2540000}"/>
    <cellStyle name="Note 9 2 2 2 7" xfId="17957" xr:uid="{00000000-0005-0000-0000-0000A3540000}"/>
    <cellStyle name="Note 9 2 2 3" xfId="9782" xr:uid="{00000000-0005-0000-0000-0000A4540000}"/>
    <cellStyle name="Note 9 2 2 3 2" xfId="9783" xr:uid="{00000000-0005-0000-0000-0000A5540000}"/>
    <cellStyle name="Note 9 2 2 3 2 2" xfId="9784" xr:uid="{00000000-0005-0000-0000-0000A6540000}"/>
    <cellStyle name="Note 9 2 2 3 2 3" xfId="17958" xr:uid="{00000000-0005-0000-0000-0000A7540000}"/>
    <cellStyle name="Note 9 2 2 3 3" xfId="9785" xr:uid="{00000000-0005-0000-0000-0000A8540000}"/>
    <cellStyle name="Note 9 2 2 3 4" xfId="17959" xr:uid="{00000000-0005-0000-0000-0000A9540000}"/>
    <cellStyle name="Note 9 2 2 3 5" xfId="17960" xr:uid="{00000000-0005-0000-0000-0000AA540000}"/>
    <cellStyle name="Note 9 2 2 3 6" xfId="17961" xr:uid="{00000000-0005-0000-0000-0000AB540000}"/>
    <cellStyle name="Note 9 2 2 4" xfId="9786" xr:uid="{00000000-0005-0000-0000-0000AC540000}"/>
    <cellStyle name="Note 9 2 2 4 2" xfId="9787" xr:uid="{00000000-0005-0000-0000-0000AD540000}"/>
    <cellStyle name="Note 9 2 2 4 3" xfId="17962" xr:uid="{00000000-0005-0000-0000-0000AE540000}"/>
    <cellStyle name="Note 9 2 2 5" xfId="9788" xr:uid="{00000000-0005-0000-0000-0000AF540000}"/>
    <cellStyle name="Note 9 2 2 6" xfId="17963" xr:uid="{00000000-0005-0000-0000-0000B0540000}"/>
    <cellStyle name="Note 9 2 2 7" xfId="17964" xr:uid="{00000000-0005-0000-0000-0000B1540000}"/>
    <cellStyle name="Note 9 2 2 8" xfId="17965" xr:uid="{00000000-0005-0000-0000-0000B2540000}"/>
    <cellStyle name="Note 9 2 3" xfId="9789" xr:uid="{00000000-0005-0000-0000-0000B3540000}"/>
    <cellStyle name="Note 9 2 3 2" xfId="9790" xr:uid="{00000000-0005-0000-0000-0000B4540000}"/>
    <cellStyle name="Note 9 2 3 2 2" xfId="9791" xr:uid="{00000000-0005-0000-0000-0000B5540000}"/>
    <cellStyle name="Note 9 2 3 2 2 2" xfId="9792" xr:uid="{00000000-0005-0000-0000-0000B6540000}"/>
    <cellStyle name="Note 9 2 3 2 2 3" xfId="17966" xr:uid="{00000000-0005-0000-0000-0000B7540000}"/>
    <cellStyle name="Note 9 2 3 2 3" xfId="9793" xr:uid="{00000000-0005-0000-0000-0000B8540000}"/>
    <cellStyle name="Note 9 2 3 2 4" xfId="17967" xr:uid="{00000000-0005-0000-0000-0000B9540000}"/>
    <cellStyle name="Note 9 2 3 2 5" xfId="17968" xr:uid="{00000000-0005-0000-0000-0000BA540000}"/>
    <cellStyle name="Note 9 2 3 2 6" xfId="17969" xr:uid="{00000000-0005-0000-0000-0000BB540000}"/>
    <cellStyle name="Note 9 2 3 3" xfId="9794" xr:uid="{00000000-0005-0000-0000-0000BC540000}"/>
    <cellStyle name="Note 9 2 3 3 2" xfId="9795" xr:uid="{00000000-0005-0000-0000-0000BD540000}"/>
    <cellStyle name="Note 9 2 3 3 3" xfId="17970" xr:uid="{00000000-0005-0000-0000-0000BE540000}"/>
    <cellStyle name="Note 9 2 3 4" xfId="9796" xr:uid="{00000000-0005-0000-0000-0000BF540000}"/>
    <cellStyle name="Note 9 2 3 5" xfId="17971" xr:uid="{00000000-0005-0000-0000-0000C0540000}"/>
    <cellStyle name="Note 9 2 3 6" xfId="17972" xr:uid="{00000000-0005-0000-0000-0000C1540000}"/>
    <cellStyle name="Note 9 2 3 7" xfId="17973" xr:uid="{00000000-0005-0000-0000-0000C2540000}"/>
    <cellStyle name="Note 9 2 4" xfId="9797" xr:uid="{00000000-0005-0000-0000-0000C3540000}"/>
    <cellStyle name="Note 9 2 4 2" xfId="9798" xr:uid="{00000000-0005-0000-0000-0000C4540000}"/>
    <cellStyle name="Note 9 2 4 2 2" xfId="9799" xr:uid="{00000000-0005-0000-0000-0000C5540000}"/>
    <cellStyle name="Note 9 2 4 2 3" xfId="17974" xr:uid="{00000000-0005-0000-0000-0000C6540000}"/>
    <cellStyle name="Note 9 2 4 3" xfId="9800" xr:uid="{00000000-0005-0000-0000-0000C7540000}"/>
    <cellStyle name="Note 9 2 4 4" xfId="17975" xr:uid="{00000000-0005-0000-0000-0000C8540000}"/>
    <cellStyle name="Note 9 2 4 5" xfId="17976" xr:uid="{00000000-0005-0000-0000-0000C9540000}"/>
    <cellStyle name="Note 9 2 4 6" xfId="17977" xr:uid="{00000000-0005-0000-0000-0000CA540000}"/>
    <cellStyle name="Note 9 2 5" xfId="9801" xr:uid="{00000000-0005-0000-0000-0000CB540000}"/>
    <cellStyle name="Note 9 2 5 2" xfId="9802" xr:uid="{00000000-0005-0000-0000-0000CC540000}"/>
    <cellStyle name="Note 9 2 5 3" xfId="17978" xr:uid="{00000000-0005-0000-0000-0000CD540000}"/>
    <cellStyle name="Note 9 2 6" xfId="9803" xr:uid="{00000000-0005-0000-0000-0000CE540000}"/>
    <cellStyle name="Note 9 2 7" xfId="17979" xr:uid="{00000000-0005-0000-0000-0000CF540000}"/>
    <cellStyle name="Note 9 2 8" xfId="17980" xr:uid="{00000000-0005-0000-0000-0000D0540000}"/>
    <cellStyle name="Note 9 2 9" xfId="17981" xr:uid="{00000000-0005-0000-0000-0000D1540000}"/>
    <cellStyle name="Note 9 3" xfId="9804" xr:uid="{00000000-0005-0000-0000-0000D2540000}"/>
    <cellStyle name="Note 9 3 2" xfId="9805" xr:uid="{00000000-0005-0000-0000-0000D3540000}"/>
    <cellStyle name="Note 9 3 2 2" xfId="9806" xr:uid="{00000000-0005-0000-0000-0000D4540000}"/>
    <cellStyle name="Note 9 3 2 2 2" xfId="9807" xr:uid="{00000000-0005-0000-0000-0000D5540000}"/>
    <cellStyle name="Note 9 3 2 2 2 2" xfId="9808" xr:uid="{00000000-0005-0000-0000-0000D6540000}"/>
    <cellStyle name="Note 9 3 2 2 2 3" xfId="17982" xr:uid="{00000000-0005-0000-0000-0000D7540000}"/>
    <cellStyle name="Note 9 3 2 2 3" xfId="9809" xr:uid="{00000000-0005-0000-0000-0000D8540000}"/>
    <cellStyle name="Note 9 3 2 2 4" xfId="17983" xr:uid="{00000000-0005-0000-0000-0000D9540000}"/>
    <cellStyle name="Note 9 3 2 2 5" xfId="17984" xr:uid="{00000000-0005-0000-0000-0000DA540000}"/>
    <cellStyle name="Note 9 3 2 2 6" xfId="17985" xr:uid="{00000000-0005-0000-0000-0000DB540000}"/>
    <cellStyle name="Note 9 3 2 3" xfId="9810" xr:uid="{00000000-0005-0000-0000-0000DC540000}"/>
    <cellStyle name="Note 9 3 2 3 2" xfId="9811" xr:uid="{00000000-0005-0000-0000-0000DD540000}"/>
    <cellStyle name="Note 9 3 2 3 3" xfId="17986" xr:uid="{00000000-0005-0000-0000-0000DE540000}"/>
    <cellStyle name="Note 9 3 2 4" xfId="9812" xr:uid="{00000000-0005-0000-0000-0000DF540000}"/>
    <cellStyle name="Note 9 3 2 5" xfId="17987" xr:uid="{00000000-0005-0000-0000-0000E0540000}"/>
    <cellStyle name="Note 9 3 2 6" xfId="17988" xr:uid="{00000000-0005-0000-0000-0000E1540000}"/>
    <cellStyle name="Note 9 3 2 7" xfId="17989" xr:uid="{00000000-0005-0000-0000-0000E2540000}"/>
    <cellStyle name="Note 9 3 3" xfId="9813" xr:uid="{00000000-0005-0000-0000-0000E3540000}"/>
    <cellStyle name="Note 9 3 3 2" xfId="9814" xr:uid="{00000000-0005-0000-0000-0000E4540000}"/>
    <cellStyle name="Note 9 3 3 2 2" xfId="9815" xr:uid="{00000000-0005-0000-0000-0000E5540000}"/>
    <cellStyle name="Note 9 3 3 2 3" xfId="17990" xr:uid="{00000000-0005-0000-0000-0000E6540000}"/>
    <cellStyle name="Note 9 3 3 3" xfId="9816" xr:uid="{00000000-0005-0000-0000-0000E7540000}"/>
    <cellStyle name="Note 9 3 3 4" xfId="17991" xr:uid="{00000000-0005-0000-0000-0000E8540000}"/>
    <cellStyle name="Note 9 3 3 5" xfId="17992" xr:uid="{00000000-0005-0000-0000-0000E9540000}"/>
    <cellStyle name="Note 9 3 3 6" xfId="17993" xr:uid="{00000000-0005-0000-0000-0000EA540000}"/>
    <cellStyle name="Note 9 3 4" xfId="9817" xr:uid="{00000000-0005-0000-0000-0000EB540000}"/>
    <cellStyle name="Note 9 3 4 2" xfId="9818" xr:uid="{00000000-0005-0000-0000-0000EC540000}"/>
    <cellStyle name="Note 9 3 4 3" xfId="17994" xr:uid="{00000000-0005-0000-0000-0000ED540000}"/>
    <cellStyle name="Note 9 3 5" xfId="9819" xr:uid="{00000000-0005-0000-0000-0000EE540000}"/>
    <cellStyle name="Note 9 3 6" xfId="17995" xr:uid="{00000000-0005-0000-0000-0000EF540000}"/>
    <cellStyle name="Note 9 3 7" xfId="17996" xr:uid="{00000000-0005-0000-0000-0000F0540000}"/>
    <cellStyle name="Note 9 3 8" xfId="17997" xr:uid="{00000000-0005-0000-0000-0000F1540000}"/>
    <cellStyle name="Note 9 4" xfId="9820" xr:uid="{00000000-0005-0000-0000-0000F2540000}"/>
    <cellStyle name="Note 9 4 2" xfId="9821" xr:uid="{00000000-0005-0000-0000-0000F3540000}"/>
    <cellStyle name="Note 9 4 2 2" xfId="9822" xr:uid="{00000000-0005-0000-0000-0000F4540000}"/>
    <cellStyle name="Note 9 4 2 2 2" xfId="9823" xr:uid="{00000000-0005-0000-0000-0000F5540000}"/>
    <cellStyle name="Note 9 4 2 2 3" xfId="17998" xr:uid="{00000000-0005-0000-0000-0000F6540000}"/>
    <cellStyle name="Note 9 4 2 3" xfId="9824" xr:uid="{00000000-0005-0000-0000-0000F7540000}"/>
    <cellStyle name="Note 9 4 2 4" xfId="17999" xr:uid="{00000000-0005-0000-0000-0000F8540000}"/>
    <cellStyle name="Note 9 4 2 5" xfId="18000" xr:uid="{00000000-0005-0000-0000-0000F9540000}"/>
    <cellStyle name="Note 9 4 2 6" xfId="18001" xr:uid="{00000000-0005-0000-0000-0000FA540000}"/>
    <cellStyle name="Note 9 4 3" xfId="9825" xr:uid="{00000000-0005-0000-0000-0000FB540000}"/>
    <cellStyle name="Note 9 4 3 2" xfId="9826" xr:uid="{00000000-0005-0000-0000-0000FC540000}"/>
    <cellStyle name="Note 9 4 3 3" xfId="18002" xr:uid="{00000000-0005-0000-0000-0000FD540000}"/>
    <cellStyle name="Note 9 4 4" xfId="9827" xr:uid="{00000000-0005-0000-0000-0000FE540000}"/>
    <cellStyle name="Note 9 4 5" xfId="18003" xr:uid="{00000000-0005-0000-0000-0000FF540000}"/>
    <cellStyle name="Note 9 4 6" xfId="18004" xr:uid="{00000000-0005-0000-0000-000000550000}"/>
    <cellStyle name="Note 9 4 7" xfId="18005" xr:uid="{00000000-0005-0000-0000-000001550000}"/>
    <cellStyle name="Note 9 5" xfId="9828" xr:uid="{00000000-0005-0000-0000-000002550000}"/>
    <cellStyle name="Note 9 5 2" xfId="9829" xr:uid="{00000000-0005-0000-0000-000003550000}"/>
    <cellStyle name="Note 9 5 2 2" xfId="9830" xr:uid="{00000000-0005-0000-0000-000004550000}"/>
    <cellStyle name="Note 9 5 2 3" xfId="18006" xr:uid="{00000000-0005-0000-0000-000005550000}"/>
    <cellStyle name="Note 9 5 3" xfId="9831" xr:uid="{00000000-0005-0000-0000-000006550000}"/>
    <cellStyle name="Note 9 5 4" xfId="18007" xr:uid="{00000000-0005-0000-0000-000007550000}"/>
    <cellStyle name="Note 9 5 5" xfId="18008" xr:uid="{00000000-0005-0000-0000-000008550000}"/>
    <cellStyle name="Note 9 5 6" xfId="18009" xr:uid="{00000000-0005-0000-0000-000009550000}"/>
    <cellStyle name="Note 9 6" xfId="9832" xr:uid="{00000000-0005-0000-0000-00000A550000}"/>
    <cellStyle name="Note 9 6 2" xfId="9833" xr:uid="{00000000-0005-0000-0000-00000B550000}"/>
    <cellStyle name="Note 9 6 3" xfId="18010" xr:uid="{00000000-0005-0000-0000-00000C550000}"/>
    <cellStyle name="Note 9 7" xfId="9834" xr:uid="{00000000-0005-0000-0000-00000D550000}"/>
    <cellStyle name="Note 9 8" xfId="18011" xr:uid="{00000000-0005-0000-0000-00000E550000}"/>
    <cellStyle name="Note 9 9" xfId="18012" xr:uid="{00000000-0005-0000-0000-00000F550000}"/>
    <cellStyle name="Output 2" xfId="9835" xr:uid="{00000000-0005-0000-0000-000010550000}"/>
    <cellStyle name="Output 2 2" xfId="9836" xr:uid="{00000000-0005-0000-0000-000011550000}"/>
    <cellStyle name="Output 2 3" xfId="9837" xr:uid="{00000000-0005-0000-0000-000012550000}"/>
    <cellStyle name="Output 2 4" xfId="9838" xr:uid="{00000000-0005-0000-0000-000013550000}"/>
    <cellStyle name="Output 2 5" xfId="18013" xr:uid="{00000000-0005-0000-0000-000014550000}"/>
    <cellStyle name="Output 3" xfId="9839" xr:uid="{00000000-0005-0000-0000-000015550000}"/>
    <cellStyle name="Output 3 2" xfId="9840" xr:uid="{00000000-0005-0000-0000-000016550000}"/>
    <cellStyle name="Output 3 3" xfId="18014" xr:uid="{00000000-0005-0000-0000-000017550000}"/>
    <cellStyle name="Output 4" xfId="9841" xr:uid="{00000000-0005-0000-0000-000018550000}"/>
    <cellStyle name="Output 5" xfId="9842" xr:uid="{00000000-0005-0000-0000-000019550000}"/>
    <cellStyle name="Output 6" xfId="9843" xr:uid="{00000000-0005-0000-0000-00001A550000}"/>
    <cellStyle name="Output 7" xfId="9844" xr:uid="{00000000-0005-0000-0000-00001B550000}"/>
    <cellStyle name="Output 8" xfId="9845" xr:uid="{00000000-0005-0000-0000-00001C550000}"/>
    <cellStyle name="Output 9" xfId="9846" xr:uid="{00000000-0005-0000-0000-00001D550000}"/>
    <cellStyle name="Output Amounts" xfId="9847" xr:uid="{00000000-0005-0000-0000-00001E550000}"/>
    <cellStyle name="Output Column Headings" xfId="9848" xr:uid="{00000000-0005-0000-0000-00001F550000}"/>
    <cellStyle name="Output Line Items" xfId="9849" xr:uid="{00000000-0005-0000-0000-000020550000}"/>
    <cellStyle name="Output Report Heading" xfId="9850" xr:uid="{00000000-0005-0000-0000-000021550000}"/>
    <cellStyle name="Output Report Title" xfId="9851" xr:uid="{00000000-0005-0000-0000-000022550000}"/>
    <cellStyle name="PE(1)" xfId="9852" xr:uid="{00000000-0005-0000-0000-000023550000}"/>
    <cellStyle name="Percent %" xfId="9853" xr:uid="{00000000-0005-0000-0000-000024550000}"/>
    <cellStyle name="Percent % Long Underline" xfId="9854" xr:uid="{00000000-0005-0000-0000-000025550000}"/>
    <cellStyle name="Percent (0)" xfId="9855" xr:uid="{00000000-0005-0000-0000-000026550000}"/>
    <cellStyle name="Percent (0) 2" xfId="9856" xr:uid="{00000000-0005-0000-0000-000027550000}"/>
    <cellStyle name="Percent (0) 2 2" xfId="9857" xr:uid="{00000000-0005-0000-0000-000028550000}"/>
    <cellStyle name="Percent (0) 3" xfId="9858" xr:uid="{00000000-0005-0000-0000-000029550000}"/>
    <cellStyle name="Percent [0]" xfId="9859" xr:uid="{00000000-0005-0000-0000-00002A550000}"/>
    <cellStyle name="Percent [0] 2" xfId="9860" xr:uid="{00000000-0005-0000-0000-00002B550000}"/>
    <cellStyle name="Percent [0] 2 2" xfId="9861" xr:uid="{00000000-0005-0000-0000-00002C550000}"/>
    <cellStyle name="Percent [0] 3" xfId="9862" xr:uid="{00000000-0005-0000-0000-00002D550000}"/>
    <cellStyle name="Percent [0] 4" xfId="9863" xr:uid="{00000000-0005-0000-0000-00002E550000}"/>
    <cellStyle name="Percent [0]_ejm para Ajuste (jul-dic)" xfId="9864" xr:uid="{00000000-0005-0000-0000-00002F550000}"/>
    <cellStyle name="Percent [00]" xfId="9865" xr:uid="{00000000-0005-0000-0000-000030550000}"/>
    <cellStyle name="Percent [00] 2" xfId="9866" xr:uid="{00000000-0005-0000-0000-000031550000}"/>
    <cellStyle name="Percent [00] 2 2" xfId="9867" xr:uid="{00000000-0005-0000-0000-000032550000}"/>
    <cellStyle name="Percent [00] 3" xfId="9868" xr:uid="{00000000-0005-0000-0000-000033550000}"/>
    <cellStyle name="Percent [00]_ejm para Ajuste (jul-dic)" xfId="9869" xr:uid="{00000000-0005-0000-0000-000034550000}"/>
    <cellStyle name="Percent [1]" xfId="9870" xr:uid="{00000000-0005-0000-0000-000035550000}"/>
    <cellStyle name="Percent [1] 2" xfId="9871" xr:uid="{00000000-0005-0000-0000-000036550000}"/>
    <cellStyle name="Percent [1] 2 2" xfId="9872" xr:uid="{00000000-0005-0000-0000-000037550000}"/>
    <cellStyle name="Percent [1] 2 3" xfId="9873" xr:uid="{00000000-0005-0000-0000-000038550000}"/>
    <cellStyle name="Percent [1] 2 4" xfId="18015" xr:uid="{00000000-0005-0000-0000-000039550000}"/>
    <cellStyle name="Percent [1] 2 4 2" xfId="18016" xr:uid="{00000000-0005-0000-0000-00003A550000}"/>
    <cellStyle name="Percent [1] 3" xfId="9874" xr:uid="{00000000-0005-0000-0000-00003B550000}"/>
    <cellStyle name="Percent [1] 3 2" xfId="9875" xr:uid="{00000000-0005-0000-0000-00003C550000}"/>
    <cellStyle name="Percent [1] 3 3" xfId="9876" xr:uid="{00000000-0005-0000-0000-00003D550000}"/>
    <cellStyle name="Percent [1] 4" xfId="9877" xr:uid="{00000000-0005-0000-0000-00003E550000}"/>
    <cellStyle name="Percent [1] 5" xfId="9878" xr:uid="{00000000-0005-0000-0000-00003F550000}"/>
    <cellStyle name="Percent [2]" xfId="9879" xr:uid="{00000000-0005-0000-0000-000040550000}"/>
    <cellStyle name="Percent [2] 2" xfId="9880" xr:uid="{00000000-0005-0000-0000-000041550000}"/>
    <cellStyle name="Percent [2] 2 2" xfId="9881" xr:uid="{00000000-0005-0000-0000-000042550000}"/>
    <cellStyle name="Percent [2] 2 3" xfId="18017" xr:uid="{00000000-0005-0000-0000-000043550000}"/>
    <cellStyle name="Percent [2] 3" xfId="9882" xr:uid="{00000000-0005-0000-0000-000044550000}"/>
    <cellStyle name="Percent [2] 3 2" xfId="10414" xr:uid="{00000000-0005-0000-0000-000045550000}"/>
    <cellStyle name="Percent [2]_FAMD-Efecto CxC Mexicana y Filiales 2010" xfId="9883" xr:uid="{00000000-0005-0000-0000-000046550000}"/>
    <cellStyle name="Percent 0.0%" xfId="9884" xr:uid="{00000000-0005-0000-0000-000047550000}"/>
    <cellStyle name="Percent 0.0% Long Underline" xfId="9885" xr:uid="{00000000-0005-0000-0000-000048550000}"/>
    <cellStyle name="Percent 0.00%" xfId="9886" xr:uid="{00000000-0005-0000-0000-000049550000}"/>
    <cellStyle name="Percent 0.00% Long Underline" xfId="9887" xr:uid="{00000000-0005-0000-0000-00004A550000}"/>
    <cellStyle name="Percent 0.000%" xfId="9888" xr:uid="{00000000-0005-0000-0000-00004B550000}"/>
    <cellStyle name="Percent 0.000% Long Underline" xfId="9889" xr:uid="{00000000-0005-0000-0000-00004C550000}"/>
    <cellStyle name="Percent 10" xfId="9890" xr:uid="{00000000-0005-0000-0000-00004D550000}"/>
    <cellStyle name="Percent 10 2" xfId="9891" xr:uid="{00000000-0005-0000-0000-00004E550000}"/>
    <cellStyle name="Percent 100" xfId="9892" xr:uid="{00000000-0005-0000-0000-00004F550000}"/>
    <cellStyle name="Percent 101" xfId="9893" xr:uid="{00000000-0005-0000-0000-000050550000}"/>
    <cellStyle name="Percent 102" xfId="9894" xr:uid="{00000000-0005-0000-0000-000051550000}"/>
    <cellStyle name="Percent 103" xfId="9895" xr:uid="{00000000-0005-0000-0000-000052550000}"/>
    <cellStyle name="Percent 104" xfId="9896" xr:uid="{00000000-0005-0000-0000-000053550000}"/>
    <cellStyle name="Percent 105" xfId="9897" xr:uid="{00000000-0005-0000-0000-000054550000}"/>
    <cellStyle name="Percent 106" xfId="9898" xr:uid="{00000000-0005-0000-0000-000055550000}"/>
    <cellStyle name="Percent 107" xfId="9899" xr:uid="{00000000-0005-0000-0000-000056550000}"/>
    <cellStyle name="Percent 108" xfId="9900" xr:uid="{00000000-0005-0000-0000-000057550000}"/>
    <cellStyle name="Percent 109" xfId="9901" xr:uid="{00000000-0005-0000-0000-000058550000}"/>
    <cellStyle name="Percent 11" xfId="9902" xr:uid="{00000000-0005-0000-0000-000059550000}"/>
    <cellStyle name="Percent 110" xfId="9903" xr:uid="{00000000-0005-0000-0000-00005A550000}"/>
    <cellStyle name="Percent 111" xfId="9904" xr:uid="{00000000-0005-0000-0000-00005B550000}"/>
    <cellStyle name="Percent 112" xfId="9905" xr:uid="{00000000-0005-0000-0000-00005C550000}"/>
    <cellStyle name="Percent 113" xfId="9906" xr:uid="{00000000-0005-0000-0000-00005D550000}"/>
    <cellStyle name="Percent 114" xfId="9907" xr:uid="{00000000-0005-0000-0000-00005E550000}"/>
    <cellStyle name="Percent 115" xfId="9908" xr:uid="{00000000-0005-0000-0000-00005F550000}"/>
    <cellStyle name="Percent 116" xfId="9909" xr:uid="{00000000-0005-0000-0000-000060550000}"/>
    <cellStyle name="Percent 117" xfId="9910" xr:uid="{00000000-0005-0000-0000-000061550000}"/>
    <cellStyle name="Percent 118" xfId="9911" xr:uid="{00000000-0005-0000-0000-000062550000}"/>
    <cellStyle name="Percent 119" xfId="9912" xr:uid="{00000000-0005-0000-0000-000063550000}"/>
    <cellStyle name="Percent 12" xfId="9913" xr:uid="{00000000-0005-0000-0000-000064550000}"/>
    <cellStyle name="Percent 120" xfId="9914" xr:uid="{00000000-0005-0000-0000-000065550000}"/>
    <cellStyle name="Percent 121" xfId="9915" xr:uid="{00000000-0005-0000-0000-000066550000}"/>
    <cellStyle name="Percent 122" xfId="9916" xr:uid="{00000000-0005-0000-0000-000067550000}"/>
    <cellStyle name="Percent 123" xfId="9917" xr:uid="{00000000-0005-0000-0000-000068550000}"/>
    <cellStyle name="Percent 124" xfId="9918" xr:uid="{00000000-0005-0000-0000-000069550000}"/>
    <cellStyle name="Percent 125" xfId="9919" xr:uid="{00000000-0005-0000-0000-00006A550000}"/>
    <cellStyle name="Percent 126" xfId="9920" xr:uid="{00000000-0005-0000-0000-00006B550000}"/>
    <cellStyle name="Percent 127" xfId="9921" xr:uid="{00000000-0005-0000-0000-00006C550000}"/>
    <cellStyle name="Percent 128" xfId="9922" xr:uid="{00000000-0005-0000-0000-00006D550000}"/>
    <cellStyle name="Percent 129" xfId="9923" xr:uid="{00000000-0005-0000-0000-00006E550000}"/>
    <cellStyle name="Percent 13" xfId="9924" xr:uid="{00000000-0005-0000-0000-00006F550000}"/>
    <cellStyle name="Percent 130" xfId="9925" xr:uid="{00000000-0005-0000-0000-000070550000}"/>
    <cellStyle name="Percent 131" xfId="9926" xr:uid="{00000000-0005-0000-0000-000071550000}"/>
    <cellStyle name="Percent 132" xfId="9927" xr:uid="{00000000-0005-0000-0000-000072550000}"/>
    <cellStyle name="Percent 133" xfId="9928" xr:uid="{00000000-0005-0000-0000-000073550000}"/>
    <cellStyle name="Percent 134" xfId="9929" xr:uid="{00000000-0005-0000-0000-000074550000}"/>
    <cellStyle name="Percent 135" xfId="9930" xr:uid="{00000000-0005-0000-0000-000075550000}"/>
    <cellStyle name="Percent 136" xfId="9931" xr:uid="{00000000-0005-0000-0000-000076550000}"/>
    <cellStyle name="Percent 137" xfId="9932" xr:uid="{00000000-0005-0000-0000-000077550000}"/>
    <cellStyle name="Percent 138" xfId="9933" xr:uid="{00000000-0005-0000-0000-000078550000}"/>
    <cellStyle name="Percent 139" xfId="9934" xr:uid="{00000000-0005-0000-0000-000079550000}"/>
    <cellStyle name="Percent 14" xfId="9935" xr:uid="{00000000-0005-0000-0000-00007A550000}"/>
    <cellStyle name="Percent 14 2" xfId="9936" xr:uid="{00000000-0005-0000-0000-00007B550000}"/>
    <cellStyle name="Percent 140" xfId="9937" xr:uid="{00000000-0005-0000-0000-00007C550000}"/>
    <cellStyle name="Percent 141" xfId="9938" xr:uid="{00000000-0005-0000-0000-00007D550000}"/>
    <cellStyle name="Percent 142" xfId="9939" xr:uid="{00000000-0005-0000-0000-00007E550000}"/>
    <cellStyle name="Percent 143" xfId="9940" xr:uid="{00000000-0005-0000-0000-00007F550000}"/>
    <cellStyle name="Percent 144" xfId="9941" xr:uid="{00000000-0005-0000-0000-000080550000}"/>
    <cellStyle name="Percent 145" xfId="9942" xr:uid="{00000000-0005-0000-0000-000081550000}"/>
    <cellStyle name="Percent 146" xfId="9943" xr:uid="{00000000-0005-0000-0000-000082550000}"/>
    <cellStyle name="Percent 147" xfId="9944" xr:uid="{00000000-0005-0000-0000-000083550000}"/>
    <cellStyle name="Percent 148" xfId="9945" xr:uid="{00000000-0005-0000-0000-000084550000}"/>
    <cellStyle name="Percent 149" xfId="9946" xr:uid="{00000000-0005-0000-0000-000085550000}"/>
    <cellStyle name="Percent 15" xfId="9947" xr:uid="{00000000-0005-0000-0000-000086550000}"/>
    <cellStyle name="Percent 150" xfId="9948" xr:uid="{00000000-0005-0000-0000-000087550000}"/>
    <cellStyle name="Percent 151" xfId="9949" xr:uid="{00000000-0005-0000-0000-000088550000}"/>
    <cellStyle name="Percent 152" xfId="9950" xr:uid="{00000000-0005-0000-0000-000089550000}"/>
    <cellStyle name="Percent 153" xfId="9951" xr:uid="{00000000-0005-0000-0000-00008A550000}"/>
    <cellStyle name="Percent 154" xfId="9952" xr:uid="{00000000-0005-0000-0000-00008B550000}"/>
    <cellStyle name="Percent 155" xfId="9953" xr:uid="{00000000-0005-0000-0000-00008C550000}"/>
    <cellStyle name="Percent 156" xfId="9954" xr:uid="{00000000-0005-0000-0000-00008D550000}"/>
    <cellStyle name="Percent 157" xfId="9955" xr:uid="{00000000-0005-0000-0000-00008E550000}"/>
    <cellStyle name="Percent 158" xfId="9956" xr:uid="{00000000-0005-0000-0000-00008F550000}"/>
    <cellStyle name="Percent 159" xfId="9957" xr:uid="{00000000-0005-0000-0000-000090550000}"/>
    <cellStyle name="Percent 16" xfId="9958" xr:uid="{00000000-0005-0000-0000-000091550000}"/>
    <cellStyle name="Percent 160" xfId="9959" xr:uid="{00000000-0005-0000-0000-000092550000}"/>
    <cellStyle name="Percent 161" xfId="9960" xr:uid="{00000000-0005-0000-0000-000093550000}"/>
    <cellStyle name="Percent 162" xfId="9961" xr:uid="{00000000-0005-0000-0000-000094550000}"/>
    <cellStyle name="Percent 163" xfId="9962" xr:uid="{00000000-0005-0000-0000-000095550000}"/>
    <cellStyle name="Percent 164" xfId="9963" xr:uid="{00000000-0005-0000-0000-000096550000}"/>
    <cellStyle name="Percent 165" xfId="9964" xr:uid="{00000000-0005-0000-0000-000097550000}"/>
    <cellStyle name="Percent 166" xfId="9965" xr:uid="{00000000-0005-0000-0000-000098550000}"/>
    <cellStyle name="Percent 167" xfId="9966" xr:uid="{00000000-0005-0000-0000-000099550000}"/>
    <cellStyle name="Percent 168" xfId="9967" xr:uid="{00000000-0005-0000-0000-00009A550000}"/>
    <cellStyle name="Percent 169" xfId="9968" xr:uid="{00000000-0005-0000-0000-00009B550000}"/>
    <cellStyle name="Percent 17" xfId="9969" xr:uid="{00000000-0005-0000-0000-00009C550000}"/>
    <cellStyle name="Percent 170" xfId="9970" xr:uid="{00000000-0005-0000-0000-00009D550000}"/>
    <cellStyle name="Percent 171" xfId="9971" xr:uid="{00000000-0005-0000-0000-00009E550000}"/>
    <cellStyle name="Percent 172" xfId="9972" xr:uid="{00000000-0005-0000-0000-00009F550000}"/>
    <cellStyle name="Percent 173" xfId="9973" xr:uid="{00000000-0005-0000-0000-0000A0550000}"/>
    <cellStyle name="Percent 174" xfId="9974" xr:uid="{00000000-0005-0000-0000-0000A1550000}"/>
    <cellStyle name="Percent 175" xfId="9975" xr:uid="{00000000-0005-0000-0000-0000A2550000}"/>
    <cellStyle name="Percent 176" xfId="9976" xr:uid="{00000000-0005-0000-0000-0000A3550000}"/>
    <cellStyle name="Percent 177" xfId="9977" xr:uid="{00000000-0005-0000-0000-0000A4550000}"/>
    <cellStyle name="Percent 178" xfId="9978" xr:uid="{00000000-0005-0000-0000-0000A5550000}"/>
    <cellStyle name="Percent 179" xfId="9979" xr:uid="{00000000-0005-0000-0000-0000A6550000}"/>
    <cellStyle name="Percent 18" xfId="9980" xr:uid="{00000000-0005-0000-0000-0000A7550000}"/>
    <cellStyle name="Percent 180" xfId="9981" xr:uid="{00000000-0005-0000-0000-0000A8550000}"/>
    <cellStyle name="Percent 181" xfId="9982" xr:uid="{00000000-0005-0000-0000-0000A9550000}"/>
    <cellStyle name="Percent 182" xfId="9983" xr:uid="{00000000-0005-0000-0000-0000AA550000}"/>
    <cellStyle name="Percent 183" xfId="9984" xr:uid="{00000000-0005-0000-0000-0000AB550000}"/>
    <cellStyle name="Percent 184" xfId="9985" xr:uid="{00000000-0005-0000-0000-0000AC550000}"/>
    <cellStyle name="Percent 185" xfId="9986" xr:uid="{00000000-0005-0000-0000-0000AD550000}"/>
    <cellStyle name="Percent 186" xfId="9987" xr:uid="{00000000-0005-0000-0000-0000AE550000}"/>
    <cellStyle name="Percent 187" xfId="9988" xr:uid="{00000000-0005-0000-0000-0000AF550000}"/>
    <cellStyle name="Percent 187 2" xfId="9989" xr:uid="{00000000-0005-0000-0000-0000B0550000}"/>
    <cellStyle name="Percent 187 2 2" xfId="9990" xr:uid="{00000000-0005-0000-0000-0000B1550000}"/>
    <cellStyle name="Percent 187 3" xfId="9991" xr:uid="{00000000-0005-0000-0000-0000B2550000}"/>
    <cellStyle name="Percent 188" xfId="9992" xr:uid="{00000000-0005-0000-0000-0000B3550000}"/>
    <cellStyle name="Percent 188 2" xfId="9993" xr:uid="{00000000-0005-0000-0000-0000B4550000}"/>
    <cellStyle name="Percent 188 2 2" xfId="9994" xr:uid="{00000000-0005-0000-0000-0000B5550000}"/>
    <cellStyle name="Percent 188 3" xfId="9995" xr:uid="{00000000-0005-0000-0000-0000B6550000}"/>
    <cellStyle name="Percent 189" xfId="9996" xr:uid="{00000000-0005-0000-0000-0000B7550000}"/>
    <cellStyle name="Percent 189 2" xfId="9997" xr:uid="{00000000-0005-0000-0000-0000B8550000}"/>
    <cellStyle name="Percent 189 2 2" xfId="9998" xr:uid="{00000000-0005-0000-0000-0000B9550000}"/>
    <cellStyle name="Percent 189 3" xfId="9999" xr:uid="{00000000-0005-0000-0000-0000BA550000}"/>
    <cellStyle name="Percent 19" xfId="10000" xr:uid="{00000000-0005-0000-0000-0000BB550000}"/>
    <cellStyle name="Percent 190" xfId="10001" xr:uid="{00000000-0005-0000-0000-0000BC550000}"/>
    <cellStyle name="Percent 190 2" xfId="18018" xr:uid="{00000000-0005-0000-0000-0000BD550000}"/>
    <cellStyle name="Percent 191" xfId="18019" xr:uid="{00000000-0005-0000-0000-0000BE550000}"/>
    <cellStyle name="Percent 191 2" xfId="18020" xr:uid="{00000000-0005-0000-0000-0000BF550000}"/>
    <cellStyle name="Percent 2" xfId="10002" xr:uid="{00000000-0005-0000-0000-0000C0550000}"/>
    <cellStyle name="Percent 2 2" xfId="10003" xr:uid="{00000000-0005-0000-0000-0000C1550000}"/>
    <cellStyle name="Percent 2 2 2" xfId="10004" xr:uid="{00000000-0005-0000-0000-0000C2550000}"/>
    <cellStyle name="Percent 2 2 2 2" xfId="18021" xr:uid="{00000000-0005-0000-0000-0000C3550000}"/>
    <cellStyle name="Percent 2 2 2 2 2" xfId="18022" xr:uid="{00000000-0005-0000-0000-0000C4550000}"/>
    <cellStyle name="Percent 2 2 3" xfId="10005" xr:uid="{00000000-0005-0000-0000-0000C5550000}"/>
    <cellStyle name="Percent 2 2 3 2" xfId="18023" xr:uid="{00000000-0005-0000-0000-0000C6550000}"/>
    <cellStyle name="Percent 2 2 4" xfId="18024" xr:uid="{00000000-0005-0000-0000-0000C7550000}"/>
    <cellStyle name="Percent 2 3" xfId="10006" xr:uid="{00000000-0005-0000-0000-0000C8550000}"/>
    <cellStyle name="Percent 2 3 2" xfId="10430" xr:uid="{00000000-0005-0000-0000-0000C9550000}"/>
    <cellStyle name="Percent 2 3 2 2" xfId="18025" xr:uid="{00000000-0005-0000-0000-0000CA550000}"/>
    <cellStyle name="Percent 2 4" xfId="10007" xr:uid="{00000000-0005-0000-0000-0000CB550000}"/>
    <cellStyle name="Percent 2 4 2" xfId="10008" xr:uid="{00000000-0005-0000-0000-0000CC550000}"/>
    <cellStyle name="Percent 2 4 2 2" xfId="10009" xr:uid="{00000000-0005-0000-0000-0000CD550000}"/>
    <cellStyle name="Percent 2 4 2 2 2" xfId="10010" xr:uid="{00000000-0005-0000-0000-0000CE550000}"/>
    <cellStyle name="Percent 2 4 2 3" xfId="10011" xr:uid="{00000000-0005-0000-0000-0000CF550000}"/>
    <cellStyle name="Percent 2 4 2 4" xfId="18026" xr:uid="{00000000-0005-0000-0000-0000D0550000}"/>
    <cellStyle name="Percent 2 4 3" xfId="10012" xr:uid="{00000000-0005-0000-0000-0000D1550000}"/>
    <cellStyle name="Percent 2 4 3 2" xfId="10013" xr:uid="{00000000-0005-0000-0000-0000D2550000}"/>
    <cellStyle name="Percent 2 4 3 3" xfId="18027" xr:uid="{00000000-0005-0000-0000-0000D3550000}"/>
    <cellStyle name="Percent 2 4 4" xfId="10014" xr:uid="{00000000-0005-0000-0000-0000D4550000}"/>
    <cellStyle name="Percent 2 4 5" xfId="18028" xr:uid="{00000000-0005-0000-0000-0000D5550000}"/>
    <cellStyle name="Percent 2 4 6" xfId="18029" xr:uid="{00000000-0005-0000-0000-0000D6550000}"/>
    <cellStyle name="Percent 2 4 7" xfId="18030" xr:uid="{00000000-0005-0000-0000-0000D7550000}"/>
    <cellStyle name="Percent 2 5" xfId="10015" xr:uid="{00000000-0005-0000-0000-0000D8550000}"/>
    <cellStyle name="Percent 2 5 2" xfId="18031" xr:uid="{00000000-0005-0000-0000-0000D9550000}"/>
    <cellStyle name="Percent 2 6" xfId="18032" xr:uid="{00000000-0005-0000-0000-0000DA550000}"/>
    <cellStyle name="Percent 2 7" xfId="18033" xr:uid="{00000000-0005-0000-0000-0000DB550000}"/>
    <cellStyle name="Percent 2 8" xfId="18034" xr:uid="{00000000-0005-0000-0000-0000DC550000}"/>
    <cellStyle name="Percent 20" xfId="10016" xr:uid="{00000000-0005-0000-0000-0000DD550000}"/>
    <cellStyle name="Percent 21" xfId="10017" xr:uid="{00000000-0005-0000-0000-0000DE550000}"/>
    <cellStyle name="Percent 21 2" xfId="10018" xr:uid="{00000000-0005-0000-0000-0000DF550000}"/>
    <cellStyle name="Percent 21 3" xfId="10019" xr:uid="{00000000-0005-0000-0000-0000E0550000}"/>
    <cellStyle name="Percent 21 4" xfId="10020" xr:uid="{00000000-0005-0000-0000-0000E1550000}"/>
    <cellStyle name="Percent 22" xfId="10021" xr:uid="{00000000-0005-0000-0000-0000E2550000}"/>
    <cellStyle name="Percent 22 2" xfId="10022" xr:uid="{00000000-0005-0000-0000-0000E3550000}"/>
    <cellStyle name="Percent 22 3" xfId="10023" xr:uid="{00000000-0005-0000-0000-0000E4550000}"/>
    <cellStyle name="Percent 23" xfId="10024" xr:uid="{00000000-0005-0000-0000-0000E5550000}"/>
    <cellStyle name="Percent 23 2" xfId="10025" xr:uid="{00000000-0005-0000-0000-0000E6550000}"/>
    <cellStyle name="Percent 23 3" xfId="10026" xr:uid="{00000000-0005-0000-0000-0000E7550000}"/>
    <cellStyle name="Percent 24" xfId="10027" xr:uid="{00000000-0005-0000-0000-0000E8550000}"/>
    <cellStyle name="Percent 24 2" xfId="10028" xr:uid="{00000000-0005-0000-0000-0000E9550000}"/>
    <cellStyle name="Percent 24 3" xfId="10029" xr:uid="{00000000-0005-0000-0000-0000EA550000}"/>
    <cellStyle name="Percent 25" xfId="10030" xr:uid="{00000000-0005-0000-0000-0000EB550000}"/>
    <cellStyle name="Percent 25 2" xfId="10031" xr:uid="{00000000-0005-0000-0000-0000EC550000}"/>
    <cellStyle name="Percent 25 3" xfId="10032" xr:uid="{00000000-0005-0000-0000-0000ED550000}"/>
    <cellStyle name="Percent 26" xfId="10033" xr:uid="{00000000-0005-0000-0000-0000EE550000}"/>
    <cellStyle name="Percent 26 2" xfId="10034" xr:uid="{00000000-0005-0000-0000-0000EF550000}"/>
    <cellStyle name="Percent 26 3" xfId="10035" xr:uid="{00000000-0005-0000-0000-0000F0550000}"/>
    <cellStyle name="Percent 27" xfId="10036" xr:uid="{00000000-0005-0000-0000-0000F1550000}"/>
    <cellStyle name="Percent 27 2" xfId="10037" xr:uid="{00000000-0005-0000-0000-0000F2550000}"/>
    <cellStyle name="Percent 27 3" xfId="10038" xr:uid="{00000000-0005-0000-0000-0000F3550000}"/>
    <cellStyle name="Percent 28" xfId="10039" xr:uid="{00000000-0005-0000-0000-0000F4550000}"/>
    <cellStyle name="Percent 29" xfId="10040" xr:uid="{00000000-0005-0000-0000-0000F5550000}"/>
    <cellStyle name="Percent 3" xfId="10041" xr:uid="{00000000-0005-0000-0000-0000F6550000}"/>
    <cellStyle name="Percent 3 10" xfId="18035" xr:uid="{00000000-0005-0000-0000-0000F7550000}"/>
    <cellStyle name="Percent 3 11" xfId="18036" xr:uid="{00000000-0005-0000-0000-0000F8550000}"/>
    <cellStyle name="Percent 3 2" xfId="10042" xr:uid="{00000000-0005-0000-0000-0000F9550000}"/>
    <cellStyle name="Percent 3 2 2" xfId="10043" xr:uid="{00000000-0005-0000-0000-0000FA550000}"/>
    <cellStyle name="Percent 3 2 3" xfId="10044" xr:uid="{00000000-0005-0000-0000-0000FB550000}"/>
    <cellStyle name="Percent 3 2 3 2" xfId="10045" xr:uid="{00000000-0005-0000-0000-0000FC550000}"/>
    <cellStyle name="Percent 3 2 3 2 2" xfId="10046" xr:uid="{00000000-0005-0000-0000-0000FD550000}"/>
    <cellStyle name="Percent 3 2 3 2 3" xfId="18037" xr:uid="{00000000-0005-0000-0000-0000FE550000}"/>
    <cellStyle name="Percent 3 2 3 3" xfId="10047" xr:uid="{00000000-0005-0000-0000-0000FF550000}"/>
    <cellStyle name="Percent 3 2 3 4" xfId="18038" xr:uid="{00000000-0005-0000-0000-000000560000}"/>
    <cellStyle name="Percent 3 2 3 5" xfId="18039" xr:uid="{00000000-0005-0000-0000-000001560000}"/>
    <cellStyle name="Percent 3 2 3 6" xfId="18040" xr:uid="{00000000-0005-0000-0000-000002560000}"/>
    <cellStyle name="Percent 3 2 4" xfId="10048" xr:uid="{00000000-0005-0000-0000-000003560000}"/>
    <cellStyle name="Percent 3 2 4 2" xfId="10049" xr:uid="{00000000-0005-0000-0000-000004560000}"/>
    <cellStyle name="Percent 3 2 4 3" xfId="18041" xr:uid="{00000000-0005-0000-0000-000005560000}"/>
    <cellStyle name="Percent 3 2 5" xfId="10050" xr:uid="{00000000-0005-0000-0000-000006560000}"/>
    <cellStyle name="Percent 3 2 6" xfId="10415" xr:uid="{00000000-0005-0000-0000-000007560000}"/>
    <cellStyle name="Percent 3 2 7" xfId="18042" xr:uid="{00000000-0005-0000-0000-000008560000}"/>
    <cellStyle name="Percent 3 2 8" xfId="18043" xr:uid="{00000000-0005-0000-0000-000009560000}"/>
    <cellStyle name="Percent 3 3" xfId="10051" xr:uid="{00000000-0005-0000-0000-00000A560000}"/>
    <cellStyle name="Percent 3 3 2" xfId="10052" xr:uid="{00000000-0005-0000-0000-00000B560000}"/>
    <cellStyle name="Percent 3 3 2 2" xfId="10053" xr:uid="{00000000-0005-0000-0000-00000C560000}"/>
    <cellStyle name="Percent 3 3 2 2 2" xfId="10054" xr:uid="{00000000-0005-0000-0000-00000D560000}"/>
    <cellStyle name="Percent 3 3 2 2 3" xfId="18044" xr:uid="{00000000-0005-0000-0000-00000E560000}"/>
    <cellStyle name="Percent 3 3 2 3" xfId="10055" xr:uid="{00000000-0005-0000-0000-00000F560000}"/>
    <cellStyle name="Percent 3 3 2 4" xfId="18045" xr:uid="{00000000-0005-0000-0000-000010560000}"/>
    <cellStyle name="Percent 3 3 2 5" xfId="18046" xr:uid="{00000000-0005-0000-0000-000011560000}"/>
    <cellStyle name="Percent 3 3 2 6" xfId="18047" xr:uid="{00000000-0005-0000-0000-000012560000}"/>
    <cellStyle name="Percent 3 3 3" xfId="10056" xr:uid="{00000000-0005-0000-0000-000013560000}"/>
    <cellStyle name="Percent 3 3 3 2" xfId="10057" xr:uid="{00000000-0005-0000-0000-000014560000}"/>
    <cellStyle name="Percent 3 3 3 3" xfId="18048" xr:uid="{00000000-0005-0000-0000-000015560000}"/>
    <cellStyle name="Percent 3 3 4" xfId="10058" xr:uid="{00000000-0005-0000-0000-000016560000}"/>
    <cellStyle name="Percent 3 3 5" xfId="18049" xr:uid="{00000000-0005-0000-0000-000017560000}"/>
    <cellStyle name="Percent 3 3 6" xfId="18050" xr:uid="{00000000-0005-0000-0000-000018560000}"/>
    <cellStyle name="Percent 3 3 7" xfId="18051" xr:uid="{00000000-0005-0000-0000-000019560000}"/>
    <cellStyle name="Percent 3 4" xfId="10059" xr:uid="{00000000-0005-0000-0000-00001A560000}"/>
    <cellStyle name="Percent 3 4 2" xfId="10060" xr:uid="{00000000-0005-0000-0000-00001B560000}"/>
    <cellStyle name="Percent 3 4 2 2" xfId="10061" xr:uid="{00000000-0005-0000-0000-00001C560000}"/>
    <cellStyle name="Percent 3 4 2 2 2" xfId="10062" xr:uid="{00000000-0005-0000-0000-00001D560000}"/>
    <cellStyle name="Percent 3 4 2 2 3" xfId="18052" xr:uid="{00000000-0005-0000-0000-00001E560000}"/>
    <cellStyle name="Percent 3 4 2 3" xfId="10063" xr:uid="{00000000-0005-0000-0000-00001F560000}"/>
    <cellStyle name="Percent 3 4 2 4" xfId="18053" xr:uid="{00000000-0005-0000-0000-000020560000}"/>
    <cellStyle name="Percent 3 4 2 5" xfId="18054" xr:uid="{00000000-0005-0000-0000-000021560000}"/>
    <cellStyle name="Percent 3 4 2 6" xfId="18055" xr:uid="{00000000-0005-0000-0000-000022560000}"/>
    <cellStyle name="Percent 3 4 3" xfId="10064" xr:uid="{00000000-0005-0000-0000-000023560000}"/>
    <cellStyle name="Percent 3 4 3 2" xfId="10065" xr:uid="{00000000-0005-0000-0000-000024560000}"/>
    <cellStyle name="Percent 3 4 3 3" xfId="18056" xr:uid="{00000000-0005-0000-0000-000025560000}"/>
    <cellStyle name="Percent 3 4 4" xfId="10066" xr:uid="{00000000-0005-0000-0000-000026560000}"/>
    <cellStyle name="Percent 3 4 5" xfId="18057" xr:uid="{00000000-0005-0000-0000-000027560000}"/>
    <cellStyle name="Percent 3 4 6" xfId="18058" xr:uid="{00000000-0005-0000-0000-000028560000}"/>
    <cellStyle name="Percent 3 4 7" xfId="18059" xr:uid="{00000000-0005-0000-0000-000029560000}"/>
    <cellStyle name="Percent 3 5" xfId="10067" xr:uid="{00000000-0005-0000-0000-00002A560000}"/>
    <cellStyle name="Percent 3 5 2" xfId="10068" xr:uid="{00000000-0005-0000-0000-00002B560000}"/>
    <cellStyle name="Percent 3 5 2 2" xfId="10069" xr:uid="{00000000-0005-0000-0000-00002C560000}"/>
    <cellStyle name="Percent 3 5 2 2 2" xfId="10070" xr:uid="{00000000-0005-0000-0000-00002D560000}"/>
    <cellStyle name="Percent 3 5 2 2 3" xfId="18060" xr:uid="{00000000-0005-0000-0000-00002E560000}"/>
    <cellStyle name="Percent 3 5 2 3" xfId="10071" xr:uid="{00000000-0005-0000-0000-00002F560000}"/>
    <cellStyle name="Percent 3 5 2 4" xfId="18061" xr:uid="{00000000-0005-0000-0000-000030560000}"/>
    <cellStyle name="Percent 3 5 2 5" xfId="18062" xr:uid="{00000000-0005-0000-0000-000031560000}"/>
    <cellStyle name="Percent 3 5 2 6" xfId="18063" xr:uid="{00000000-0005-0000-0000-000032560000}"/>
    <cellStyle name="Percent 3 5 3" xfId="10072" xr:uid="{00000000-0005-0000-0000-000033560000}"/>
    <cellStyle name="Percent 3 5 3 2" xfId="10073" xr:uid="{00000000-0005-0000-0000-000034560000}"/>
    <cellStyle name="Percent 3 5 3 3" xfId="18064" xr:uid="{00000000-0005-0000-0000-000035560000}"/>
    <cellStyle name="Percent 3 5 4" xfId="10074" xr:uid="{00000000-0005-0000-0000-000036560000}"/>
    <cellStyle name="Percent 3 5 5" xfId="18065" xr:uid="{00000000-0005-0000-0000-000037560000}"/>
    <cellStyle name="Percent 3 5 6" xfId="18066" xr:uid="{00000000-0005-0000-0000-000038560000}"/>
    <cellStyle name="Percent 3 5 7" xfId="18067" xr:uid="{00000000-0005-0000-0000-000039560000}"/>
    <cellStyle name="Percent 3 6" xfId="10075" xr:uid="{00000000-0005-0000-0000-00003A560000}"/>
    <cellStyle name="Percent 3 6 2" xfId="10076" xr:uid="{00000000-0005-0000-0000-00003B560000}"/>
    <cellStyle name="Percent 3 6 2 2" xfId="10077" xr:uid="{00000000-0005-0000-0000-00003C560000}"/>
    <cellStyle name="Percent 3 6 2 2 2" xfId="10078" xr:uid="{00000000-0005-0000-0000-00003D560000}"/>
    <cellStyle name="Percent 3 6 2 2 3" xfId="18068" xr:uid="{00000000-0005-0000-0000-00003E560000}"/>
    <cellStyle name="Percent 3 6 2 3" xfId="10079" xr:uid="{00000000-0005-0000-0000-00003F560000}"/>
    <cellStyle name="Percent 3 6 2 4" xfId="18069" xr:uid="{00000000-0005-0000-0000-000040560000}"/>
    <cellStyle name="Percent 3 6 2 5" xfId="18070" xr:uid="{00000000-0005-0000-0000-000041560000}"/>
    <cellStyle name="Percent 3 6 2 6" xfId="18071" xr:uid="{00000000-0005-0000-0000-000042560000}"/>
    <cellStyle name="Percent 3 6 3" xfId="10080" xr:uid="{00000000-0005-0000-0000-000043560000}"/>
    <cellStyle name="Percent 3 6 3 2" xfId="10081" xr:uid="{00000000-0005-0000-0000-000044560000}"/>
    <cellStyle name="Percent 3 6 3 3" xfId="18072" xr:uid="{00000000-0005-0000-0000-000045560000}"/>
    <cellStyle name="Percent 3 6 4" xfId="10082" xr:uid="{00000000-0005-0000-0000-000046560000}"/>
    <cellStyle name="Percent 3 6 5" xfId="18073" xr:uid="{00000000-0005-0000-0000-000047560000}"/>
    <cellStyle name="Percent 3 6 6" xfId="18074" xr:uid="{00000000-0005-0000-0000-000048560000}"/>
    <cellStyle name="Percent 3 6 7" xfId="18075" xr:uid="{00000000-0005-0000-0000-000049560000}"/>
    <cellStyle name="Percent 3 7" xfId="10083" xr:uid="{00000000-0005-0000-0000-00004A560000}"/>
    <cellStyle name="Percent 3 7 2" xfId="10084" xr:uid="{00000000-0005-0000-0000-00004B560000}"/>
    <cellStyle name="Percent 3 7 2 2" xfId="10085" xr:uid="{00000000-0005-0000-0000-00004C560000}"/>
    <cellStyle name="Percent 3 7 2 3" xfId="18076" xr:uid="{00000000-0005-0000-0000-00004D560000}"/>
    <cellStyle name="Percent 3 7 3" xfId="10086" xr:uid="{00000000-0005-0000-0000-00004E560000}"/>
    <cellStyle name="Percent 3 7 4" xfId="18077" xr:uid="{00000000-0005-0000-0000-00004F560000}"/>
    <cellStyle name="Percent 3 7 5" xfId="18078" xr:uid="{00000000-0005-0000-0000-000050560000}"/>
    <cellStyle name="Percent 3 7 6" xfId="18079" xr:uid="{00000000-0005-0000-0000-000051560000}"/>
    <cellStyle name="Percent 3 8" xfId="10087" xr:uid="{00000000-0005-0000-0000-000052560000}"/>
    <cellStyle name="Percent 3 8 2" xfId="10088" xr:uid="{00000000-0005-0000-0000-000053560000}"/>
    <cellStyle name="Percent 3 8 2 2" xfId="10089" xr:uid="{00000000-0005-0000-0000-000054560000}"/>
    <cellStyle name="Percent 3 8 2 3" xfId="18080" xr:uid="{00000000-0005-0000-0000-000055560000}"/>
    <cellStyle name="Percent 3 8 3" xfId="10090" xr:uid="{00000000-0005-0000-0000-000056560000}"/>
    <cellStyle name="Percent 3 8 4" xfId="18081" xr:uid="{00000000-0005-0000-0000-000057560000}"/>
    <cellStyle name="Percent 3 8 5" xfId="18082" xr:uid="{00000000-0005-0000-0000-000058560000}"/>
    <cellStyle name="Percent 3 8 6" xfId="18083" xr:uid="{00000000-0005-0000-0000-000059560000}"/>
    <cellStyle name="Percent 3 9" xfId="18084" xr:uid="{00000000-0005-0000-0000-00005A560000}"/>
    <cellStyle name="Percent 3 9 2" xfId="18085" xr:uid="{00000000-0005-0000-0000-00005B560000}"/>
    <cellStyle name="Percent 30" xfId="10091" xr:uid="{00000000-0005-0000-0000-00005C560000}"/>
    <cellStyle name="Percent 31" xfId="10092" xr:uid="{00000000-0005-0000-0000-00005D560000}"/>
    <cellStyle name="Percent 32" xfId="10093" xr:uid="{00000000-0005-0000-0000-00005E560000}"/>
    <cellStyle name="Percent 33" xfId="10094" xr:uid="{00000000-0005-0000-0000-00005F560000}"/>
    <cellStyle name="Percent 34" xfId="10095" xr:uid="{00000000-0005-0000-0000-000060560000}"/>
    <cellStyle name="Percent 35" xfId="10096" xr:uid="{00000000-0005-0000-0000-000061560000}"/>
    <cellStyle name="Percent 36" xfId="10097" xr:uid="{00000000-0005-0000-0000-000062560000}"/>
    <cellStyle name="Percent 37" xfId="10098" xr:uid="{00000000-0005-0000-0000-000063560000}"/>
    <cellStyle name="Percent 38" xfId="10099" xr:uid="{00000000-0005-0000-0000-000064560000}"/>
    <cellStyle name="Percent 39" xfId="10100" xr:uid="{00000000-0005-0000-0000-000065560000}"/>
    <cellStyle name="Percent 4" xfId="10101" xr:uid="{00000000-0005-0000-0000-000066560000}"/>
    <cellStyle name="Percent 4 2" xfId="10102" xr:uid="{00000000-0005-0000-0000-000067560000}"/>
    <cellStyle name="Percent 4 3" xfId="18086" xr:uid="{00000000-0005-0000-0000-000068560000}"/>
    <cellStyle name="Percent 40" xfId="10103" xr:uid="{00000000-0005-0000-0000-000069560000}"/>
    <cellStyle name="Percent 41" xfId="10104" xr:uid="{00000000-0005-0000-0000-00006A560000}"/>
    <cellStyle name="Percent 42" xfId="10105" xr:uid="{00000000-0005-0000-0000-00006B560000}"/>
    <cellStyle name="Percent 43" xfId="10106" xr:uid="{00000000-0005-0000-0000-00006C560000}"/>
    <cellStyle name="Percent 44" xfId="10107" xr:uid="{00000000-0005-0000-0000-00006D560000}"/>
    <cellStyle name="Percent 45" xfId="10108" xr:uid="{00000000-0005-0000-0000-00006E560000}"/>
    <cellStyle name="Percent 46" xfId="10109" xr:uid="{00000000-0005-0000-0000-00006F560000}"/>
    <cellStyle name="Percent 47" xfId="10110" xr:uid="{00000000-0005-0000-0000-000070560000}"/>
    <cellStyle name="Percent 48" xfId="10111" xr:uid="{00000000-0005-0000-0000-000071560000}"/>
    <cellStyle name="Percent 49" xfId="10112" xr:uid="{00000000-0005-0000-0000-000072560000}"/>
    <cellStyle name="Percent 5" xfId="10113" xr:uid="{00000000-0005-0000-0000-000073560000}"/>
    <cellStyle name="Percent 5 2" xfId="18087" xr:uid="{00000000-0005-0000-0000-000074560000}"/>
    <cellStyle name="Percent 5 2 2" xfId="18088" xr:uid="{00000000-0005-0000-0000-000075560000}"/>
    <cellStyle name="Percent 5 3" xfId="18089" xr:uid="{00000000-0005-0000-0000-000076560000}"/>
    <cellStyle name="Percent 5 4" xfId="18090" xr:uid="{00000000-0005-0000-0000-000077560000}"/>
    <cellStyle name="Percent 50" xfId="10114" xr:uid="{00000000-0005-0000-0000-000078560000}"/>
    <cellStyle name="Percent 51" xfId="10115" xr:uid="{00000000-0005-0000-0000-000079560000}"/>
    <cellStyle name="Percent 52" xfId="10116" xr:uid="{00000000-0005-0000-0000-00007A560000}"/>
    <cellStyle name="Percent 53" xfId="10117" xr:uid="{00000000-0005-0000-0000-00007B560000}"/>
    <cellStyle name="Percent 54" xfId="10118" xr:uid="{00000000-0005-0000-0000-00007C560000}"/>
    <cellStyle name="Percent 55" xfId="10119" xr:uid="{00000000-0005-0000-0000-00007D560000}"/>
    <cellStyle name="Percent 56" xfId="10120" xr:uid="{00000000-0005-0000-0000-00007E560000}"/>
    <cellStyle name="Percent 57" xfId="10121" xr:uid="{00000000-0005-0000-0000-00007F560000}"/>
    <cellStyle name="Percent 58" xfId="10122" xr:uid="{00000000-0005-0000-0000-000080560000}"/>
    <cellStyle name="Percent 59" xfId="10123" xr:uid="{00000000-0005-0000-0000-000081560000}"/>
    <cellStyle name="Percent 6" xfId="10124" xr:uid="{00000000-0005-0000-0000-000082560000}"/>
    <cellStyle name="Percent 6 2" xfId="10125" xr:uid="{00000000-0005-0000-0000-000083560000}"/>
    <cellStyle name="Percent 60" xfId="10126" xr:uid="{00000000-0005-0000-0000-000084560000}"/>
    <cellStyle name="Percent 61" xfId="10127" xr:uid="{00000000-0005-0000-0000-000085560000}"/>
    <cellStyle name="Percent 62" xfId="10128" xr:uid="{00000000-0005-0000-0000-000086560000}"/>
    <cellStyle name="Percent 63" xfId="10129" xr:uid="{00000000-0005-0000-0000-000087560000}"/>
    <cellStyle name="Percent 64" xfId="10130" xr:uid="{00000000-0005-0000-0000-000088560000}"/>
    <cellStyle name="Percent 65" xfId="10131" xr:uid="{00000000-0005-0000-0000-000089560000}"/>
    <cellStyle name="Percent 66" xfId="10132" xr:uid="{00000000-0005-0000-0000-00008A560000}"/>
    <cellStyle name="Percent 67" xfId="10133" xr:uid="{00000000-0005-0000-0000-00008B560000}"/>
    <cellStyle name="Percent 68" xfId="10134" xr:uid="{00000000-0005-0000-0000-00008C560000}"/>
    <cellStyle name="Percent 69" xfId="10135" xr:uid="{00000000-0005-0000-0000-00008D560000}"/>
    <cellStyle name="Percent 7" xfId="10136" xr:uid="{00000000-0005-0000-0000-00008E560000}"/>
    <cellStyle name="Percent 70" xfId="10137" xr:uid="{00000000-0005-0000-0000-00008F560000}"/>
    <cellStyle name="Percent 71" xfId="10138" xr:uid="{00000000-0005-0000-0000-000090560000}"/>
    <cellStyle name="Percent 72" xfId="10139" xr:uid="{00000000-0005-0000-0000-000091560000}"/>
    <cellStyle name="Percent 73" xfId="10140" xr:uid="{00000000-0005-0000-0000-000092560000}"/>
    <cellStyle name="Percent 74" xfId="10141" xr:uid="{00000000-0005-0000-0000-000093560000}"/>
    <cellStyle name="Percent 75" xfId="10142" xr:uid="{00000000-0005-0000-0000-000094560000}"/>
    <cellStyle name="Percent 76" xfId="10143" xr:uid="{00000000-0005-0000-0000-000095560000}"/>
    <cellStyle name="Percent 77" xfId="10144" xr:uid="{00000000-0005-0000-0000-000096560000}"/>
    <cellStyle name="Percent 78" xfId="10145" xr:uid="{00000000-0005-0000-0000-000097560000}"/>
    <cellStyle name="Percent 79" xfId="10146" xr:uid="{00000000-0005-0000-0000-000098560000}"/>
    <cellStyle name="Percent 8" xfId="10147" xr:uid="{00000000-0005-0000-0000-000099560000}"/>
    <cellStyle name="Percent 80" xfId="10148" xr:uid="{00000000-0005-0000-0000-00009A560000}"/>
    <cellStyle name="Percent 81" xfId="10149" xr:uid="{00000000-0005-0000-0000-00009B560000}"/>
    <cellStyle name="Percent 82" xfId="10150" xr:uid="{00000000-0005-0000-0000-00009C560000}"/>
    <cellStyle name="Percent 83" xfId="10151" xr:uid="{00000000-0005-0000-0000-00009D560000}"/>
    <cellStyle name="Percent 84" xfId="10152" xr:uid="{00000000-0005-0000-0000-00009E560000}"/>
    <cellStyle name="Percent 85" xfId="10153" xr:uid="{00000000-0005-0000-0000-00009F560000}"/>
    <cellStyle name="Percent 86" xfId="10154" xr:uid="{00000000-0005-0000-0000-0000A0560000}"/>
    <cellStyle name="Percent 87" xfId="10155" xr:uid="{00000000-0005-0000-0000-0000A1560000}"/>
    <cellStyle name="Percent 88" xfId="10156" xr:uid="{00000000-0005-0000-0000-0000A2560000}"/>
    <cellStyle name="Percent 89" xfId="10157" xr:uid="{00000000-0005-0000-0000-0000A3560000}"/>
    <cellStyle name="Percent 9" xfId="10158" xr:uid="{00000000-0005-0000-0000-0000A4560000}"/>
    <cellStyle name="Percent 90" xfId="10159" xr:uid="{00000000-0005-0000-0000-0000A5560000}"/>
    <cellStyle name="Percent 91" xfId="10160" xr:uid="{00000000-0005-0000-0000-0000A6560000}"/>
    <cellStyle name="Percent 92" xfId="10161" xr:uid="{00000000-0005-0000-0000-0000A7560000}"/>
    <cellStyle name="Percent 93" xfId="10162" xr:uid="{00000000-0005-0000-0000-0000A8560000}"/>
    <cellStyle name="Percent 94" xfId="10163" xr:uid="{00000000-0005-0000-0000-0000A9560000}"/>
    <cellStyle name="Percent 95" xfId="10164" xr:uid="{00000000-0005-0000-0000-0000AA560000}"/>
    <cellStyle name="Percent 96" xfId="10165" xr:uid="{00000000-0005-0000-0000-0000AB560000}"/>
    <cellStyle name="Percent 97" xfId="10166" xr:uid="{00000000-0005-0000-0000-0000AC560000}"/>
    <cellStyle name="Percent 98" xfId="10167" xr:uid="{00000000-0005-0000-0000-0000AD560000}"/>
    <cellStyle name="Percent 99" xfId="10168" xr:uid="{00000000-0005-0000-0000-0000AE560000}"/>
    <cellStyle name="Porcentaje" xfId="2" builtinId="5"/>
    <cellStyle name="Porcentaje 2" xfId="10169" xr:uid="{00000000-0005-0000-0000-0000B0560000}"/>
    <cellStyle name="Porcentaje 2 2" xfId="12" xr:uid="{00000000-0005-0000-0000-0000B1560000}"/>
    <cellStyle name="Porcentaje 2 2 2" xfId="10170" xr:uid="{00000000-0005-0000-0000-0000B2560000}"/>
    <cellStyle name="Porcentaje 2 3" xfId="10171" xr:uid="{00000000-0005-0000-0000-0000B3560000}"/>
    <cellStyle name="Porcentaje 2 3 2" xfId="10172" xr:uid="{00000000-0005-0000-0000-0000B4560000}"/>
    <cellStyle name="Porcentaje 2 4" xfId="10173" xr:uid="{00000000-0005-0000-0000-0000B5560000}"/>
    <cellStyle name="Porcentaje 3" xfId="10174" xr:uid="{00000000-0005-0000-0000-0000B6560000}"/>
    <cellStyle name="Porcentaje 4" xfId="10175" xr:uid="{00000000-0005-0000-0000-0000B7560000}"/>
    <cellStyle name="Porcentaje 5" xfId="9" xr:uid="{00000000-0005-0000-0000-0000B8560000}"/>
    <cellStyle name="Porcentaje 6" xfId="10336" xr:uid="{00000000-0005-0000-0000-0000B9560000}"/>
    <cellStyle name="Porcentual 10" xfId="10176" xr:uid="{00000000-0005-0000-0000-0000BA560000}"/>
    <cellStyle name="Porcentual 2" xfId="10177" xr:uid="{00000000-0005-0000-0000-0000BB560000}"/>
    <cellStyle name="Porcentual 3" xfId="18091" xr:uid="{00000000-0005-0000-0000-0000BC560000}"/>
    <cellStyle name="Pourcentage 2" xfId="10178" xr:uid="{00000000-0005-0000-0000-0000BD560000}"/>
    <cellStyle name="Pourcentage 2 2" xfId="10179" xr:uid="{00000000-0005-0000-0000-0000BE560000}"/>
    <cellStyle name="PrePop Currency (0)" xfId="10180" xr:uid="{00000000-0005-0000-0000-0000BF560000}"/>
    <cellStyle name="PrePop Currency (0) 2" xfId="10181" xr:uid="{00000000-0005-0000-0000-0000C0560000}"/>
    <cellStyle name="PrePop Currency (0) 2 2" xfId="10182" xr:uid="{00000000-0005-0000-0000-0000C1560000}"/>
    <cellStyle name="PrePop Currency (0) 3" xfId="10183" xr:uid="{00000000-0005-0000-0000-0000C2560000}"/>
    <cellStyle name="PrePop Currency (0)_ejm para Ajuste (jul-dic)" xfId="10184" xr:uid="{00000000-0005-0000-0000-0000C3560000}"/>
    <cellStyle name="PrePop Currency (2)" xfId="10185" xr:uid="{00000000-0005-0000-0000-0000C4560000}"/>
    <cellStyle name="PrePop Units (0)" xfId="10186" xr:uid="{00000000-0005-0000-0000-0000C5560000}"/>
    <cellStyle name="PrePop Units (0) 2" xfId="10187" xr:uid="{00000000-0005-0000-0000-0000C6560000}"/>
    <cellStyle name="PrePop Units (0) 2 2" xfId="10188" xr:uid="{00000000-0005-0000-0000-0000C7560000}"/>
    <cellStyle name="PrePop Units (0) 3" xfId="10189" xr:uid="{00000000-0005-0000-0000-0000C8560000}"/>
    <cellStyle name="PrePop Units (0)_ejm para Ajuste (jul-dic)" xfId="10190" xr:uid="{00000000-0005-0000-0000-0000C9560000}"/>
    <cellStyle name="PrePop Units (1)" xfId="10191" xr:uid="{00000000-0005-0000-0000-0000CA560000}"/>
    <cellStyle name="PrePop Units (1) 2" xfId="10192" xr:uid="{00000000-0005-0000-0000-0000CB560000}"/>
    <cellStyle name="PrePop Units (1) 2 2" xfId="10193" xr:uid="{00000000-0005-0000-0000-0000CC560000}"/>
    <cellStyle name="PrePop Units (1) 3" xfId="10194" xr:uid="{00000000-0005-0000-0000-0000CD560000}"/>
    <cellStyle name="PrePop Units (1)_ejm para Ajuste (jul-dic)" xfId="10195" xr:uid="{00000000-0005-0000-0000-0000CE560000}"/>
    <cellStyle name="PrePop Units (2)" xfId="10196" xr:uid="{00000000-0005-0000-0000-0000CF560000}"/>
    <cellStyle name="Product Header" xfId="10197" xr:uid="{00000000-0005-0000-0000-0000D0560000}"/>
    <cellStyle name="Punto" xfId="10198" xr:uid="{00000000-0005-0000-0000-0000D1560000}"/>
    <cellStyle name="Punto0" xfId="10199" xr:uid="{00000000-0005-0000-0000-0000D2560000}"/>
    <cellStyle name="Punto0 2" xfId="10200" xr:uid="{00000000-0005-0000-0000-0000D3560000}"/>
    <cellStyle name="Salida" xfId="18092" xr:uid="{00000000-0005-0000-0000-0000D4560000}"/>
    <cellStyle name="Salida 2" xfId="10201" xr:uid="{00000000-0005-0000-0000-0000D5560000}"/>
    <cellStyle name="Salida 3" xfId="10337" xr:uid="{00000000-0005-0000-0000-0000D6560000}"/>
    <cellStyle name="Separador de milhares_Fech. Rec.CBB.Exerc.2005_SET-OFICIAL-" xfId="10202" xr:uid="{00000000-0005-0000-0000-0000D7560000}"/>
    <cellStyle name="Short $" xfId="10203" xr:uid="{00000000-0005-0000-0000-0000D8560000}"/>
    <cellStyle name="Staffincr [0]" xfId="10204" xr:uid="{00000000-0005-0000-0000-0000D9560000}"/>
    <cellStyle name="Style 1" xfId="10205" xr:uid="{00000000-0005-0000-0000-0000DA560000}"/>
    <cellStyle name="Style 1 2" xfId="10206" xr:uid="{00000000-0005-0000-0000-0000DB560000}"/>
    <cellStyle name="Style 1 2 2" xfId="10207" xr:uid="{00000000-0005-0000-0000-0000DC560000}"/>
    <cellStyle name="Style 1 2 3" xfId="18093" xr:uid="{00000000-0005-0000-0000-0000DD560000}"/>
    <cellStyle name="Style 1 3" xfId="10208" xr:uid="{00000000-0005-0000-0000-0000DE560000}"/>
    <cellStyle name="Style 1_08 CCU IVA AGO-08" xfId="10209" xr:uid="{00000000-0005-0000-0000-0000DF560000}"/>
    <cellStyle name="Style 2" xfId="10210" xr:uid="{00000000-0005-0000-0000-0000E0560000}"/>
    <cellStyle name="Style 2 2" xfId="10211" xr:uid="{00000000-0005-0000-0000-0000E1560000}"/>
    <cellStyle name="Style 2 2 2" xfId="10212" xr:uid="{00000000-0005-0000-0000-0000E2560000}"/>
    <cellStyle name="Style 2 3" xfId="10213" xr:uid="{00000000-0005-0000-0000-0000E3560000}"/>
    <cellStyle name="Style 3" xfId="10214" xr:uid="{00000000-0005-0000-0000-0000E4560000}"/>
    <cellStyle name="Style 4" xfId="10215" xr:uid="{00000000-0005-0000-0000-0000E5560000}"/>
    <cellStyle name="Style 5" xfId="10216" xr:uid="{00000000-0005-0000-0000-0000E6560000}"/>
    <cellStyle name="STYLE1" xfId="10217" xr:uid="{00000000-0005-0000-0000-0000E7560000}"/>
    <cellStyle name="STYLE2" xfId="10218" xr:uid="{00000000-0005-0000-0000-0000E8560000}"/>
    <cellStyle name="STYLE3" xfId="10219" xr:uid="{00000000-0005-0000-0000-0000E9560000}"/>
    <cellStyle name="StyleName1" xfId="10220" xr:uid="{00000000-0005-0000-0000-0000EA560000}"/>
    <cellStyle name="StyleName2" xfId="10221" xr:uid="{00000000-0005-0000-0000-0000EB560000}"/>
    <cellStyle name="StyleName3" xfId="10222" xr:uid="{00000000-0005-0000-0000-0000EC560000}"/>
    <cellStyle name="StyleName4" xfId="10223" xr:uid="{00000000-0005-0000-0000-0000ED560000}"/>
    <cellStyle name="StyleName5" xfId="10224" xr:uid="{00000000-0005-0000-0000-0000EE560000}"/>
    <cellStyle name="StyleName6" xfId="10225" xr:uid="{00000000-0005-0000-0000-0000EF560000}"/>
    <cellStyle name="StyleName7" xfId="10226" xr:uid="{00000000-0005-0000-0000-0000F0560000}"/>
    <cellStyle name="StyleName8" xfId="10227" xr:uid="{00000000-0005-0000-0000-0000F1560000}"/>
    <cellStyle name="SubHead" xfId="10228" xr:uid="{00000000-0005-0000-0000-0000F2560000}"/>
    <cellStyle name="SubHead 2" xfId="10229" xr:uid="{00000000-0005-0000-0000-0000F3560000}"/>
    <cellStyle name="SubHead 3" xfId="10230" xr:uid="{00000000-0005-0000-0000-0000F4560000}"/>
    <cellStyle name="Subtitle" xfId="10231" xr:uid="{00000000-0005-0000-0000-0000F5560000}"/>
    <cellStyle name="Subtitle 2" xfId="10232" xr:uid="{00000000-0005-0000-0000-0000F6560000}"/>
    <cellStyle name="Text Indent A" xfId="10233" xr:uid="{00000000-0005-0000-0000-0000F7560000}"/>
    <cellStyle name="Text Indent B" xfId="10234" xr:uid="{00000000-0005-0000-0000-0000F8560000}"/>
    <cellStyle name="Text Indent B 2" xfId="10235" xr:uid="{00000000-0005-0000-0000-0000F9560000}"/>
    <cellStyle name="Text Indent B 2 2" xfId="10236" xr:uid="{00000000-0005-0000-0000-0000FA560000}"/>
    <cellStyle name="Text Indent B 3" xfId="10237" xr:uid="{00000000-0005-0000-0000-0000FB560000}"/>
    <cellStyle name="Text Indent B_ejm para Ajuste (jul-dic)" xfId="10238" xr:uid="{00000000-0005-0000-0000-0000FC560000}"/>
    <cellStyle name="Text Indent C" xfId="10239" xr:uid="{00000000-0005-0000-0000-0000FD560000}"/>
    <cellStyle name="Text Indent C 2" xfId="10240" xr:uid="{00000000-0005-0000-0000-0000FE560000}"/>
    <cellStyle name="Text Indent C 2 2" xfId="10241" xr:uid="{00000000-0005-0000-0000-0000FF560000}"/>
    <cellStyle name="Text Indent C 3" xfId="10242" xr:uid="{00000000-0005-0000-0000-000000570000}"/>
    <cellStyle name="Text Indent C_ejm para Ajuste (jul-dic)" xfId="10243" xr:uid="{00000000-0005-0000-0000-000001570000}"/>
    <cellStyle name="Texto de advertencia" xfId="18094" xr:uid="{00000000-0005-0000-0000-000002570000}"/>
    <cellStyle name="Texto de advertencia 2" xfId="10244" xr:uid="{00000000-0005-0000-0000-000003570000}"/>
    <cellStyle name="Texto de advertencia 3" xfId="10348" xr:uid="{00000000-0005-0000-0000-000004570000}"/>
    <cellStyle name="Texto explicativo" xfId="18095" xr:uid="{00000000-0005-0000-0000-000005570000}"/>
    <cellStyle name="Texto explicativo 2" xfId="10245" xr:uid="{00000000-0005-0000-0000-000006570000}"/>
    <cellStyle name="Texto explicativo 3" xfId="10338" xr:uid="{00000000-0005-0000-0000-000007570000}"/>
    <cellStyle name="Tickmark" xfId="10246" xr:uid="{00000000-0005-0000-0000-000008570000}"/>
    <cellStyle name="Time [h:mm]" xfId="10247" xr:uid="{00000000-0005-0000-0000-000009570000}"/>
    <cellStyle name="Title 2" xfId="10248" xr:uid="{00000000-0005-0000-0000-00000A570000}"/>
    <cellStyle name="Title 2 2" xfId="10249" xr:uid="{00000000-0005-0000-0000-00000B570000}"/>
    <cellStyle name="Title 2 2 2" xfId="10250" xr:uid="{00000000-0005-0000-0000-00000C570000}"/>
    <cellStyle name="Title 2 2 3" xfId="18096" xr:uid="{00000000-0005-0000-0000-00000D570000}"/>
    <cellStyle name="Title 2 3" xfId="10251" xr:uid="{00000000-0005-0000-0000-00000E570000}"/>
    <cellStyle name="Title 3" xfId="10252" xr:uid="{00000000-0005-0000-0000-00000F570000}"/>
    <cellStyle name="Title 3 2" xfId="10253" xr:uid="{00000000-0005-0000-0000-000010570000}"/>
    <cellStyle name="Title 3 2 2" xfId="10254" xr:uid="{00000000-0005-0000-0000-000011570000}"/>
    <cellStyle name="Title 3 3" xfId="10255" xr:uid="{00000000-0005-0000-0000-000012570000}"/>
    <cellStyle name="Title 3 4" xfId="18097" xr:uid="{00000000-0005-0000-0000-000013570000}"/>
    <cellStyle name="Title 3 4 2" xfId="18098" xr:uid="{00000000-0005-0000-0000-000014570000}"/>
    <cellStyle name="Title 4" xfId="10256" xr:uid="{00000000-0005-0000-0000-000015570000}"/>
    <cellStyle name="Title 5" xfId="10257" xr:uid="{00000000-0005-0000-0000-000016570000}"/>
    <cellStyle name="Title 6" xfId="10258" xr:uid="{00000000-0005-0000-0000-000017570000}"/>
    <cellStyle name="Title 7" xfId="10259" xr:uid="{00000000-0005-0000-0000-000018570000}"/>
    <cellStyle name="Title 8" xfId="10260" xr:uid="{00000000-0005-0000-0000-000019570000}"/>
    <cellStyle name="Título" xfId="18099" xr:uid="{00000000-0005-0000-0000-00001A570000}"/>
    <cellStyle name="Título 1" xfId="18100" xr:uid="{00000000-0005-0000-0000-00001B570000}"/>
    <cellStyle name="Título 1 2" xfId="10261" xr:uid="{00000000-0005-0000-0000-00001C570000}"/>
    <cellStyle name="Título 1 3" xfId="10340" xr:uid="{00000000-0005-0000-0000-00001D570000}"/>
    <cellStyle name="Título 2" xfId="18101" xr:uid="{00000000-0005-0000-0000-00001E570000}"/>
    <cellStyle name="Título 2 2" xfId="10262" xr:uid="{00000000-0005-0000-0000-00001F570000}"/>
    <cellStyle name="Título 2 3" xfId="10341" xr:uid="{00000000-0005-0000-0000-000020570000}"/>
    <cellStyle name="Título 3" xfId="18102" xr:uid="{00000000-0005-0000-0000-000021570000}"/>
    <cellStyle name="Título 3 2" xfId="10263" xr:uid="{00000000-0005-0000-0000-000022570000}"/>
    <cellStyle name="Título 3 3" xfId="10264" xr:uid="{00000000-0005-0000-0000-000023570000}"/>
    <cellStyle name="Título 3 4" xfId="10265" xr:uid="{00000000-0005-0000-0000-000024570000}"/>
    <cellStyle name="Título 4" xfId="10266" xr:uid="{00000000-0005-0000-0000-000025570000}"/>
    <cellStyle name="Título 5" xfId="10267" xr:uid="{00000000-0005-0000-0000-000026570000}"/>
    <cellStyle name="Título 6" xfId="10339" xr:uid="{00000000-0005-0000-0000-000027570000}"/>
    <cellStyle name="TopLine" xfId="10268" xr:uid="{00000000-0005-0000-0000-000028570000}"/>
    <cellStyle name="Total" xfId="10304" builtinId="25" customBuiltin="1"/>
    <cellStyle name="Total 2" xfId="10269" xr:uid="{00000000-0005-0000-0000-00002A570000}"/>
    <cellStyle name="Total 2 2" xfId="10270" xr:uid="{00000000-0005-0000-0000-00002B570000}"/>
    <cellStyle name="Total 2 3" xfId="10271" xr:uid="{00000000-0005-0000-0000-00002C570000}"/>
    <cellStyle name="Total 2 4" xfId="10272" xr:uid="{00000000-0005-0000-0000-00002D570000}"/>
    <cellStyle name="Total 2 5" xfId="18103" xr:uid="{00000000-0005-0000-0000-00002E570000}"/>
    <cellStyle name="Total 3" xfId="10273" xr:uid="{00000000-0005-0000-0000-00002F570000}"/>
    <cellStyle name="Total 3 2" xfId="10274" xr:uid="{00000000-0005-0000-0000-000030570000}"/>
    <cellStyle name="Total 3 3" xfId="18104" xr:uid="{00000000-0005-0000-0000-000031570000}"/>
    <cellStyle name="Total 4" xfId="10275" xr:uid="{00000000-0005-0000-0000-000032570000}"/>
    <cellStyle name="Total 5" xfId="10276" xr:uid="{00000000-0005-0000-0000-000033570000}"/>
    <cellStyle name="Total 6" xfId="10277" xr:uid="{00000000-0005-0000-0000-000034570000}"/>
    <cellStyle name="Total 7" xfId="10278" xr:uid="{00000000-0005-0000-0000-000035570000}"/>
    <cellStyle name="Total 8" xfId="10279" xr:uid="{00000000-0005-0000-0000-000036570000}"/>
    <cellStyle name="Total 9" xfId="10280" xr:uid="{00000000-0005-0000-0000-000037570000}"/>
    <cellStyle name="Warning Text 2" xfId="10281" xr:uid="{00000000-0005-0000-0000-000038570000}"/>
    <cellStyle name="Warning Text 2 2" xfId="10282" xr:uid="{00000000-0005-0000-0000-000039570000}"/>
    <cellStyle name="Warning Text 2 3" xfId="10283" xr:uid="{00000000-0005-0000-0000-00003A570000}"/>
    <cellStyle name="Warning Text 2 4" xfId="10284" xr:uid="{00000000-0005-0000-0000-00003B570000}"/>
    <cellStyle name="Warning Text 2 5" xfId="18105" xr:uid="{00000000-0005-0000-0000-00003C570000}"/>
    <cellStyle name="Warning Text 3" xfId="10285" xr:uid="{00000000-0005-0000-0000-00003D570000}"/>
    <cellStyle name="Warning Text 3 2" xfId="10286" xr:uid="{00000000-0005-0000-0000-00003E570000}"/>
    <cellStyle name="Warning Text 3 3" xfId="18106" xr:uid="{00000000-0005-0000-0000-00003F570000}"/>
    <cellStyle name="Warning Text 4" xfId="10287" xr:uid="{00000000-0005-0000-0000-000040570000}"/>
    <cellStyle name="Warning Text 5" xfId="10288" xr:uid="{00000000-0005-0000-0000-000041570000}"/>
    <cellStyle name="Warning Text 6" xfId="10289" xr:uid="{00000000-0005-0000-0000-000042570000}"/>
    <cellStyle name="Warning Text 7" xfId="10290" xr:uid="{00000000-0005-0000-0000-000043570000}"/>
    <cellStyle name="Warning Text 8" xfId="10291" xr:uid="{00000000-0005-0000-0000-000044570000}"/>
    <cellStyle name="Warning Text 9" xfId="10292" xr:uid="{00000000-0005-0000-0000-000045570000}"/>
    <cellStyle name="XComma" xfId="10293" xr:uid="{00000000-0005-0000-0000-000046570000}"/>
    <cellStyle name="XComma 0.0" xfId="10294" xr:uid="{00000000-0005-0000-0000-000047570000}"/>
    <cellStyle name="XComma 0.00" xfId="10295" xr:uid="{00000000-0005-0000-0000-000048570000}"/>
    <cellStyle name="XComma 0.000" xfId="10296" xr:uid="{00000000-0005-0000-0000-000049570000}"/>
    <cellStyle name="XCurrency" xfId="10297" xr:uid="{00000000-0005-0000-0000-00004A570000}"/>
    <cellStyle name="XCurrency 0.0" xfId="10298" xr:uid="{00000000-0005-0000-0000-00004B570000}"/>
    <cellStyle name="XCurrency 0.00" xfId="10299" xr:uid="{00000000-0005-0000-0000-00004C570000}"/>
    <cellStyle name="XCurrency 0.000" xfId="10300" xr:uid="{00000000-0005-0000-0000-00004D570000}"/>
    <cellStyle name="Year" xfId="10301" xr:uid="{00000000-0005-0000-0000-00004E570000}"/>
  </cellStyles>
  <dxfs count="5">
    <dxf>
      <numFmt numFmtId="283" formatCode="_-* &quot;-&quot;??_-;_-@_-"/>
    </dxf>
    <dxf>
      <numFmt numFmtId="283" formatCode="_-* &quot;-&quot;??_-;_-@_-"/>
    </dxf>
    <dxf>
      <numFmt numFmtId="283" formatCode="_-* &quot;-&quot;??_-;_-@_-"/>
    </dxf>
    <dxf>
      <numFmt numFmtId="283" formatCode="_-* &quot;-&quot;??_-;_-@_-"/>
    </dxf>
    <dxf>
      <numFmt numFmtId="283" formatCode="_-* &quot;-&quot;??_-;_-@_-"/>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65</xdr:col>
      <xdr:colOff>236539</xdr:colOff>
      <xdr:row>1</xdr:row>
      <xdr:rowOff>191808</xdr:rowOff>
    </xdr:from>
    <xdr:ext cx="1758518" cy="698500"/>
    <xdr:pic>
      <xdr:nvPicPr>
        <xdr:cNvPr id="2" name="Picture 60">
          <a:extLst>
            <a:ext uri="{FF2B5EF4-FFF2-40B4-BE49-F238E27FC236}">
              <a16:creationId xmlns:a16="http://schemas.microsoft.com/office/drawing/2014/main" id="{7A44EE20-2839-4487-BD7D-8BEC84D664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6227" y="374371"/>
          <a:ext cx="1758518" cy="6985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66</xdr:col>
      <xdr:colOff>230186</xdr:colOff>
      <xdr:row>1</xdr:row>
      <xdr:rowOff>249097</xdr:rowOff>
    </xdr:from>
    <xdr:ext cx="1758518" cy="698500"/>
    <xdr:pic>
      <xdr:nvPicPr>
        <xdr:cNvPr id="2" name="Picture 60">
          <a:extLst>
            <a:ext uri="{FF2B5EF4-FFF2-40B4-BE49-F238E27FC236}">
              <a16:creationId xmlns:a16="http://schemas.microsoft.com/office/drawing/2014/main" id="{5B6237A5-73FC-4F73-A0A0-38FAE564B5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48749" y="431660"/>
          <a:ext cx="1758518" cy="6985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51</xdr:col>
      <xdr:colOff>156753</xdr:colOff>
      <xdr:row>1</xdr:row>
      <xdr:rowOff>209904</xdr:rowOff>
    </xdr:from>
    <xdr:ext cx="1755648" cy="694944"/>
    <xdr:pic>
      <xdr:nvPicPr>
        <xdr:cNvPr id="2" name="Picture 60">
          <a:extLst>
            <a:ext uri="{FF2B5EF4-FFF2-40B4-BE49-F238E27FC236}">
              <a16:creationId xmlns:a16="http://schemas.microsoft.com/office/drawing/2014/main" id="{FF205DFB-29E8-4A89-B5D5-9D7CE2B7D916}"/>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83066" y="392467"/>
          <a:ext cx="1755648" cy="69494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66</xdr:col>
      <xdr:colOff>178594</xdr:colOff>
      <xdr:row>1</xdr:row>
      <xdr:rowOff>198948</xdr:rowOff>
    </xdr:from>
    <xdr:ext cx="1755648" cy="694944"/>
    <xdr:pic>
      <xdr:nvPicPr>
        <xdr:cNvPr id="2" name="Picture 60">
          <a:extLst>
            <a:ext uri="{FF2B5EF4-FFF2-40B4-BE49-F238E27FC236}">
              <a16:creationId xmlns:a16="http://schemas.microsoft.com/office/drawing/2014/main" id="{EDCFC59E-ED58-44ED-9041-92C10187717A}"/>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60844" y="381511"/>
          <a:ext cx="1755648" cy="69494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65</xdr:col>
      <xdr:colOff>285750</xdr:colOff>
      <xdr:row>1</xdr:row>
      <xdr:rowOff>202733</xdr:rowOff>
    </xdr:from>
    <xdr:ext cx="1758518" cy="698500"/>
    <xdr:pic>
      <xdr:nvPicPr>
        <xdr:cNvPr id="2" name="Picture 60">
          <a:extLst>
            <a:ext uri="{FF2B5EF4-FFF2-40B4-BE49-F238E27FC236}">
              <a16:creationId xmlns:a16="http://schemas.microsoft.com/office/drawing/2014/main" id="{8865B5D1-1B20-45FA-B643-715E342A4C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4425" y="412283"/>
          <a:ext cx="1758518" cy="69850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66</xdr:col>
      <xdr:colOff>238124</xdr:colOff>
      <xdr:row>1</xdr:row>
      <xdr:rowOff>216648</xdr:rowOff>
    </xdr:from>
    <xdr:ext cx="1755648" cy="694944"/>
    <xdr:pic>
      <xdr:nvPicPr>
        <xdr:cNvPr id="2" name="Picture 60">
          <a:extLst>
            <a:ext uri="{FF2B5EF4-FFF2-40B4-BE49-F238E27FC236}">
              <a16:creationId xmlns:a16="http://schemas.microsoft.com/office/drawing/2014/main" id="{0865E5A0-C184-4FAE-8847-E149E306675E}"/>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24899" y="426198"/>
          <a:ext cx="1755648" cy="694944"/>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6</xdr:col>
      <xdr:colOff>660998</xdr:colOff>
      <xdr:row>1</xdr:row>
      <xdr:rowOff>118304</xdr:rowOff>
    </xdr:from>
    <xdr:ext cx="1755648" cy="698500"/>
    <xdr:pic>
      <xdr:nvPicPr>
        <xdr:cNvPr id="3" name="Picture 60">
          <a:extLst>
            <a:ext uri="{FF2B5EF4-FFF2-40B4-BE49-F238E27FC236}">
              <a16:creationId xmlns:a16="http://schemas.microsoft.com/office/drawing/2014/main" id="{E6279316-AD5E-4648-82E9-5C9591D85AFE}"/>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95123" y="300867"/>
          <a:ext cx="1755648" cy="6985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58</xdr:col>
      <xdr:colOff>428625</xdr:colOff>
      <xdr:row>0</xdr:row>
      <xdr:rowOff>182285</xdr:rowOff>
    </xdr:from>
    <xdr:ext cx="1755648" cy="694944"/>
    <xdr:pic>
      <xdr:nvPicPr>
        <xdr:cNvPr id="2" name="Imagen 1">
          <a:extLst>
            <a:ext uri="{FF2B5EF4-FFF2-40B4-BE49-F238E27FC236}">
              <a16:creationId xmlns:a16="http://schemas.microsoft.com/office/drawing/2014/main" id="{74D52F97-F7EB-40B3-BC1B-B950D890EB76}"/>
            </a:ext>
          </a:extLst>
        </xdr:cNvPr>
        <xdr:cNvPicPr preferRelativeResize="0">
          <a:picLocks/>
        </xdr:cNvPicPr>
      </xdr:nvPicPr>
      <xdr:blipFill>
        <a:blip xmlns:r="http://schemas.openxmlformats.org/officeDocument/2006/relationships" r:embed="rId1"/>
        <a:stretch>
          <a:fillRect/>
        </a:stretch>
      </xdr:blipFill>
      <xdr:spPr>
        <a:xfrm>
          <a:off x="16240125" y="182285"/>
          <a:ext cx="1755648" cy="694944"/>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17</xdr:col>
      <xdr:colOff>0</xdr:colOff>
      <xdr:row>1</xdr:row>
      <xdr:rowOff>56030</xdr:rowOff>
    </xdr:from>
    <xdr:to>
      <xdr:col>20</xdr:col>
      <xdr:colOff>723773</xdr:colOff>
      <xdr:row>4</xdr:row>
      <xdr:rowOff>55078</xdr:rowOff>
    </xdr:to>
    <xdr:pic>
      <xdr:nvPicPr>
        <xdr:cNvPr id="2" name="Picture 60">
          <a:extLst>
            <a:ext uri="{FF2B5EF4-FFF2-40B4-BE49-F238E27FC236}">
              <a16:creationId xmlns:a16="http://schemas.microsoft.com/office/drawing/2014/main" id="{2C80DDEF-1B37-4B0C-9454-F0BF47287368}"/>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34350" y="265580"/>
          <a:ext cx="1714373" cy="7334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840441</xdr:colOff>
      <xdr:row>1</xdr:row>
      <xdr:rowOff>22411</xdr:rowOff>
    </xdr:from>
    <xdr:to>
      <xdr:col>14</xdr:col>
      <xdr:colOff>736174</xdr:colOff>
      <xdr:row>4</xdr:row>
      <xdr:rowOff>26595</xdr:rowOff>
    </xdr:to>
    <xdr:pic>
      <xdr:nvPicPr>
        <xdr:cNvPr id="4" name="Imagen 3">
          <a:extLst>
            <a:ext uri="{FF2B5EF4-FFF2-40B4-BE49-F238E27FC236}">
              <a16:creationId xmlns:a16="http://schemas.microsoft.com/office/drawing/2014/main" id="{00000000-0008-0000-0800-000004000000}"/>
            </a:ext>
          </a:extLst>
        </xdr:cNvPr>
        <xdr:cNvPicPr preferRelativeResize="0">
          <a:picLocks/>
        </xdr:cNvPicPr>
      </xdr:nvPicPr>
      <xdr:blipFill>
        <a:blip xmlns:r="http://schemas.openxmlformats.org/officeDocument/2006/relationships" r:embed="rId1"/>
        <a:stretch>
          <a:fillRect/>
        </a:stretch>
      </xdr:blipFill>
      <xdr:spPr>
        <a:xfrm>
          <a:off x="5523566" y="204974"/>
          <a:ext cx="1755648" cy="69569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6.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O68"/>
  <sheetViews>
    <sheetView showGridLines="0" tabSelected="1" zoomScale="85" zoomScaleNormal="85" zoomScaleSheetLayoutView="115" workbookViewId="0">
      <pane xSplit="3" ySplit="8" topLeftCell="AY9" activePane="bottomRight" state="frozen"/>
      <selection pane="topRight"/>
      <selection pane="bottomLeft"/>
      <selection pane="bottomRight"/>
    </sheetView>
  </sheetViews>
  <sheetFormatPr baseColWidth="10" defaultColWidth="11.44140625" defaultRowHeight="14.4" outlineLevelCol="1"/>
  <cols>
    <col min="1" max="1" width="1.44140625" style="2" customWidth="1"/>
    <col min="2" max="2" width="4.5546875" style="2" customWidth="1"/>
    <col min="3" max="3" width="59.88671875" style="2" bestFit="1" customWidth="1"/>
    <col min="4" max="4" width="16.5546875" style="2" hidden="1" customWidth="1" outlineLevel="1"/>
    <col min="5" max="5" width="16.5546875" style="2" hidden="1" customWidth="1" outlineLevel="1" collapsed="1"/>
    <col min="6" max="6" width="16.5546875" style="2" hidden="1" customWidth="1" outlineLevel="1"/>
    <col min="7" max="9" width="16.5546875" style="2" hidden="1" customWidth="1" outlineLevel="1" collapsed="1"/>
    <col min="10" max="10" width="16.5546875" style="2" hidden="1" customWidth="1" outlineLevel="1"/>
    <col min="11" max="13" width="16.5546875" style="2" hidden="1" customWidth="1" outlineLevel="1" collapsed="1"/>
    <col min="14" max="16" width="16.5546875" style="2" hidden="1" customWidth="1" outlineLevel="1"/>
    <col min="17" max="18" width="16.5546875" style="2" hidden="1" customWidth="1" outlineLevel="1" collapsed="1"/>
    <col min="19" max="20" width="16.5546875" style="2" hidden="1" customWidth="1" outlineLevel="1"/>
    <col min="21" max="21" width="16.5546875" style="2" hidden="1" customWidth="1" outlineLevel="1" collapsed="1"/>
    <col min="22" max="22" width="16.5546875" style="2" hidden="1" customWidth="1" outlineLevel="1"/>
    <col min="23" max="26" width="16.5546875" style="2" hidden="1" customWidth="1" outlineLevel="1" collapsed="1"/>
    <col min="27" max="38" width="16.5546875" style="2" hidden="1" customWidth="1" outlineLevel="1"/>
    <col min="39" max="46" width="16.5546875" style="2" hidden="1" customWidth="1" outlineLevel="1" collapsed="1"/>
    <col min="47" max="48" width="16.5546875" style="2" hidden="1" customWidth="1" outlineLevel="1"/>
    <col min="49" max="49" width="16.5546875" style="2" hidden="1" customWidth="1" collapsed="1"/>
    <col min="50" max="50" width="16.5546875" style="2" hidden="1" customWidth="1"/>
    <col min="51" max="53" width="16.5546875" style="2" customWidth="1"/>
    <col min="54" max="54" width="16.44140625" style="2" customWidth="1"/>
    <col min="55" max="55" width="19.109375" style="3" hidden="1" customWidth="1" outlineLevel="1"/>
    <col min="56" max="56" width="19.109375" style="2" hidden="1" customWidth="1" outlineLevel="1" collapsed="1"/>
    <col min="57" max="57" width="19.109375" style="2" hidden="1" customWidth="1" outlineLevel="1"/>
    <col min="58" max="58" width="19.109375" style="2" hidden="1" customWidth="1" outlineLevel="1" collapsed="1"/>
    <col min="59" max="59" width="16.5546875" style="2" hidden="1" customWidth="1" outlineLevel="1" collapsed="1"/>
    <col min="60" max="62" width="16.5546875" style="2" hidden="1" customWidth="1" outlineLevel="1"/>
    <col min="63" max="64" width="16.5546875" style="2" hidden="1" customWidth="1" outlineLevel="1" collapsed="1"/>
    <col min="65" max="65" width="0.109375" style="2" hidden="1" customWidth="1" outlineLevel="1" collapsed="1"/>
    <col min="66" max="67" width="16.5546875" style="2" customWidth="1" collapsed="1"/>
    <col min="68" max="16384" width="11.44140625" style="2"/>
  </cols>
  <sheetData>
    <row r="1" spans="2:67">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2"/>
    </row>
    <row r="2" spans="2:67" ht="22.2">
      <c r="B2" s="1" t="s">
        <v>0</v>
      </c>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2"/>
    </row>
    <row r="3" spans="2:67" ht="18">
      <c r="B3" s="4" t="s">
        <v>318</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2"/>
    </row>
    <row r="4" spans="2:67" ht="16.2">
      <c r="B4" s="140" t="s">
        <v>519</v>
      </c>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2"/>
    </row>
    <row r="5" spans="2:67">
      <c r="B5" s="84" t="s">
        <v>172</v>
      </c>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row>
    <row r="8" spans="2:67" ht="18">
      <c r="C8" s="5"/>
      <c r="D8" s="6" t="s">
        <v>2</v>
      </c>
      <c r="E8" s="6" t="s">
        <v>3</v>
      </c>
      <c r="F8" s="6" t="s">
        <v>4</v>
      </c>
      <c r="G8" s="6" t="s">
        <v>5</v>
      </c>
      <c r="H8" s="6" t="s">
        <v>160</v>
      </c>
      <c r="I8" s="6" t="s">
        <v>181</v>
      </c>
      <c r="J8" s="6" t="s">
        <v>190</v>
      </c>
      <c r="K8" s="6" t="s">
        <v>195</v>
      </c>
      <c r="L8" s="6" t="s">
        <v>205</v>
      </c>
      <c r="M8" s="6" t="s">
        <v>207</v>
      </c>
      <c r="N8" s="6" t="s">
        <v>210</v>
      </c>
      <c r="O8" s="6" t="s">
        <v>209</v>
      </c>
      <c r="P8" s="6" t="s">
        <v>215</v>
      </c>
      <c r="Q8" s="6" t="s">
        <v>226</v>
      </c>
      <c r="R8" s="6" t="s">
        <v>214</v>
      </c>
      <c r="S8" s="6" t="s">
        <v>227</v>
      </c>
      <c r="T8" s="6" t="s">
        <v>251</v>
      </c>
      <c r="U8" s="6" t="s">
        <v>255</v>
      </c>
      <c r="V8" s="6" t="s">
        <v>259</v>
      </c>
      <c r="W8" s="6" t="s">
        <v>267</v>
      </c>
      <c r="X8" s="6" t="s">
        <v>268</v>
      </c>
      <c r="Y8" s="6" t="s">
        <v>283</v>
      </c>
      <c r="Z8" s="6" t="s">
        <v>289</v>
      </c>
      <c r="AA8" s="6" t="s">
        <v>291</v>
      </c>
      <c r="AB8" s="6" t="s">
        <v>297</v>
      </c>
      <c r="AC8" s="6" t="s">
        <v>298</v>
      </c>
      <c r="AD8" s="6" t="s">
        <v>300</v>
      </c>
      <c r="AE8" s="6" t="s">
        <v>308</v>
      </c>
      <c r="AF8" s="6" t="s">
        <v>312</v>
      </c>
      <c r="AG8" s="6" t="s">
        <v>322</v>
      </c>
      <c r="AH8" s="6" t="s">
        <v>347</v>
      </c>
      <c r="AI8" s="6" t="s">
        <v>355</v>
      </c>
      <c r="AJ8" s="6" t="s">
        <v>365</v>
      </c>
      <c r="AK8" s="6" t="s">
        <v>370</v>
      </c>
      <c r="AL8" s="6" t="s">
        <v>373</v>
      </c>
      <c r="AM8" s="6" t="s">
        <v>376</v>
      </c>
      <c r="AN8" s="6" t="s">
        <v>380</v>
      </c>
      <c r="AO8" s="6" t="s">
        <v>384</v>
      </c>
      <c r="AP8" s="6" t="s">
        <v>386</v>
      </c>
      <c r="AQ8" s="6" t="s">
        <v>387</v>
      </c>
      <c r="AR8" s="6" t="s">
        <v>390</v>
      </c>
      <c r="AS8" s="6" t="s">
        <v>436</v>
      </c>
      <c r="AT8" s="6" t="s">
        <v>392</v>
      </c>
      <c r="AU8" s="6" t="s">
        <v>393</v>
      </c>
      <c r="AV8" s="6" t="s">
        <v>394</v>
      </c>
      <c r="AW8" s="6" t="s">
        <v>395</v>
      </c>
      <c r="AX8" s="6" t="s">
        <v>462</v>
      </c>
      <c r="AY8" s="6" t="s">
        <v>396</v>
      </c>
      <c r="AZ8" s="6" t="s">
        <v>397</v>
      </c>
      <c r="BA8" s="6" t="s">
        <v>398</v>
      </c>
      <c r="BB8" s="6" t="s">
        <v>399</v>
      </c>
      <c r="BC8" s="6" t="s">
        <v>6</v>
      </c>
      <c r="BD8" s="6" t="s">
        <v>196</v>
      </c>
      <c r="BE8" s="6" t="s">
        <v>212</v>
      </c>
      <c r="BF8" s="6" t="s">
        <v>249</v>
      </c>
      <c r="BG8" s="6" t="s">
        <v>266</v>
      </c>
      <c r="BH8" s="6" t="s">
        <v>292</v>
      </c>
      <c r="BI8" s="6" t="s">
        <v>309</v>
      </c>
      <c r="BJ8" s="6" t="s">
        <v>354</v>
      </c>
      <c r="BK8" s="6" t="s">
        <v>377</v>
      </c>
      <c r="BL8" s="6" t="s">
        <v>388</v>
      </c>
      <c r="BM8" s="6" t="s">
        <v>417</v>
      </c>
      <c r="BN8" s="6" t="s">
        <v>418</v>
      </c>
      <c r="BO8" s="6" t="s">
        <v>518</v>
      </c>
    </row>
    <row r="9" spans="2:67">
      <c r="B9" s="8"/>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t="s">
        <v>364</v>
      </c>
      <c r="AW9" s="9"/>
      <c r="AX9" s="9"/>
      <c r="AY9" s="9"/>
      <c r="AZ9" s="9"/>
      <c r="BA9" s="9"/>
      <c r="BB9" s="9"/>
      <c r="BC9" s="9"/>
      <c r="BD9" s="9"/>
      <c r="BE9" s="9"/>
      <c r="BF9" s="9"/>
      <c r="BG9" s="9"/>
      <c r="BH9" s="9"/>
      <c r="BI9" s="9"/>
      <c r="BJ9" s="9"/>
      <c r="BK9" s="9"/>
      <c r="BL9" s="9"/>
      <c r="BM9" s="9"/>
      <c r="BN9" s="9"/>
      <c r="BO9" s="9"/>
    </row>
    <row r="10" spans="2:67">
      <c r="B10" s="8"/>
      <c r="C10" s="36" t="s">
        <v>134</v>
      </c>
      <c r="D10" s="90">
        <f>+IS!D15</f>
        <v>177463158.12</v>
      </c>
      <c r="E10" s="90">
        <f>+IS!E15</f>
        <v>249671374.13999999</v>
      </c>
      <c r="F10" s="90">
        <f>+IS!F15</f>
        <v>295365707.31999999</v>
      </c>
      <c r="G10" s="90">
        <f>+IS!G15</f>
        <v>309972498.26999998</v>
      </c>
      <c r="H10" s="90">
        <f>+IS!H15</f>
        <v>308816025.99000001</v>
      </c>
      <c r="I10" s="90">
        <f>+IS!I15</f>
        <v>379568906.24999994</v>
      </c>
      <c r="J10" s="90">
        <f>+IS!J15</f>
        <v>395871708.89999998</v>
      </c>
      <c r="K10" s="90">
        <f>+IS!K15</f>
        <v>446569494.40000004</v>
      </c>
      <c r="L10" s="90">
        <f>+IS!L15</f>
        <v>448967115.78000003</v>
      </c>
      <c r="M10" s="90">
        <f>+IS!M15</f>
        <v>501298126.06</v>
      </c>
      <c r="N10" s="90">
        <f>+IS!N15</f>
        <v>504201250.61000007</v>
      </c>
      <c r="O10" s="90">
        <f>+IS!O15</f>
        <v>553472600.03000009</v>
      </c>
      <c r="P10" s="90">
        <f>+IS!P15</f>
        <v>533515578.1499998</v>
      </c>
      <c r="Q10" s="90">
        <f>+IS!Q15</f>
        <v>635322130.43000007</v>
      </c>
      <c r="R10" s="90">
        <f>+IS!R15</f>
        <v>696069623.85000014</v>
      </c>
      <c r="S10" s="90">
        <f>+IS!S15</f>
        <v>770096941.35000002</v>
      </c>
      <c r="T10" s="90">
        <f>+IS!T15</f>
        <v>756890992.46000016</v>
      </c>
      <c r="U10" s="90">
        <f>+IS!U15</f>
        <v>865481993.02000046</v>
      </c>
      <c r="V10" s="90">
        <f>+IS!V15</f>
        <v>878189099.44999981</v>
      </c>
      <c r="W10" s="90">
        <f>+IS!W15</f>
        <v>935432638.12999988</v>
      </c>
      <c r="X10" s="90">
        <f>+IS!X15</f>
        <v>1008577141.8299999</v>
      </c>
      <c r="Y10" s="90">
        <f>+IS!Y15</f>
        <v>1042316727.4399997</v>
      </c>
      <c r="Z10" s="90">
        <f>+IS!Z15</f>
        <v>981061399.73000014</v>
      </c>
      <c r="AA10" s="90">
        <f>+IS!AA15</f>
        <v>1075296500.1500001</v>
      </c>
      <c r="AB10" s="90">
        <f>+IS!AB15</f>
        <v>1041942914.5699999</v>
      </c>
      <c r="AC10" s="90">
        <f>+IS!AC15</f>
        <v>1125531942.05</v>
      </c>
      <c r="AD10" s="90">
        <f>+IS!AD15</f>
        <v>1073662757.39</v>
      </c>
      <c r="AE10" s="90">
        <f>+IS!AE15</f>
        <v>1130831681.9599998</v>
      </c>
      <c r="AF10" s="90">
        <f>+IS!AF15</f>
        <v>948813276.96999979</v>
      </c>
      <c r="AG10" s="90">
        <f>+IS!AG15</f>
        <v>71662807.739999995</v>
      </c>
      <c r="AH10" s="90">
        <f>+IS!AH15</f>
        <v>375755380.86000001</v>
      </c>
      <c r="AI10" s="90">
        <f>+IS!AI15</f>
        <v>545419677.21999991</v>
      </c>
      <c r="AJ10" s="90">
        <f>+IS!AJ15</f>
        <v>556795051.30999982</v>
      </c>
      <c r="AK10" s="90">
        <f>+IS!AK15</f>
        <v>743062765.78000009</v>
      </c>
      <c r="AL10" s="90">
        <f>+IS!AL15</f>
        <v>811305587.47000003</v>
      </c>
      <c r="AM10" s="90">
        <f>+IS!AM15</f>
        <v>997967185.93999982</v>
      </c>
      <c r="AN10" s="90">
        <f>+IS!AN15</f>
        <v>950895417.07000017</v>
      </c>
      <c r="AO10" s="90">
        <f>+IS!AO15</f>
        <v>1200173189.9899998</v>
      </c>
      <c r="AP10" s="90">
        <f>+IS!AP15</f>
        <v>1209543506.0800004</v>
      </c>
      <c r="AQ10" s="90">
        <f>+IS!AQ15</f>
        <v>1335733029.3300002</v>
      </c>
      <c r="AR10" s="90">
        <f>+IS!AR15</f>
        <v>1255728168.9699998</v>
      </c>
      <c r="AS10" s="90">
        <f>+IS!AS15</f>
        <v>1322715097.79</v>
      </c>
      <c r="AT10" s="90">
        <f>+IS!AT15</f>
        <v>1272848833.2299998</v>
      </c>
      <c r="AU10" s="90">
        <f>+IS!AU15</f>
        <v>1373145159.8000002</v>
      </c>
      <c r="AV10" s="90">
        <f>+IS!AV15</f>
        <v>1286414842.1199996</v>
      </c>
      <c r="AW10" s="90">
        <f>+IS!AW15</f>
        <v>1363923219.05</v>
      </c>
      <c r="AX10" s="90">
        <f>+IS!AX15</f>
        <v>1302423520.6200001</v>
      </c>
      <c r="AY10" s="90">
        <f>+IS!AY15</f>
        <v>1454053077.8600001</v>
      </c>
      <c r="AZ10" s="90">
        <f>+IS!AZ15</f>
        <v>1352205513.6300001</v>
      </c>
      <c r="BA10" s="90">
        <f>+IS!BA15</f>
        <v>1370088030.1300001</v>
      </c>
      <c r="BB10" s="90">
        <f>+IS!BB15</f>
        <v>1270074697.8100004</v>
      </c>
      <c r="BC10" s="90">
        <f>+IS!BD15</f>
        <v>1032472737.85</v>
      </c>
      <c r="BD10" s="90">
        <f>+IS!BE15</f>
        <v>1530826135.54</v>
      </c>
      <c r="BE10" s="90">
        <f>+IS!BF15</f>
        <v>2007939092.48</v>
      </c>
      <c r="BF10" s="90">
        <f>+IS!BG15</f>
        <v>2635004273.7800002</v>
      </c>
      <c r="BG10" s="90">
        <f>+IS!BH15</f>
        <v>3435994723.0600004</v>
      </c>
      <c r="BH10" s="90">
        <f>+IS!BI15</f>
        <v>4107251769.1500001</v>
      </c>
      <c r="BI10" s="90">
        <f>+IS!BJ15</f>
        <v>4371969295.9700003</v>
      </c>
      <c r="BJ10" s="90">
        <f>+IS!BK15</f>
        <v>1941651142.7899997</v>
      </c>
      <c r="BK10" s="90">
        <f>+IS!BL15</f>
        <v>3109130590.5</v>
      </c>
      <c r="BL10" s="90">
        <f>+IS!BM15</f>
        <v>4696345142.4700003</v>
      </c>
      <c r="BM10" s="90">
        <f>+IS!BN15</f>
        <v>5224437259.79</v>
      </c>
      <c r="BN10" s="90">
        <f>+IS!BO15</f>
        <v>5406814659.6499996</v>
      </c>
      <c r="BO10" s="90">
        <f>+IS!BP15</f>
        <v>5446421319.4300003</v>
      </c>
    </row>
    <row r="11" spans="2:67" ht="16.5" customHeight="1">
      <c r="B11" s="8"/>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90"/>
      <c r="BE11" s="65"/>
      <c r="BF11" s="65"/>
      <c r="BG11" s="65"/>
      <c r="BH11" s="65"/>
      <c r="BI11" s="65"/>
      <c r="BJ11" s="65"/>
      <c r="BK11" s="65"/>
      <c r="BL11" s="65"/>
      <c r="BM11" s="65"/>
      <c r="BN11" s="65"/>
      <c r="BO11" s="65"/>
    </row>
    <row r="12" spans="2:67">
      <c r="B12" s="8"/>
      <c r="C12" s="76" t="s">
        <v>135</v>
      </c>
      <c r="D12" s="90">
        <f>+IS!D26</f>
        <v>70136578.420000002</v>
      </c>
      <c r="E12" s="90">
        <f>+IS!E26</f>
        <v>93211947</v>
      </c>
      <c r="F12" s="90">
        <f>+IS!F26</f>
        <v>105942805.99000001</v>
      </c>
      <c r="G12" s="90">
        <f>+IS!G26</f>
        <v>108178715.36999997</v>
      </c>
      <c r="H12" s="90">
        <f>+IS!H26</f>
        <v>104117625.99000001</v>
      </c>
      <c r="I12" s="90">
        <f>+IS!I26</f>
        <v>131751735.98999989</v>
      </c>
      <c r="J12" s="90">
        <f>+IS!J26</f>
        <v>135194744.13</v>
      </c>
      <c r="K12" s="90">
        <f>+IS!K26</f>
        <v>153709455.82000005</v>
      </c>
      <c r="L12" s="90">
        <f>+IS!L26</f>
        <v>149650391.65000004</v>
      </c>
      <c r="M12" s="90">
        <f>+IS!M26</f>
        <v>162274569.84999996</v>
      </c>
      <c r="N12" s="90">
        <f>+IS!N26</f>
        <v>168991838.8900001</v>
      </c>
      <c r="O12" s="90">
        <f>+IS!O26</f>
        <v>189257583.29000008</v>
      </c>
      <c r="P12" s="90">
        <f>+IS!P26</f>
        <v>165386751.40999979</v>
      </c>
      <c r="Q12" s="90">
        <f>+IS!Q26</f>
        <v>201485549.81999993</v>
      </c>
      <c r="R12" s="90">
        <f>+IS!R26</f>
        <v>221120699.56000012</v>
      </c>
      <c r="S12" s="90">
        <f>+IS!S26</f>
        <v>255440150.13000011</v>
      </c>
      <c r="T12" s="90">
        <f>+IS!T26</f>
        <v>237530648.90000021</v>
      </c>
      <c r="U12" s="90">
        <f>+IS!U26</f>
        <v>301836324.79000044</v>
      </c>
      <c r="V12" s="90">
        <f>+IS!V26</f>
        <v>269992247.15999985</v>
      </c>
      <c r="W12" s="90">
        <f>+IS!W26</f>
        <v>296520195.42999995</v>
      </c>
      <c r="X12" s="90">
        <f>+IS!X26</f>
        <v>382834304.77999973</v>
      </c>
      <c r="Y12" s="90">
        <f>+IS!Y26</f>
        <v>379169122.48999965</v>
      </c>
      <c r="Z12" s="90">
        <f>+IS!Z26</f>
        <v>319829609.38000023</v>
      </c>
      <c r="AA12" s="90">
        <f>+IS!AA26</f>
        <v>361276798.34000015</v>
      </c>
      <c r="AB12" s="90">
        <f>+IS!AB26</f>
        <v>359947590.08000004</v>
      </c>
      <c r="AC12" s="90">
        <f>+IS!AC26</f>
        <v>385259155.17999983</v>
      </c>
      <c r="AD12" s="90">
        <f>+IS!AD26</f>
        <v>339629241.82000005</v>
      </c>
      <c r="AE12" s="90">
        <f>+IS!AE26</f>
        <v>369245740.9399997</v>
      </c>
      <c r="AF12" s="90">
        <f>+IS!AF26</f>
        <v>292822627.18999982</v>
      </c>
      <c r="AG12" s="222">
        <f>+IS!AG26</f>
        <v>-165126347.62</v>
      </c>
      <c r="AH12" s="222">
        <f>+IS!AH26</f>
        <v>46592366.099999964</v>
      </c>
      <c r="AI12" s="222">
        <f>+IS!AI26</f>
        <v>133964837.71999991</v>
      </c>
      <c r="AJ12" s="222">
        <f>+IS!AJ26</f>
        <v>154193460.98999989</v>
      </c>
      <c r="AK12" s="222">
        <f>+IS!AK26</f>
        <v>219503896.10000002</v>
      </c>
      <c r="AL12" s="222">
        <f>+IS!AL26</f>
        <v>236368118.92000008</v>
      </c>
      <c r="AM12" s="222">
        <f>+IS!AM26</f>
        <v>330622488.6099999</v>
      </c>
      <c r="AN12" s="222">
        <f>+IS!AN26</f>
        <v>328437941.23000026</v>
      </c>
      <c r="AO12" s="222">
        <f>+IS!AO26</f>
        <v>439806989.3299998</v>
      </c>
      <c r="AP12" s="222">
        <f>+IS!AP26</f>
        <v>438021782.92000043</v>
      </c>
      <c r="AQ12" s="222">
        <f>+IS!AQ26</f>
        <v>504682522.21000004</v>
      </c>
      <c r="AR12" s="222">
        <f>+IS!AR26</f>
        <v>453683908.88999987</v>
      </c>
      <c r="AS12" s="222">
        <f>+IS!AS26</f>
        <v>475600882.46999979</v>
      </c>
      <c r="AT12" s="222">
        <f>+IS!AT26</f>
        <v>429333793.86999965</v>
      </c>
      <c r="AU12" s="222">
        <f>+IS!AU26</f>
        <v>471924123.01000023</v>
      </c>
      <c r="AV12" s="222">
        <f>+IS!AV26</f>
        <v>443067481.65999961</v>
      </c>
      <c r="AW12" s="222">
        <f>+IS!AW26</f>
        <v>451413352.49000001</v>
      </c>
      <c r="AX12" s="222">
        <f>+IS!AX26</f>
        <v>401813052.49000013</v>
      </c>
      <c r="AY12" s="222">
        <f>+IS!AY26</f>
        <v>500850313.26000023</v>
      </c>
      <c r="AZ12" s="222">
        <f>+IS!AZ26</f>
        <v>464032446.20000017</v>
      </c>
      <c r="BA12" s="222">
        <f>+IS!BA26</f>
        <v>435049401.05000019</v>
      </c>
      <c r="BB12" s="222">
        <f>+IS!BB26</f>
        <v>363731596.80000031</v>
      </c>
      <c r="BC12" s="222">
        <f>+IS!BD26</f>
        <v>377470046.78000009</v>
      </c>
      <c r="BD12" s="222">
        <f>+IS!BE26</f>
        <v>524773561.93000007</v>
      </c>
      <c r="BE12" s="222">
        <f>+IS!BF26</f>
        <v>670174383.68000007</v>
      </c>
      <c r="BF12" s="222">
        <f>+IS!BG26</f>
        <v>843433150.92000031</v>
      </c>
      <c r="BG12" s="222">
        <f>+IS!BH26</f>
        <v>1105879416.2800007</v>
      </c>
      <c r="BH12" s="222">
        <f>+IS!BI26</f>
        <v>1443109834.9900002</v>
      </c>
      <c r="BI12" s="222">
        <f>+IS!BJ26</f>
        <v>1454081728.02</v>
      </c>
      <c r="BJ12" s="222">
        <f>+IS!BK26</f>
        <v>308253483.38999963</v>
      </c>
      <c r="BK12" s="222">
        <f>+IS!BL26</f>
        <v>940687964.61999989</v>
      </c>
      <c r="BL12" s="222">
        <f>+IS!BM26</f>
        <v>1710949235.6900005</v>
      </c>
      <c r="BM12" s="222">
        <f>+IS!BN26</f>
        <v>1830542708.2399998</v>
      </c>
      <c r="BN12" s="90">
        <f>+IS!BO26</f>
        <v>1797144199.8999996</v>
      </c>
      <c r="BO12" s="90">
        <f>+IS!BP26</f>
        <v>1763663757.3100004</v>
      </c>
    </row>
    <row r="13" spans="2:67">
      <c r="C13" s="17" t="s">
        <v>17</v>
      </c>
      <c r="D13" s="16">
        <f t="shared" ref="D13:I13" si="0">+D12/D10</f>
        <v>0.39521768440846677</v>
      </c>
      <c r="E13" s="16">
        <f>+E12/E10</f>
        <v>0.37333854279879364</v>
      </c>
      <c r="F13" s="16">
        <f t="shared" si="0"/>
        <v>0.3586835010444232</v>
      </c>
      <c r="G13" s="16">
        <f t="shared" si="0"/>
        <v>0.34899455911011645</v>
      </c>
      <c r="H13" s="16">
        <f t="shared" si="0"/>
        <v>0.33715098060801907</v>
      </c>
      <c r="I13" s="16">
        <f t="shared" si="0"/>
        <v>0.34710887488561221</v>
      </c>
      <c r="J13" s="16">
        <f t="shared" ref="J13:AH13" si="1">+J12/J10</f>
        <v>0.34151150761862387</v>
      </c>
      <c r="K13" s="16">
        <f t="shared" si="1"/>
        <v>0.34420052813173091</v>
      </c>
      <c r="L13" s="16">
        <f t="shared" si="1"/>
        <v>0.33332149814582579</v>
      </c>
      <c r="M13" s="16">
        <f t="shared" si="1"/>
        <v>0.32370871027468678</v>
      </c>
      <c r="N13" s="16">
        <f t="shared" si="1"/>
        <v>0.33516743301518581</v>
      </c>
      <c r="O13" s="16">
        <f t="shared" si="1"/>
        <v>0.34194571380722671</v>
      </c>
      <c r="P13" s="16">
        <f t="shared" si="1"/>
        <v>0.30999423106535928</v>
      </c>
      <c r="Q13" s="16">
        <f t="shared" si="1"/>
        <v>0.31713919627454196</v>
      </c>
      <c r="R13" s="16">
        <f t="shared" si="1"/>
        <v>0.31767037661688086</v>
      </c>
      <c r="S13" s="16">
        <f t="shared" si="1"/>
        <v>0.33169869455942375</v>
      </c>
      <c r="T13" s="16">
        <f t="shared" si="1"/>
        <v>0.31382411901612522</v>
      </c>
      <c r="U13" s="16">
        <f t="shared" si="1"/>
        <v>0.34874939886013928</v>
      </c>
      <c r="V13" s="16">
        <f t="shared" si="1"/>
        <v>0.30744203876943249</v>
      </c>
      <c r="W13" s="16">
        <f t="shared" si="1"/>
        <v>0.31698722424606235</v>
      </c>
      <c r="X13" s="16">
        <f t="shared" si="1"/>
        <v>0.3795786052471613</v>
      </c>
      <c r="Y13" s="16">
        <f t="shared" si="1"/>
        <v>0.36377534055436744</v>
      </c>
      <c r="Z13" s="16">
        <f t="shared" si="1"/>
        <v>0.32600366242930479</v>
      </c>
      <c r="AA13" s="16">
        <f t="shared" si="1"/>
        <v>0.33597877263582954</v>
      </c>
      <c r="AB13" s="16">
        <f t="shared" si="1"/>
        <v>0.34545807169152548</v>
      </c>
      <c r="AC13" s="16">
        <f t="shared" si="1"/>
        <v>0.34229073452886982</v>
      </c>
      <c r="AD13" s="16">
        <f t="shared" si="1"/>
        <v>0.31632767317515537</v>
      </c>
      <c r="AE13" s="16">
        <f t="shared" si="1"/>
        <v>0.32652581885573734</v>
      </c>
      <c r="AF13" s="16">
        <f t="shared" si="1"/>
        <v>0.30861986683525139</v>
      </c>
      <c r="AG13" s="16" t="s">
        <v>338</v>
      </c>
      <c r="AH13" s="16">
        <f t="shared" si="1"/>
        <v>0.12399653730403791</v>
      </c>
      <c r="AI13" s="16">
        <f t="shared" ref="AI13:AN13" si="2">+AI12/AI10</f>
        <v>0.24561790363489946</v>
      </c>
      <c r="AJ13" s="16">
        <f t="shared" si="2"/>
        <v>0.27693037254411862</v>
      </c>
      <c r="AK13" s="16">
        <f t="shared" si="2"/>
        <v>0.29540424605932808</v>
      </c>
      <c r="AL13" s="16">
        <f t="shared" si="2"/>
        <v>0.29134289541515129</v>
      </c>
      <c r="AM13" s="16">
        <f t="shared" si="2"/>
        <v>0.33129595167859327</v>
      </c>
      <c r="AN13" s="16">
        <f t="shared" si="2"/>
        <v>0.34539859519148602</v>
      </c>
      <c r="AO13" s="16">
        <f t="shared" ref="AO13" si="3">+AO12/AO10</f>
        <v>0.36645293612471413</v>
      </c>
      <c r="AP13" s="16">
        <f t="shared" ref="AP13:AU13" si="4">+AP12/AP10</f>
        <v>0.36213809649524853</v>
      </c>
      <c r="AQ13" s="16">
        <f t="shared" si="4"/>
        <v>0.37783188041935845</v>
      </c>
      <c r="AR13" s="16">
        <f t="shared" si="4"/>
        <v>0.36129149612223016</v>
      </c>
      <c r="AS13" s="16">
        <f t="shared" si="4"/>
        <v>0.35956411419559398</v>
      </c>
      <c r="AT13" s="16">
        <f t="shared" si="4"/>
        <v>0.33730147890422774</v>
      </c>
      <c r="AU13" s="16">
        <f t="shared" si="4"/>
        <v>0.34368116119546777</v>
      </c>
      <c r="AV13" s="16">
        <f t="shared" ref="AV13:AW13" si="5">+AV12/AV10</f>
        <v>0.34442037448031038</v>
      </c>
      <c r="AW13" s="16">
        <f t="shared" si="5"/>
        <v>0.33096683609830951</v>
      </c>
      <c r="AX13" s="16">
        <f>+AX12/AX10</f>
        <v>0.30851182133037858</v>
      </c>
      <c r="AY13" s="16">
        <f>+AY12/AY10</f>
        <v>0.34445119018428527</v>
      </c>
      <c r="AZ13" s="16">
        <f>+AZ12/AZ10</f>
        <v>0.34316710109715759</v>
      </c>
      <c r="BA13" s="16">
        <f>+BA12/BA10</f>
        <v>0.31753390401397841</v>
      </c>
      <c r="BB13" s="16">
        <f>+BB12/BB10</f>
        <v>0.28638598771173501</v>
      </c>
      <c r="BC13" s="16">
        <f t="shared" ref="BC13:BM13" si="6">+BC12/BC10</f>
        <v>0.36559807629016522</v>
      </c>
      <c r="BD13" s="16">
        <f t="shared" si="6"/>
        <v>0.34280415636154909</v>
      </c>
      <c r="BE13" s="16">
        <f t="shared" si="6"/>
        <v>0.33376230692947439</v>
      </c>
      <c r="BF13" s="16">
        <f t="shared" si="6"/>
        <v>0.32008796316298482</v>
      </c>
      <c r="BG13" s="16">
        <f t="shared" si="6"/>
        <v>0.32185131393191885</v>
      </c>
      <c r="BH13" s="16">
        <f t="shared" si="6"/>
        <v>0.35135655569725477</v>
      </c>
      <c r="BI13" s="16">
        <f t="shared" si="6"/>
        <v>0.33259193502578926</v>
      </c>
      <c r="BJ13" s="16">
        <f t="shared" si="6"/>
        <v>0.15875842812167776</v>
      </c>
      <c r="BK13" s="16">
        <f t="shared" si="6"/>
        <v>0.30255659491894216</v>
      </c>
      <c r="BL13" s="16">
        <f t="shared" si="6"/>
        <v>0.36431505432118694</v>
      </c>
      <c r="BM13" s="16">
        <f t="shared" si="6"/>
        <v>0.35038083858883967</v>
      </c>
      <c r="BN13" s="16">
        <f>+BN12/BN10</f>
        <v>0.33238502020639532</v>
      </c>
      <c r="BO13" s="16">
        <f>+BO12/BO10</f>
        <v>0.32382066202226495</v>
      </c>
    </row>
    <row r="14" spans="2:67" ht="16.5" customHeight="1">
      <c r="B14" s="8"/>
      <c r="C14" s="17"/>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row>
    <row r="15" spans="2:67">
      <c r="B15" s="8"/>
      <c r="C15" s="76" t="s">
        <v>167</v>
      </c>
      <c r="D15" s="90">
        <f>+IS!D29</f>
        <v>46181327.679999992</v>
      </c>
      <c r="E15" s="90">
        <f>+IS!E29</f>
        <v>72498475.779999986</v>
      </c>
      <c r="F15" s="90">
        <f>+IS!F29</f>
        <v>80352262.99000001</v>
      </c>
      <c r="G15" s="90">
        <f>+IS!G29</f>
        <v>82462635.400000036</v>
      </c>
      <c r="H15" s="90">
        <f>+IS!H29</f>
        <v>85562356.029999956</v>
      </c>
      <c r="I15" s="90">
        <f>+IS!I29</f>
        <v>113383451.54999992</v>
      </c>
      <c r="J15" s="90">
        <f>+IS!J29</f>
        <v>114738231.64000005</v>
      </c>
      <c r="K15" s="90">
        <f>+IS!K29</f>
        <v>135378625.45000002</v>
      </c>
      <c r="L15" s="90">
        <f>+IS!L29</f>
        <v>126347717.64000005</v>
      </c>
      <c r="M15" s="90">
        <f>+IS!M29</f>
        <v>143372713.23999995</v>
      </c>
      <c r="N15" s="90">
        <f>+IS!N29</f>
        <v>148978293.62000006</v>
      </c>
      <c r="O15" s="90">
        <f>+IS!O29</f>
        <v>170317373.37000009</v>
      </c>
      <c r="P15" s="90">
        <f>+IS!P29</f>
        <v>146792493.08999991</v>
      </c>
      <c r="Q15" s="90">
        <f>+IS!Q29</f>
        <v>183860541.36999995</v>
      </c>
      <c r="R15" s="90">
        <f>+IS!R29</f>
        <v>199240017.28000018</v>
      </c>
      <c r="S15" s="90">
        <f>+IS!S29</f>
        <v>234005672.15000013</v>
      </c>
      <c r="T15" s="90">
        <f>+IS!T29</f>
        <v>211617413.01000005</v>
      </c>
      <c r="U15" s="90">
        <f>+IS!U29</f>
        <v>278826415.92000043</v>
      </c>
      <c r="V15" s="90">
        <f>+IS!V29</f>
        <v>249007639.8299998</v>
      </c>
      <c r="W15" s="90">
        <f>+IS!W29</f>
        <v>273188171.08999997</v>
      </c>
      <c r="X15" s="90">
        <f>+IS!X29</f>
        <v>253468499.4599998</v>
      </c>
      <c r="Y15" s="90">
        <f>+IS!Y29</f>
        <v>290220580.50999987</v>
      </c>
      <c r="Z15" s="90">
        <f>+IS!Z29</f>
        <v>258021590.25000021</v>
      </c>
      <c r="AA15" s="90">
        <f>+IS!AA29</f>
        <v>290428742.61000025</v>
      </c>
      <c r="AB15" s="90">
        <f>+IS!AB29</f>
        <v>247218580.84000012</v>
      </c>
      <c r="AC15" s="90">
        <f>+IS!AC29</f>
        <v>285449673.23999989</v>
      </c>
      <c r="AD15" s="90">
        <f>+IS!AD29</f>
        <v>258804145.19999993</v>
      </c>
      <c r="AE15" s="90">
        <f>+IS!AE29</f>
        <v>287781863.54999995</v>
      </c>
      <c r="AF15" s="90">
        <f>+IS!AF29</f>
        <v>191077303.56999978</v>
      </c>
      <c r="AG15" s="222">
        <f>+IS!AG29</f>
        <v>-173892001.37999997</v>
      </c>
      <c r="AH15" s="222">
        <f>+IS!AH29</f>
        <v>11241538.109999985</v>
      </c>
      <c r="AI15" s="222">
        <f>+IS!AI29</f>
        <v>84057196.699999854</v>
      </c>
      <c r="AJ15" s="222">
        <f>+IS!AJ29</f>
        <v>69218060.039999902</v>
      </c>
      <c r="AK15" s="222">
        <f>+IS!AK29</f>
        <v>152550310.74000001</v>
      </c>
      <c r="AL15" s="222">
        <f>+IS!AL29</f>
        <v>178674947.17000011</v>
      </c>
      <c r="AM15" s="222">
        <f>+IS!AM29</f>
        <v>279383480.75999993</v>
      </c>
      <c r="AN15" s="222">
        <f>+IS!AN29</f>
        <v>211638258.30000016</v>
      </c>
      <c r="AO15" s="222">
        <f>+IS!AO29</f>
        <v>322993229.08999974</v>
      </c>
      <c r="AP15" s="222">
        <f>+IS!AP29</f>
        <v>322769466.49000019</v>
      </c>
      <c r="AQ15" s="222">
        <f>+IS!AQ29</f>
        <v>392070582.13999999</v>
      </c>
      <c r="AR15" s="222">
        <f>+IS!AR29</f>
        <v>329465724.12999976</v>
      </c>
      <c r="AS15" s="285">
        <f>+IS!AS29</f>
        <v>366447263.08999974</v>
      </c>
      <c r="AT15" s="285">
        <f>+IS!AT29</f>
        <v>336342774.96000004</v>
      </c>
      <c r="AU15" s="285">
        <f>+IS!AU29</f>
        <v>378624425.50359744</v>
      </c>
      <c r="AV15" s="285">
        <f>+IS!AV29</f>
        <v>323193968.77999973</v>
      </c>
      <c r="AW15" s="285">
        <f>+IS!AW29</f>
        <v>358230507.75999987</v>
      </c>
      <c r="AX15" s="285">
        <f>+IS!AX29</f>
        <v>334093766.99999976</v>
      </c>
      <c r="AY15" s="285">
        <f>+IS!AY29</f>
        <v>412801197.85000002</v>
      </c>
      <c r="AZ15" s="285">
        <f>+IS!AZ29</f>
        <v>329061900.50000024</v>
      </c>
      <c r="BA15" s="285">
        <f>+IS!BA29</f>
        <v>352923166.40000027</v>
      </c>
      <c r="BB15" s="285">
        <f>+IS!BB29</f>
        <v>314921154.02000046</v>
      </c>
      <c r="BC15" s="285">
        <f>+IS!BD29</f>
        <v>281494701.85000002</v>
      </c>
      <c r="BD15" s="285">
        <f>+IS!BE29</f>
        <v>449062664.66999996</v>
      </c>
      <c r="BE15" s="285">
        <f>+IS!BF29</f>
        <v>589016097.87000012</v>
      </c>
      <c r="BF15" s="285">
        <f>+IS!BG29</f>
        <v>763898723.8900001</v>
      </c>
      <c r="BG15" s="285">
        <f>+IS!BH29</f>
        <v>1012639639.8500001</v>
      </c>
      <c r="BH15" s="285">
        <f>+IS!BI29</f>
        <v>1092139412.8300002</v>
      </c>
      <c r="BI15" s="285">
        <f>+IS!BJ29</f>
        <v>1079254262.8299999</v>
      </c>
      <c r="BJ15" s="285">
        <f>+IS!BK29</f>
        <v>112484036.99999966</v>
      </c>
      <c r="BK15" s="285">
        <f>+IS!BL29</f>
        <v>679826798.71000004</v>
      </c>
      <c r="BL15" s="285">
        <f>+IS!BM29</f>
        <v>1249471536.02</v>
      </c>
      <c r="BM15" s="285">
        <f>+IS!BN29</f>
        <v>1410880187.6835971</v>
      </c>
      <c r="BN15" s="223">
        <f>+IS!BO29</f>
        <v>1428319441.3899994</v>
      </c>
      <c r="BO15" s="223">
        <f>+IS!BP29</f>
        <v>1409707418.7700009</v>
      </c>
    </row>
    <row r="16" spans="2:67">
      <c r="C16" s="17" t="s">
        <v>17</v>
      </c>
      <c r="D16" s="16">
        <f>+IS!D30</f>
        <v>0.30084005748108317</v>
      </c>
      <c r="E16" s="16">
        <f>+IS!E30</f>
        <v>0.31672379309423099</v>
      </c>
      <c r="F16" s="16">
        <f>+IS!F30</f>
        <v>0.29778647764173</v>
      </c>
      <c r="G16" s="16">
        <f>+IS!G30</f>
        <v>0.29009946685872257</v>
      </c>
      <c r="H16" s="16">
        <f>+IS!H30</f>
        <v>0.29477755518957111</v>
      </c>
      <c r="I16" s="16">
        <f>+IS!I30</f>
        <v>0.31388416339929442</v>
      </c>
      <c r="J16" s="16">
        <f>+IS!J30</f>
        <v>0.30563025141532263</v>
      </c>
      <c r="K16" s="16">
        <f>+IS!K30</f>
        <v>0.3163049272577802</v>
      </c>
      <c r="L16" s="16">
        <f>+IS!L30</f>
        <v>0.29682469391763222</v>
      </c>
      <c r="M16" s="16">
        <f>+IS!M30</f>
        <v>0.29720941541165963</v>
      </c>
      <c r="N16" s="16">
        <f>+IS!N30</f>
        <v>0.30768706428715792</v>
      </c>
      <c r="O16" s="16">
        <f>+IS!O30</f>
        <v>0.31863147111874929</v>
      </c>
      <c r="P16" s="16">
        <f>+IS!P30</f>
        <v>0.28507752046169521</v>
      </c>
      <c r="Q16" s="16">
        <f>+IS!Q30</f>
        <v>0.29765484543726439</v>
      </c>
      <c r="R16" s="16">
        <f>+IS!R30</f>
        <v>0.29552548995541977</v>
      </c>
      <c r="S16" s="16">
        <f>+IS!S30</f>
        <v>0.31267941004430527</v>
      </c>
      <c r="T16" s="16">
        <f>+IS!T30</f>
        <v>0.28949911417685537</v>
      </c>
      <c r="U16" s="16">
        <f>+IS!U30</f>
        <v>0.33096220179368691</v>
      </c>
      <c r="V16" s="16">
        <f>+IS!V30</f>
        <v>0.29052191666163529</v>
      </c>
      <c r="W16" s="16">
        <f>+IS!W30</f>
        <v>0.29948255565731435</v>
      </c>
      <c r="X16" s="16">
        <f>+IS!X30</f>
        <v>0.28829075434830992</v>
      </c>
      <c r="Y16" s="16">
        <f>+IS!Y30</f>
        <v>0.30441605344826572</v>
      </c>
      <c r="Z16" s="16">
        <f>+IS!Z30</f>
        <v>0.28068603901308314</v>
      </c>
      <c r="AA16" s="16">
        <f>+IS!AA30</f>
        <v>0.28914250823266779</v>
      </c>
      <c r="AB16" s="16">
        <f>+IS!AB30</f>
        <v>0.26605131436577367</v>
      </c>
      <c r="AC16" s="16">
        <f>+IS!AC30</f>
        <v>0.27829133546455426</v>
      </c>
      <c r="AD16" s="16">
        <f>+IS!AD30</f>
        <v>0.26067116047882705</v>
      </c>
      <c r="AE16" s="16">
        <f>+IS!AE30</f>
        <v>0.27424308454739044</v>
      </c>
      <c r="AF16" s="16">
        <f>+IS!AF30</f>
        <v>0.2255749409646815</v>
      </c>
      <c r="AG16" s="16" t="str">
        <f>+IS!AG30</f>
        <v>n.a</v>
      </c>
      <c r="AH16" s="16">
        <f>+IS!AH30</f>
        <v>3.3024053336598906E-2</v>
      </c>
      <c r="AI16" s="16">
        <f>+IS!AI30</f>
        <v>0.16963704321820439</v>
      </c>
      <c r="AJ16" s="16">
        <f>+IS!AJ30</f>
        <v>0.14670448758797197</v>
      </c>
      <c r="AK16" s="16">
        <f>+IS!AK30</f>
        <v>0.2256296988087568</v>
      </c>
      <c r="AL16" s="16">
        <f>+IS!AL30</f>
        <v>0.23709129977548785</v>
      </c>
      <c r="AM16" s="16">
        <f>+IS!AM30</f>
        <v>0.29510422022469956</v>
      </c>
      <c r="AN16" s="16">
        <f>+IS!AN30</f>
        <v>0.25373377375944878</v>
      </c>
      <c r="AO16" s="16">
        <f>+IS!AO30</f>
        <v>0.29814041417863957</v>
      </c>
      <c r="AP16" s="16">
        <f>+IS!AP30</f>
        <v>0.29495756663565509</v>
      </c>
      <c r="AQ16" s="16">
        <f>+IS!AQ30</f>
        <v>0.32054927805815731</v>
      </c>
      <c r="AR16" s="16">
        <f>+IS!AR30</f>
        <v>0.29117350154009192</v>
      </c>
      <c r="AS16" s="286">
        <f>+IS!AS30</f>
        <v>0.30196019699810883</v>
      </c>
      <c r="AT16" s="286">
        <f>+IS!AT30</f>
        <v>0.28507059992974498</v>
      </c>
      <c r="AU16" s="286">
        <f>+IS!AU30</f>
        <v>0.29584163173850891</v>
      </c>
      <c r="AV16" s="286">
        <f>+IS!AV30</f>
        <v>0.27705316620934484</v>
      </c>
      <c r="AW16" s="286">
        <f>+IS!AW30</f>
        <v>0.28043272358053911</v>
      </c>
      <c r="AX16" s="286">
        <f>+IS!AX30</f>
        <v>0.26982168175659693</v>
      </c>
      <c r="AY16" s="286">
        <f>+IS!AY30</f>
        <v>0.30219619356712507</v>
      </c>
      <c r="AZ16" s="286">
        <f>+IS!AZ30</f>
        <v>0.27033556311612938</v>
      </c>
      <c r="BA16" s="286">
        <f>+IS!BA30</f>
        <v>0.27401679742252932</v>
      </c>
      <c r="BB16" s="286">
        <f>+IS!BB30</f>
        <v>0.25786487463539526</v>
      </c>
      <c r="BC16" s="286">
        <f>+IS!BD30</f>
        <v>0.30058247249926134</v>
      </c>
      <c r="BD16" s="286">
        <f>+IS!BE30</f>
        <v>0.3086602452519851</v>
      </c>
      <c r="BE16" s="286">
        <f>+IS!BF30</f>
        <v>0.30570031873245873</v>
      </c>
      <c r="BF16" s="286">
        <f>+IS!BG30</f>
        <v>0.29895896876725897</v>
      </c>
      <c r="BG16" s="286">
        <f>+IS!BH30</f>
        <v>0.30293564919285909</v>
      </c>
      <c r="BH16" s="286">
        <f>+IS!BI30</f>
        <v>0.29075016270287324</v>
      </c>
      <c r="BI16" s="286">
        <f>+IS!BJ30</f>
        <v>0.2700064967720685</v>
      </c>
      <c r="BJ16" s="286">
        <f>+IS!BK30</f>
        <v>6.4428212536932622E-2</v>
      </c>
      <c r="BK16" s="286">
        <f>+IS!BL30</f>
        <v>0.23868065037697728</v>
      </c>
      <c r="BL16" s="286">
        <f>+IS!BM30</f>
        <v>0.29504383617586794</v>
      </c>
      <c r="BM16" s="286">
        <f>+IS!BN30</f>
        <v>0.29364275238452148</v>
      </c>
      <c r="BN16" s="16">
        <f>+IS!BO30</f>
        <v>0.2829381828287999</v>
      </c>
      <c r="BO16" s="16">
        <f>+IS!BP30</f>
        <v>0.27682221165193543</v>
      </c>
    </row>
    <row r="17" spans="2:67" ht="16.5" customHeight="1">
      <c r="B17" s="8"/>
      <c r="C17" s="17"/>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row>
    <row r="18" spans="2:67">
      <c r="B18" s="8"/>
      <c r="C18" s="76" t="s">
        <v>136</v>
      </c>
      <c r="D18" s="90">
        <f>+IS!D34</f>
        <v>66320948.690000005</v>
      </c>
      <c r="E18" s="90">
        <f>+IS!E34</f>
        <v>89705505.709999993</v>
      </c>
      <c r="F18" s="90">
        <f>+IS!F34</f>
        <v>101824354.34</v>
      </c>
      <c r="G18" s="90">
        <f>+IS!G34</f>
        <v>102901046.75999998</v>
      </c>
      <c r="H18" s="90">
        <f>+IS!H34</f>
        <v>99302669.370000005</v>
      </c>
      <c r="I18" s="90">
        <f>+IS!I34</f>
        <v>126252360.69999988</v>
      </c>
      <c r="J18" s="90">
        <f>+IS!J34</f>
        <v>129946373.98999999</v>
      </c>
      <c r="K18" s="90">
        <f>+IS!K34</f>
        <v>147645771.59000006</v>
      </c>
      <c r="L18" s="90">
        <f>+IS!L34</f>
        <v>142800432.25000003</v>
      </c>
      <c r="M18" s="90">
        <f>+IS!M34</f>
        <v>155262336.07999995</v>
      </c>
      <c r="N18" s="90">
        <f>+IS!N34</f>
        <v>162239561.79000011</v>
      </c>
      <c r="O18" s="90">
        <f>+IS!O34</f>
        <v>180881349.69000009</v>
      </c>
      <c r="P18" s="90">
        <f>+IS!P34</f>
        <v>156814056.22999978</v>
      </c>
      <c r="Q18" s="90">
        <f>+IS!Q34</f>
        <v>193382566.79999992</v>
      </c>
      <c r="R18" s="90">
        <f>+IS!R34</f>
        <v>211422295.60000011</v>
      </c>
      <c r="S18" s="90">
        <f>+IS!S34</f>
        <v>247904108.43000013</v>
      </c>
      <c r="T18" s="90">
        <f>+IS!T34</f>
        <v>227089750.92000023</v>
      </c>
      <c r="U18" s="90">
        <f>+IS!U34</f>
        <v>291333864.79000044</v>
      </c>
      <c r="V18" s="90">
        <f>+IS!V34</f>
        <v>258144057.04999983</v>
      </c>
      <c r="W18" s="90">
        <f>+IS!W34</f>
        <v>286000891.27999997</v>
      </c>
      <c r="X18" s="90">
        <f>+IS!X34</f>
        <v>368202878.72999972</v>
      </c>
      <c r="Y18" s="90">
        <f>+IS!Y34</f>
        <v>364084605.91999966</v>
      </c>
      <c r="Z18" s="90">
        <f>+IS!Z34</f>
        <v>304373849.58000022</v>
      </c>
      <c r="AA18" s="90">
        <f>+IS!AA34</f>
        <v>346750507.79000014</v>
      </c>
      <c r="AB18" s="90">
        <f>+IS!AB34</f>
        <v>343418361.60000002</v>
      </c>
      <c r="AC18" s="90">
        <f>+IS!AC34</f>
        <v>368873443.61999983</v>
      </c>
      <c r="AD18" s="90">
        <f>+IS!AD34</f>
        <v>323669636.66000003</v>
      </c>
      <c r="AE18" s="90">
        <f>+IS!AE34</f>
        <v>351834300.72999972</v>
      </c>
      <c r="AF18" s="90">
        <f>+IS!AF34</f>
        <v>276953381.91999984</v>
      </c>
      <c r="AG18" s="222">
        <f>+IS!AG34</f>
        <v>-225217625.93000001</v>
      </c>
      <c r="AH18" s="222">
        <f>+IS!AH34</f>
        <v>29930259.629999965</v>
      </c>
      <c r="AI18" s="222">
        <f>+IS!AI34</f>
        <v>111020011.79999991</v>
      </c>
      <c r="AJ18" s="222">
        <f>+IS!AJ34</f>
        <v>134705746.43999988</v>
      </c>
      <c r="AK18" s="222">
        <f>+IS!AK34</f>
        <v>201578148.80000001</v>
      </c>
      <c r="AL18" s="222">
        <f>+IS!AL34</f>
        <v>221486867.78000006</v>
      </c>
      <c r="AM18" s="222">
        <f>+IS!AM34</f>
        <v>309309798.26999992</v>
      </c>
      <c r="AN18" s="222">
        <f>+IS!AN34</f>
        <v>308170286.93000031</v>
      </c>
      <c r="AO18" s="222">
        <f>+IS!AO34</f>
        <v>418202206.42999983</v>
      </c>
      <c r="AP18" s="222">
        <f>+IS!AP34</f>
        <v>417575953.32000041</v>
      </c>
      <c r="AQ18" s="222">
        <f>+IS!AQ34</f>
        <v>482617761.75000006</v>
      </c>
      <c r="AR18" s="222">
        <f>+IS!AR34</f>
        <v>431498762.52999985</v>
      </c>
      <c r="AS18" s="222">
        <f>+IS!AS34</f>
        <v>453673343.41999984</v>
      </c>
      <c r="AT18" s="222">
        <f>+IS!AT34</f>
        <v>406799358.71999967</v>
      </c>
      <c r="AU18" s="222">
        <f>+IS!AU34</f>
        <v>450743189.07000023</v>
      </c>
      <c r="AV18" s="222">
        <f>+IS!AV34</f>
        <v>421784574.86999959</v>
      </c>
      <c r="AW18" s="222">
        <f>+IS!AW34</f>
        <v>427736478.23999995</v>
      </c>
      <c r="AX18" s="222">
        <f>+IS!AX34</f>
        <v>376635573.83000016</v>
      </c>
      <c r="AY18" s="222">
        <f>+IS!AY34</f>
        <v>475629280.95000023</v>
      </c>
      <c r="AZ18" s="222">
        <f>+IS!AZ34</f>
        <v>438467447.52000022</v>
      </c>
      <c r="BA18" s="222">
        <f>+IS!BA34</f>
        <v>407950325.53000021</v>
      </c>
      <c r="BB18" s="222">
        <f>+IS!BB34</f>
        <v>337430504.61000031</v>
      </c>
      <c r="BC18" s="222">
        <f>+IS!BD34</f>
        <v>360751855.50000012</v>
      </c>
      <c r="BD18" s="222">
        <f>+IS!BE34</f>
        <v>503147175.6500001</v>
      </c>
      <c r="BE18" s="222">
        <f>+IS!BF34</f>
        <v>641183679.81000006</v>
      </c>
      <c r="BF18" s="222">
        <f>+IS!BG34</f>
        <v>809523027.0600003</v>
      </c>
      <c r="BG18" s="222">
        <f>+IS!BH34</f>
        <v>1062568564.0400007</v>
      </c>
      <c r="BH18" s="222">
        <f>+IS!BI34</f>
        <v>1383411842.0200002</v>
      </c>
      <c r="BI18" s="222">
        <f>+IS!BJ34</f>
        <v>1387795742.6099999</v>
      </c>
      <c r="BJ18" s="222">
        <f>+IS!BK34</f>
        <v>192686027.41999963</v>
      </c>
      <c r="BK18" s="222">
        <f>+IS!BL34</f>
        <v>867080561.28999984</v>
      </c>
      <c r="BL18" s="222">
        <f>+IS!BM34</f>
        <v>1626566208.4300005</v>
      </c>
      <c r="BM18" s="222">
        <f>+IS!BN34</f>
        <v>1742714653.7399998</v>
      </c>
      <c r="BN18" s="90">
        <f>+IS!BO34</f>
        <v>1701785907.8899994</v>
      </c>
      <c r="BO18" s="90">
        <f>+IS!BP34</f>
        <v>1659477558.6100006</v>
      </c>
    </row>
    <row r="19" spans="2:67">
      <c r="C19" s="17" t="s">
        <v>17</v>
      </c>
      <c r="D19" s="16">
        <f>+IS!D35</f>
        <v>0.37371671614879071</v>
      </c>
      <c r="E19" s="16">
        <f>+IS!E35</f>
        <v>0.35929431645495247</v>
      </c>
      <c r="F19" s="16">
        <f>+IS!F35</f>
        <v>0.344739933636518</v>
      </c>
      <c r="G19" s="16">
        <f>+IS!G35</f>
        <v>0.33196831117052372</v>
      </c>
      <c r="H19" s="16">
        <f>+IS!H35</f>
        <v>0.32155931367763796</v>
      </c>
      <c r="I19" s="16">
        <f>+IS!I35</f>
        <v>0.33262039809142008</v>
      </c>
      <c r="J19" s="16">
        <f>+IS!J35</f>
        <v>0.32825375258838052</v>
      </c>
      <c r="K19" s="16">
        <f>+IS!K35</f>
        <v>0.33062216170491748</v>
      </c>
      <c r="L19" s="16">
        <f>+IS!L35</f>
        <v>0.31806434643194265</v>
      </c>
      <c r="M19" s="16">
        <f>+IS!M35</f>
        <v>0.30972055950078842</v>
      </c>
      <c r="N19" s="16">
        <f>+IS!N35</f>
        <v>0.32177540534403098</v>
      </c>
      <c r="O19" s="16">
        <f>+IS!O35</f>
        <v>0.32681175125958484</v>
      </c>
      <c r="P19" s="16">
        <f>+IS!P35</f>
        <v>0.29392591829045139</v>
      </c>
      <c r="Q19" s="16">
        <f>+IS!Q35</f>
        <v>0.30438506316333469</v>
      </c>
      <c r="R19" s="16">
        <f>+IS!R35</f>
        <v>0.3037372819555198</v>
      </c>
      <c r="S19" s="16">
        <f>+IS!S35</f>
        <v>0.32191285943223946</v>
      </c>
      <c r="T19" s="16">
        <f>+IS!T35</f>
        <v>0.30002966501414846</v>
      </c>
      <c r="U19" s="16">
        <f>+IS!U35</f>
        <v>0.33661458833294061</v>
      </c>
      <c r="V19" s="16">
        <f>+IS!V35</f>
        <v>0.29395042276392708</v>
      </c>
      <c r="W19" s="16">
        <f>+IS!W35</f>
        <v>0.3057418349778101</v>
      </c>
      <c r="X19" s="16">
        <f>+IS!X35</f>
        <v>0.3650716077720329</v>
      </c>
      <c r="Y19" s="16">
        <f>+IS!Y35</f>
        <v>0.34930323608469382</v>
      </c>
      <c r="Z19" s="16">
        <f>+IS!Z35</f>
        <v>0.31024954163293711</v>
      </c>
      <c r="AA19" s="16">
        <f>+IS!AA35</f>
        <v>0.32246967021805584</v>
      </c>
      <c r="AB19" s="16">
        <f>+IS!AB35</f>
        <v>0.32959421941241912</v>
      </c>
      <c r="AC19" s="16">
        <f>+IS!AC35</f>
        <v>0.32773254124458534</v>
      </c>
      <c r="AD19" s="16">
        <f>+IS!AD35</f>
        <v>0.30146303802771229</v>
      </c>
      <c r="AE19" s="16">
        <f>+IS!AE35</f>
        <v>0.31112879692244505</v>
      </c>
      <c r="AF19" s="16">
        <f>+IS!AF35</f>
        <v>0.29189450510688492</v>
      </c>
      <c r="AG19" s="16" t="str">
        <f>+IS!AG35</f>
        <v>n.a</v>
      </c>
      <c r="AH19" s="16">
        <f>+IS!AH35</f>
        <v>7.9653575582864275E-2</v>
      </c>
      <c r="AI19" s="16">
        <f>+IS!AI35</f>
        <v>0.2035497002342638</v>
      </c>
      <c r="AJ19" s="16">
        <f>+IS!AJ35</f>
        <v>0.24193057413687652</v>
      </c>
      <c r="AK19" s="16">
        <f>+IS!AK35</f>
        <v>0.2712801099492605</v>
      </c>
      <c r="AL19" s="16">
        <f>+IS!AL35</f>
        <v>0.27300054529476547</v>
      </c>
      <c r="AM19" s="16">
        <f>+IS!AM35</f>
        <v>0.30993984835148314</v>
      </c>
      <c r="AN19" s="16">
        <f>+IS!AN35</f>
        <v>0.32408431190000608</v>
      </c>
      <c r="AO19" s="16">
        <f>+IS!AO35</f>
        <v>0.34845154842484394</v>
      </c>
      <c r="AP19" s="16">
        <f>+IS!AP35</f>
        <v>0.34523433941894233</v>
      </c>
      <c r="AQ19" s="16">
        <f>+IS!AQ35</f>
        <v>0.36131304022037974</v>
      </c>
      <c r="AR19" s="16">
        <f>+IS!AR35</f>
        <v>0.34362433940136344</v>
      </c>
      <c r="AS19" s="16">
        <f>+IS!AS35</f>
        <v>0.34298644067645395</v>
      </c>
      <c r="AT19" s="16">
        <f>+IS!AT35</f>
        <v>0.31959754222164755</v>
      </c>
      <c r="AU19" s="16">
        <f>+IS!AU35</f>
        <v>0.32825603750127291</v>
      </c>
      <c r="AV19" s="16">
        <f>+IS!AV35</f>
        <v>0.32787601717569004</v>
      </c>
      <c r="AW19" s="16">
        <f>+IS!AW35</f>
        <v>0.31360744671384583</v>
      </c>
      <c r="AX19" s="16">
        <f>+IS!AX35</f>
        <v>0.28918056827682914</v>
      </c>
      <c r="AY19" s="16">
        <f>+IS!AY35</f>
        <v>0.32710585892091831</v>
      </c>
      <c r="AZ19" s="16">
        <f>+IS!AZ35</f>
        <v>0.32426095227413543</v>
      </c>
      <c r="BA19" s="16">
        <f>+IS!BA35</f>
        <v>0.29775482783488888</v>
      </c>
      <c r="BB19" s="16">
        <f>+IS!BB35</f>
        <v>0.26567768430615485</v>
      </c>
      <c r="BC19" s="16">
        <f>+IS!BD35</f>
        <v>0.34940569593268134</v>
      </c>
      <c r="BD19" s="16">
        <f>+IS!BE35</f>
        <v>0.32867689149592066</v>
      </c>
      <c r="BE19" s="16">
        <f>+IS!BF35</f>
        <v>0.31932426745976439</v>
      </c>
      <c r="BF19" s="16">
        <f>+IS!BG35</f>
        <v>0.30721886682130989</v>
      </c>
      <c r="BG19" s="16">
        <f>+IS!BH35</f>
        <v>0.30924627354890316</v>
      </c>
      <c r="BH19" s="16">
        <f>+IS!BI35</f>
        <v>0.3368217776204887</v>
      </c>
      <c r="BI19" s="16">
        <f>+IS!BJ35</f>
        <v>0.3174303497257504</v>
      </c>
      <c r="BJ19" s="16">
        <f>+IS!BK35</f>
        <v>9.923823243712307E-2</v>
      </c>
      <c r="BK19" s="16">
        <f>+IS!BL35</f>
        <v>0.27888200127050916</v>
      </c>
      <c r="BL19" s="16">
        <f>+IS!BM35</f>
        <v>0.34634724644077647</v>
      </c>
      <c r="BM19" s="16">
        <f>+IS!BN35</f>
        <v>0.33356983098502163</v>
      </c>
      <c r="BN19" s="16">
        <f>+IS!BO35</f>
        <v>0.31474833428082799</v>
      </c>
      <c r="BO19" s="16">
        <f>+IS!BP35</f>
        <v>0.30469136728182361</v>
      </c>
    </row>
    <row r="20" spans="2:67" ht="16.5" customHeight="1">
      <c r="B20" s="8"/>
      <c r="C20" s="17"/>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row>
    <row r="21" spans="2:67">
      <c r="B21" s="8"/>
      <c r="C21" s="76" t="s">
        <v>263</v>
      </c>
      <c r="D21" s="90">
        <f>+IS!D42</f>
        <v>49510387.960000008</v>
      </c>
      <c r="E21" s="90">
        <f>+IS!E42</f>
        <v>68327058.75</v>
      </c>
      <c r="F21" s="90">
        <f>+IS!F42</f>
        <v>71309642.049999997</v>
      </c>
      <c r="G21" s="90">
        <f>+IS!G42</f>
        <v>70663957.449999973</v>
      </c>
      <c r="H21" s="90">
        <f>+IS!H42</f>
        <v>66396148.350000009</v>
      </c>
      <c r="I21" s="90">
        <f>+IS!I42</f>
        <v>93111762.849999875</v>
      </c>
      <c r="J21" s="90">
        <f>+IS!J42</f>
        <v>96837996.780000001</v>
      </c>
      <c r="K21" s="90">
        <f>+IS!K42</f>
        <v>114888792.98000008</v>
      </c>
      <c r="L21" s="90">
        <f>+IS!L42</f>
        <v>107034116.19000003</v>
      </c>
      <c r="M21" s="90">
        <f>+IS!M42</f>
        <v>119987011.74999996</v>
      </c>
      <c r="N21" s="90">
        <f>+IS!N42</f>
        <v>125851683.3600001</v>
      </c>
      <c r="O21" s="90">
        <f>+IS!O42</f>
        <v>145572203.37000009</v>
      </c>
      <c r="P21" s="90">
        <f>+IS!P42</f>
        <v>118323629.88999978</v>
      </c>
      <c r="Q21" s="90">
        <f>+IS!Q42</f>
        <v>154320380.94999993</v>
      </c>
      <c r="R21" s="90">
        <f>+IS!R42</f>
        <v>172927370.76000011</v>
      </c>
      <c r="S21" s="90">
        <f>+IS!S42</f>
        <v>210748877.05000013</v>
      </c>
      <c r="T21" s="90">
        <f>+IS!T42</f>
        <v>186089663.23000023</v>
      </c>
      <c r="U21" s="90">
        <f>+IS!U42</f>
        <v>250967658.25000042</v>
      </c>
      <c r="V21" s="90">
        <f>+IS!V42</f>
        <v>217525574.60999984</v>
      </c>
      <c r="W21" s="90">
        <f>+IS!W42</f>
        <v>247113034.15999997</v>
      </c>
      <c r="X21" s="90">
        <f>+IS!X42</f>
        <v>313893143.53999972</v>
      </c>
      <c r="Y21" s="90">
        <f>+IS!Y42</f>
        <v>310342317.28999966</v>
      </c>
      <c r="Z21" s="90">
        <f>+IS!Z42</f>
        <v>251371756.39000025</v>
      </c>
      <c r="AA21" s="90">
        <f>+IS!AA42</f>
        <v>279744076.40000015</v>
      </c>
      <c r="AB21" s="90">
        <f>+IS!AB42</f>
        <v>284456336.91000003</v>
      </c>
      <c r="AC21" s="90">
        <f>+IS!AC42</f>
        <v>310074324.7099998</v>
      </c>
      <c r="AD21" s="90">
        <f>+IS!AD42</f>
        <v>265634092.32000002</v>
      </c>
      <c r="AE21" s="90">
        <f>+IS!AE42</f>
        <v>296275402.5599997</v>
      </c>
      <c r="AF21" s="90">
        <f>+IS!AF42</f>
        <v>220915714.23999983</v>
      </c>
      <c r="AG21" s="222">
        <f>+IS!AG42</f>
        <v>-277590083.15999997</v>
      </c>
      <c r="AH21" s="222">
        <f>+IS!AH42</f>
        <v>-20378604.300000034</v>
      </c>
      <c r="AI21" s="222">
        <f>+IS!AI42</f>
        <v>59606220.09999992</v>
      </c>
      <c r="AJ21" s="222">
        <f>+IS!AJ42</f>
        <v>81408504.439999878</v>
      </c>
      <c r="AK21" s="222">
        <f>+IS!AK42</f>
        <v>143661625.14000002</v>
      </c>
      <c r="AL21" s="222">
        <f>+IS!AL42</f>
        <v>163505964.45000005</v>
      </c>
      <c r="AM21" s="222">
        <f>+IS!AM42</f>
        <v>249373228.04999989</v>
      </c>
      <c r="AN21" s="222">
        <f>+IS!AN42</f>
        <v>248472073.29000032</v>
      </c>
      <c r="AO21" s="222">
        <f>+IS!AO42</f>
        <v>345379019.92999983</v>
      </c>
      <c r="AP21" s="222">
        <f>+IS!AP42</f>
        <v>349405742.71000046</v>
      </c>
      <c r="AQ21" s="222">
        <f>+IS!AQ42</f>
        <v>400875934.41000009</v>
      </c>
      <c r="AR21" s="222">
        <f>+IS!AR42</f>
        <v>353033478.02999985</v>
      </c>
      <c r="AS21" s="222">
        <f>+IS!AS42</f>
        <v>372839034.05999982</v>
      </c>
      <c r="AT21" s="222">
        <f>+IS!AT42</f>
        <v>323984519.83999968</v>
      </c>
      <c r="AU21" s="222">
        <f>+IS!AU42</f>
        <v>370522771.71000022</v>
      </c>
      <c r="AV21" s="222">
        <f>+IS!AV42</f>
        <v>339122919.04999959</v>
      </c>
      <c r="AW21" s="222">
        <f>+IS!AW42</f>
        <v>330918344.83999997</v>
      </c>
      <c r="AX21" s="222">
        <f>+IS!AX42</f>
        <v>303123788.82000017</v>
      </c>
      <c r="AY21" s="222">
        <f>+IS!AY42</f>
        <v>396868369.90000027</v>
      </c>
      <c r="AZ21" s="222">
        <f>+IS!AZ42</f>
        <v>350915515.53000021</v>
      </c>
      <c r="BA21" s="222">
        <f>+IS!BA42</f>
        <v>319198124.49000019</v>
      </c>
      <c r="BB21" s="222">
        <f>+IS!BB42</f>
        <v>250150397.55000031</v>
      </c>
      <c r="BC21" s="222">
        <f>+IS!BD42</f>
        <v>259811046.2100001</v>
      </c>
      <c r="BD21" s="222">
        <f>+IS!BE42</f>
        <v>371234700.9600001</v>
      </c>
      <c r="BE21" s="222">
        <f>+IS!BF42</f>
        <v>498445014.67000008</v>
      </c>
      <c r="BF21" s="222">
        <f>+IS!BG42</f>
        <v>656320258.65000033</v>
      </c>
      <c r="BG21" s="222">
        <f>+IS!BH42</f>
        <v>901695930.25000072</v>
      </c>
      <c r="BH21" s="222">
        <f>+IS!BI42</f>
        <v>1155351293.6200004</v>
      </c>
      <c r="BI21" s="222">
        <f>+IS!BJ42</f>
        <v>1156440156.4999998</v>
      </c>
      <c r="BJ21" s="222">
        <f>+IS!BK42</f>
        <v>-17446753.120000355</v>
      </c>
      <c r="BK21" s="222">
        <f>+IS!BL42</f>
        <v>637949322.07999969</v>
      </c>
      <c r="BL21" s="222">
        <f>+IS!BM42</f>
        <v>1344132770.3400006</v>
      </c>
      <c r="BM21" s="222">
        <f>+IS!BN42</f>
        <v>1420379803.6399999</v>
      </c>
      <c r="BN21" s="223">
        <f>+IS!BO42</f>
        <v>1370033422.6099997</v>
      </c>
      <c r="BO21" s="223">
        <f>+IS!BP42</f>
        <v>1317132407.4700007</v>
      </c>
    </row>
    <row r="22" spans="2:67">
      <c r="C22" s="17" t="s">
        <v>17</v>
      </c>
      <c r="D22" s="16">
        <f>+IS!D43</f>
        <v>0.27898967021944493</v>
      </c>
      <c r="E22" s="16">
        <f>+IS!E43</f>
        <v>0.27366797249125757</v>
      </c>
      <c r="F22" s="16">
        <f>+IS!F43</f>
        <v>0.24142830492079753</v>
      </c>
      <c r="G22" s="16">
        <f>+IS!G43</f>
        <v>0.2279684741207218</v>
      </c>
      <c r="H22" s="16">
        <f>+IS!H43</f>
        <v>0.21500227566606284</v>
      </c>
      <c r="I22" s="16">
        <f>+IS!I43</f>
        <v>0.24530924771976073</v>
      </c>
      <c r="J22" s="16">
        <f>+IS!J43</f>
        <v>0.2446196447053052</v>
      </c>
      <c r="K22" s="16">
        <f>+IS!K43</f>
        <v>0.25726968460835392</v>
      </c>
      <c r="L22" s="16">
        <f>+IS!L43</f>
        <v>0.23840079245903656</v>
      </c>
      <c r="M22" s="16">
        <f>+IS!M43</f>
        <v>0.2393526037949697</v>
      </c>
      <c r="N22" s="16">
        <f>+IS!N43</f>
        <v>0.24960605156718749</v>
      </c>
      <c r="O22" s="16">
        <f>+IS!O43</f>
        <v>0.26301609756672611</v>
      </c>
      <c r="P22" s="16">
        <f>+IS!P43</f>
        <v>0.22178102146575496</v>
      </c>
      <c r="Q22" s="16">
        <f>+IS!Q43</f>
        <v>0.24290100023046968</v>
      </c>
      <c r="R22" s="16">
        <f>+IS!R43</f>
        <v>0.24843401411992255</v>
      </c>
      <c r="S22" s="16">
        <f>+IS!S43</f>
        <v>0.27366538643894867</v>
      </c>
      <c r="T22" s="16">
        <f>+IS!T43</f>
        <v>0.24586058637741631</v>
      </c>
      <c r="U22" s="16">
        <f>+IS!U43</f>
        <v>0.28997444230385139</v>
      </c>
      <c r="V22" s="16">
        <f>+IS!V43</f>
        <v>0.24769787594293041</v>
      </c>
      <c r="W22" s="16">
        <f>+IS!W43</f>
        <v>0.26416977993626295</v>
      </c>
      <c r="X22" s="16">
        <f>+IS!X43</f>
        <v>0.31122373343744469</v>
      </c>
      <c r="Y22" s="16">
        <f>+IS!Y43</f>
        <v>0.29774281571036604</v>
      </c>
      <c r="Z22" s="16">
        <f>+IS!Z43</f>
        <v>0.25622428571665418</v>
      </c>
      <c r="AA22" s="16">
        <f>+IS!AA43</f>
        <v>0.260155293317682</v>
      </c>
      <c r="AB22" s="16">
        <f>+IS!AB43</f>
        <v>0.27300568287600718</v>
      </c>
      <c r="AC22" s="16">
        <f>+IS!AC43</f>
        <v>0.27549135935248759</v>
      </c>
      <c r="AD22" s="16">
        <f>+IS!AD43</f>
        <v>0.24740924512063561</v>
      </c>
      <c r="AE22" s="16">
        <f>+IS!AE43</f>
        <v>0.26199779090596764</v>
      </c>
      <c r="AF22" s="16">
        <f>+IS!AF43</f>
        <v>0.23283370880463017</v>
      </c>
      <c r="AG22" s="16" t="str">
        <f>+IS!AG43</f>
        <v>n.a</v>
      </c>
      <c r="AH22" s="16" t="str">
        <f>+IS!AH43</f>
        <v>n.a</v>
      </c>
      <c r="AI22" s="16">
        <f>+IS!AI43</f>
        <v>0.10928505624111765</v>
      </c>
      <c r="AJ22" s="16">
        <f>+IS!AJ43</f>
        <v>0.14620910198189796</v>
      </c>
      <c r="AK22" s="16">
        <f>+IS!AK43</f>
        <v>0.1933371334912698</v>
      </c>
      <c r="AL22" s="16">
        <f>+IS!AL43</f>
        <v>0.2015343749324863</v>
      </c>
      <c r="AM22" s="16">
        <f>+IS!AM43</f>
        <v>0.2498811900464559</v>
      </c>
      <c r="AN22" s="16">
        <f>+IS!AN43</f>
        <v>0.26130326093653794</v>
      </c>
      <c r="AO22" s="16">
        <f>+IS!AO43</f>
        <v>0.28777431691577582</v>
      </c>
      <c r="AP22" s="16">
        <f>+IS!AP43</f>
        <v>0.28887405947255806</v>
      </c>
      <c r="AQ22" s="16">
        <f>+IS!AQ43</f>
        <v>0.30011680897872106</v>
      </c>
      <c r="AR22" s="16">
        <f>+IS!AR43</f>
        <v>0.28113845556206046</v>
      </c>
      <c r="AS22" s="16">
        <f>+IS!AS43</f>
        <v>0.28187402917146814</v>
      </c>
      <c r="AT22" s="16">
        <f>+IS!AT43</f>
        <v>0.25453495449090513</v>
      </c>
      <c r="AU22" s="16">
        <f>+IS!AU43</f>
        <v>0.26983510742882216</v>
      </c>
      <c r="AV22" s="16">
        <f>+IS!AV43</f>
        <v>0.26361863058974677</v>
      </c>
      <c r="AW22" s="16">
        <f>+IS!AW43</f>
        <v>0.24262241467704559</v>
      </c>
      <c r="AX22" s="16">
        <f>+IS!AX43</f>
        <v>0.23273826372215883</v>
      </c>
      <c r="AY22" s="16">
        <f>+IS!AY43</f>
        <v>0.27293939674065443</v>
      </c>
      <c r="AZ22" s="16">
        <f>+IS!AZ43</f>
        <v>0.2595134482094858</v>
      </c>
      <c r="BA22" s="16">
        <f>+IS!BA43</f>
        <v>0.23297636171576014</v>
      </c>
      <c r="BB22" s="16">
        <f>+IS!BB43</f>
        <v>0.19695723250084154</v>
      </c>
      <c r="BC22" s="16">
        <f>+IS!BD43</f>
        <v>0.25163961883490044</v>
      </c>
      <c r="BD22" s="16">
        <f>+IS!BE43</f>
        <v>0.24250611636510033</v>
      </c>
      <c r="BE22" s="16">
        <f>+IS!BF43</f>
        <v>0.24823711861417669</v>
      </c>
      <c r="BF22" s="16">
        <f>+IS!BG43</f>
        <v>0.24907749303513932</v>
      </c>
      <c r="BG22" s="16">
        <f>+IS!BH43</f>
        <v>0.26242645956306232</v>
      </c>
      <c r="BH22" s="16">
        <f>+IS!BI43</f>
        <v>0.28129546435355274</v>
      </c>
      <c r="BI22" s="16">
        <f>+IS!BJ43</f>
        <v>0.26451241493529809</v>
      </c>
      <c r="BJ22" s="16" t="str">
        <f>+IS!BK43</f>
        <v>n.a</v>
      </c>
      <c r="BK22" s="16">
        <f>+IS!BL43</f>
        <v>0.20518575965553343</v>
      </c>
      <c r="BL22" s="16">
        <f>+IS!BM43</f>
        <v>0.28620825973473196</v>
      </c>
      <c r="BM22" s="16">
        <f>+IS!BN43</f>
        <v>0.27187230566859044</v>
      </c>
      <c r="BN22" s="16">
        <f>+IS!BO43</f>
        <v>0.25339012132860611</v>
      </c>
      <c r="BO22" s="16">
        <f>+IS!BP43</f>
        <v>0.24183446895141161</v>
      </c>
    </row>
    <row r="23" spans="2:67">
      <c r="B23" s="8"/>
      <c r="C23" s="17"/>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row>
    <row r="24" spans="2:67">
      <c r="C24" s="287" t="s">
        <v>358</v>
      </c>
      <c r="D24" s="197">
        <f>+FFO!D42</f>
        <v>63601305.960000008</v>
      </c>
      <c r="E24" s="197">
        <f>+FFO!E42</f>
        <v>86891720.36999993</v>
      </c>
      <c r="F24" s="197">
        <f>+FFO!F42</f>
        <v>114123957.08000003</v>
      </c>
      <c r="G24" s="197">
        <f>+FFO!G42</f>
        <v>119083932.00999998</v>
      </c>
      <c r="H24" s="197">
        <f>+FFO!H42</f>
        <v>117214455.31999999</v>
      </c>
      <c r="I24" s="197">
        <f>+FFO!I42</f>
        <v>134021679.09999992</v>
      </c>
      <c r="J24" s="197">
        <f>+FFO!J42</f>
        <v>117881961.94999999</v>
      </c>
      <c r="K24" s="197">
        <f>+FFO!K42</f>
        <v>139534747.97000009</v>
      </c>
      <c r="L24" s="197">
        <f>+FFO!L42</f>
        <v>122876369.40000002</v>
      </c>
      <c r="M24" s="197">
        <f>+FFO!M42</f>
        <v>132052949.40999995</v>
      </c>
      <c r="N24" s="197">
        <f>+FFO!N42</f>
        <v>130145910.08000006</v>
      </c>
      <c r="O24" s="197">
        <f>+FFO!O42</f>
        <v>142463062.13000005</v>
      </c>
      <c r="P24" s="197">
        <f>+FFO!P42</f>
        <v>119202337.88999984</v>
      </c>
      <c r="Q24" s="197">
        <f>+FFO!Q42</f>
        <v>152209506.3199999</v>
      </c>
      <c r="R24" s="197">
        <f>+FFO!R42</f>
        <v>163876836.52000007</v>
      </c>
      <c r="S24" s="197">
        <f>+FFO!S42</f>
        <v>184825807.53000027</v>
      </c>
      <c r="T24" s="197">
        <f>+FFO!T42</f>
        <v>152947963.00000021</v>
      </c>
      <c r="U24" s="197">
        <f>+FFO!U42</f>
        <v>209344604.5300006</v>
      </c>
      <c r="V24" s="197">
        <f>+FFO!V42</f>
        <v>193766031.53999972</v>
      </c>
      <c r="W24" s="197">
        <f>+FFO!W42</f>
        <v>291034818.66000015</v>
      </c>
      <c r="X24" s="197">
        <f>+FFO!X42</f>
        <v>293310489.3099997</v>
      </c>
      <c r="Y24" s="197">
        <f>+FFO!Y42</f>
        <v>280518494.07999986</v>
      </c>
      <c r="Z24" s="197">
        <f>+FFO!Z42</f>
        <v>216865347.37999979</v>
      </c>
      <c r="AA24" s="197">
        <f>+FFO!AA42</f>
        <v>245484511.29000014</v>
      </c>
      <c r="AB24" s="197">
        <f>+FFO!AB42</f>
        <v>217157644.14999995</v>
      </c>
      <c r="AC24" s="197">
        <f>+FFO!AC42</f>
        <v>232829825.98999956</v>
      </c>
      <c r="AD24" s="197">
        <f>+FFO!AD42</f>
        <v>189409165.89000022</v>
      </c>
      <c r="AE24" s="197">
        <f>+FFO!AE42</f>
        <v>227825728.7099998</v>
      </c>
      <c r="AF24" s="197">
        <f>+FFO!AF42</f>
        <v>134436751.83999994</v>
      </c>
      <c r="AG24" s="223">
        <f>+FFO!AG42</f>
        <v>-371574665.83999968</v>
      </c>
      <c r="AH24" s="223">
        <f>+FFO!AH42</f>
        <v>-115322997.93000054</v>
      </c>
      <c r="AI24" s="223">
        <f>+FFO!AI42</f>
        <v>-38195355.910000011</v>
      </c>
      <c r="AJ24" s="223">
        <f>+FFO!AJ42</f>
        <v>-8052833.4900005814</v>
      </c>
      <c r="AK24" s="223">
        <f>+FFO!AK42</f>
        <v>52931891.270000674</v>
      </c>
      <c r="AL24" s="223">
        <f>+FFO!AL42</f>
        <v>69753165.729999319</v>
      </c>
      <c r="AM24" s="223">
        <f>+FFO!AM42</f>
        <v>146895283.48000079</v>
      </c>
      <c r="AN24" s="223">
        <f>+FFO!AN42</f>
        <v>152830342.61000034</v>
      </c>
      <c r="AO24" s="223">
        <f>+FFO!AO42</f>
        <v>250970217.89999947</v>
      </c>
      <c r="AP24" s="223">
        <f>+FFO!AP42</f>
        <v>243973494.69000086</v>
      </c>
      <c r="AQ24" s="223">
        <f>+FFO!AQ42</f>
        <v>282931902.80999964</v>
      </c>
      <c r="AR24" s="223">
        <f>+FFO!AR42</f>
        <v>257625216.03999993</v>
      </c>
      <c r="AS24" s="223">
        <f>+FFO!AS42</f>
        <v>279258295.36000001</v>
      </c>
      <c r="AT24" s="223">
        <f>+FFO!AT42</f>
        <v>226636369.09999961</v>
      </c>
      <c r="AU24" s="223">
        <f>+FFO!AU42</f>
        <v>252299216.93000022</v>
      </c>
      <c r="AV24" s="223">
        <f>+FFO!AV42</f>
        <v>257596455.8599993</v>
      </c>
      <c r="AW24" s="223">
        <f>+FFO!AW42</f>
        <v>260483434.89000005</v>
      </c>
      <c r="AX24" s="223">
        <f>+FFO!AX42</f>
        <v>302823621.13999963</v>
      </c>
      <c r="AY24" s="223">
        <f>+FFO!AY42</f>
        <v>302823621.13999963</v>
      </c>
      <c r="AZ24" s="223">
        <f>+FFO!AZ42</f>
        <v>268531271.1400004</v>
      </c>
      <c r="BA24" s="223">
        <f>+FFO!BA42</f>
        <v>231310967.47000065</v>
      </c>
      <c r="BB24" s="223">
        <f>+FFO!BB42</f>
        <v>161468859.41000053</v>
      </c>
      <c r="BC24" s="197">
        <f>+FFO!BC42</f>
        <v>0</v>
      </c>
      <c r="BD24" s="197">
        <f>+FFO!BD42</f>
        <v>383700915.41999996</v>
      </c>
      <c r="BE24" s="197">
        <f>+FFO!BE42</f>
        <v>508652844.33999991</v>
      </c>
      <c r="BF24" s="197">
        <f>+FFO!BF42</f>
        <v>527538291.02000004</v>
      </c>
      <c r="BG24" s="197">
        <f>+FFO!BG42</f>
        <v>620114488.26000011</v>
      </c>
      <c r="BH24" s="197">
        <f>+FFO!BH42</f>
        <v>847093417.73000073</v>
      </c>
      <c r="BI24" s="197">
        <f>+FFO!BI42</f>
        <v>1036178842.0599997</v>
      </c>
      <c r="BJ24" s="223">
        <f>+FFO!BJ42</f>
        <v>867222364.73999953</v>
      </c>
      <c r="BK24" s="223">
        <f>+FFO!BK42</f>
        <v>-390656267.84000009</v>
      </c>
      <c r="BL24" s="223">
        <f>+FFO!BL42</f>
        <v>261527506.99000022</v>
      </c>
      <c r="BM24" s="223">
        <f>+FFO!BM42</f>
        <v>930705958.01000047</v>
      </c>
      <c r="BN24" s="223">
        <f>+FFO!BO42</f>
        <v>1138322988.7499986</v>
      </c>
      <c r="BO24" s="223">
        <f>+FFO!BP42</f>
        <v>964134719.16000128</v>
      </c>
    </row>
    <row r="25" spans="2:67">
      <c r="C25" s="2" t="s">
        <v>359</v>
      </c>
      <c r="D25" s="198">
        <f t="shared" ref="D25:AH25" si="7">+D24/D53</f>
        <v>0.20928244938201512</v>
      </c>
      <c r="E25" s="198">
        <f t="shared" si="7"/>
        <v>0.17399161614098083</v>
      </c>
      <c r="F25" s="198">
        <f t="shared" si="7"/>
        <v>0.22852133262179938</v>
      </c>
      <c r="G25" s="198">
        <f t="shared" si="7"/>
        <v>0.23845316560214161</v>
      </c>
      <c r="H25" s="198">
        <f t="shared" si="7"/>
        <v>0.23470973332521214</v>
      </c>
      <c r="I25" s="198">
        <f t="shared" si="7"/>
        <v>0.26836444767397943</v>
      </c>
      <c r="J25" s="198">
        <f t="shared" si="7"/>
        <v>0.23604634579926573</v>
      </c>
      <c r="K25" s="198">
        <f t="shared" si="7"/>
        <v>0.27940379363816686</v>
      </c>
      <c r="L25" s="198">
        <f t="shared" si="7"/>
        <v>0.24604712631312564</v>
      </c>
      <c r="M25" s="198">
        <f t="shared" si="7"/>
        <v>0.26442227160646437</v>
      </c>
      <c r="N25" s="198">
        <f t="shared" si="7"/>
        <v>0.26060362405686821</v>
      </c>
      <c r="O25" s="198">
        <f t="shared" si="7"/>
        <v>0.28526743762055512</v>
      </c>
      <c r="P25" s="198">
        <f t="shared" si="7"/>
        <v>0.23869026103924479</v>
      </c>
      <c r="Q25" s="198">
        <f t="shared" si="7"/>
        <v>0.30478367655592131</v>
      </c>
      <c r="R25" s="198">
        <f t="shared" si="7"/>
        <v>0.32814628957479514</v>
      </c>
      <c r="S25" s="198">
        <f t="shared" si="7"/>
        <v>0.3700944211919352</v>
      </c>
      <c r="T25" s="198">
        <f t="shared" si="7"/>
        <v>0.30626235911228278</v>
      </c>
      <c r="U25" s="198">
        <f t="shared" si="7"/>
        <v>0.42353996055637821</v>
      </c>
      <c r="V25" s="198">
        <f t="shared" si="7"/>
        <v>0.23574056199985532</v>
      </c>
      <c r="W25" s="198">
        <f t="shared" si="7"/>
        <v>0.35811871375431636</v>
      </c>
      <c r="X25" s="198">
        <f t="shared" si="7"/>
        <v>0.35960395133746537</v>
      </c>
      <c r="Y25" s="198">
        <f t="shared" si="7"/>
        <v>0.34651801314917396</v>
      </c>
      <c r="Z25" s="198">
        <f t="shared" si="7"/>
        <v>0.2690868198495181</v>
      </c>
      <c r="AA25" s="198">
        <f t="shared" si="7"/>
        <v>0.31243233206974691</v>
      </c>
      <c r="AB25" s="198">
        <f t="shared" si="7"/>
        <v>0.27638024424443791</v>
      </c>
      <c r="AC25" s="198">
        <f t="shared" si="7"/>
        <v>0.29632649786003895</v>
      </c>
      <c r="AD25" s="198">
        <f t="shared" si="7"/>
        <v>0.24106428182953527</v>
      </c>
      <c r="AE25" s="198">
        <f t="shared" si="7"/>
        <v>0.29003300025850226</v>
      </c>
      <c r="AF25" s="198">
        <f t="shared" si="7"/>
        <v>0.17159441404464107</v>
      </c>
      <c r="AG25" s="236">
        <f t="shared" si="7"/>
        <v>-0.4742760903248559</v>
      </c>
      <c r="AH25" s="236">
        <f t="shared" si="7"/>
        <v>-0.14719771182229574</v>
      </c>
      <c r="AI25" s="236">
        <f t="shared" ref="AI25:AN25" si="8">+AI24/AI53</f>
        <v>-4.8756242287016575E-2</v>
      </c>
      <c r="AJ25" s="236">
        <f t="shared" si="8"/>
        <v>-1.0279414640371904E-2</v>
      </c>
      <c r="AK25" s="236">
        <f t="shared" si="8"/>
        <v>6.7359294763279343E-2</v>
      </c>
      <c r="AL25" s="236">
        <f t="shared" si="8"/>
        <v>8.8764424455118854E-2</v>
      </c>
      <c r="AM25" s="236">
        <f t="shared" si="8"/>
        <v>0.18693166334192593</v>
      </c>
      <c r="AN25" s="236">
        <f t="shared" si="8"/>
        <v>0.19448432568015919</v>
      </c>
      <c r="AO25" s="236">
        <f t="shared" ref="AO25" si="9">+AO24/AO53</f>
        <v>0.31937227098050219</v>
      </c>
      <c r="AP25" s="236">
        <f t="shared" ref="AP25:AU25" si="10">+AP24/AP53</f>
        <v>0.31046858750882578</v>
      </c>
      <c r="AQ25" s="236">
        <f t="shared" si="10"/>
        <v>0.36004512841945657</v>
      </c>
      <c r="AR25" s="236">
        <f t="shared" si="10"/>
        <v>0.32784109205069722</v>
      </c>
      <c r="AS25" s="236">
        <f t="shared" si="10"/>
        <v>0.35512589237592729</v>
      </c>
      <c r="AT25" s="236">
        <f t="shared" si="10"/>
        <v>0.28820788552663246</v>
      </c>
      <c r="AU25" s="236">
        <f t="shared" si="10"/>
        <v>0.32084269669594101</v>
      </c>
      <c r="AV25" s="236">
        <f t="shared" ref="AV25" si="11">+AV24/AV53</f>
        <v>0.32757906490201105</v>
      </c>
      <c r="AW25" s="236">
        <f t="shared" ref="AW25:BA25" si="12">+AW24/AW53</f>
        <v>0.33088923202329529</v>
      </c>
      <c r="AX25" s="236">
        <f t="shared" si="12"/>
        <v>0.38467350324922528</v>
      </c>
      <c r="AY25" s="236">
        <f t="shared" si="12"/>
        <v>0.38467350324922528</v>
      </c>
      <c r="AZ25" s="236">
        <f t="shared" si="12"/>
        <v>0.34026002575196063</v>
      </c>
      <c r="BA25" s="236">
        <f t="shared" si="12"/>
        <v>0.29309761732375506</v>
      </c>
      <c r="BB25" s="316">
        <f>+BB24/BB53</f>
        <v>0.20459962829559042</v>
      </c>
      <c r="BC25" s="198">
        <f t="shared" ref="BC25:BJ25" si="13">+BC24/BC53</f>
        <v>0</v>
      </c>
      <c r="BD25" s="198">
        <f t="shared" si="13"/>
        <v>0.76832110245280938</v>
      </c>
      <c r="BE25" s="198">
        <f t="shared" si="13"/>
        <v>1.0185243204366239</v>
      </c>
      <c r="BF25" s="198">
        <f t="shared" si="13"/>
        <v>1.0563404595970132</v>
      </c>
      <c r="BG25" s="198">
        <f t="shared" si="13"/>
        <v>0.76305166487836906</v>
      </c>
      <c r="BH25" s="198">
        <f t="shared" si="13"/>
        <v>1.0781102668822322</v>
      </c>
      <c r="BI25" s="198">
        <f t="shared" si="13"/>
        <v>1.3191050021816595</v>
      </c>
      <c r="BJ25" s="236">
        <f t="shared" si="13"/>
        <v>1.1070064075751367</v>
      </c>
      <c r="BK25" s="236">
        <f>+BK24/BK53</f>
        <v>-0.49712982072853518</v>
      </c>
      <c r="BL25" s="236">
        <f>+BL24/BL53</f>
        <v>0.33280695426796175</v>
      </c>
      <c r="BM25" s="236">
        <f>+BM24/BM53</f>
        <v>1.18355583117706</v>
      </c>
      <c r="BN25" s="236">
        <f>+BN24/BN53</f>
        <v>1.4459991273572119</v>
      </c>
      <c r="BO25" s="236">
        <f>+BO24/BO53</f>
        <v>1.2216696512738998</v>
      </c>
    </row>
    <row r="26" spans="2:67" ht="16.5" customHeight="1">
      <c r="B26" s="8"/>
      <c r="C26" s="17"/>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c r="BA26" s="199"/>
      <c r="BB26" s="199"/>
      <c r="BC26" s="197"/>
      <c r="BD26" s="197"/>
      <c r="BE26" s="199"/>
      <c r="BF26" s="199"/>
      <c r="BG26" s="199"/>
      <c r="BH26" s="199"/>
      <c r="BI26" s="199"/>
      <c r="BJ26" s="199"/>
      <c r="BK26" s="199"/>
      <c r="BL26" s="199"/>
      <c r="BM26" s="199"/>
      <c r="BN26" s="199"/>
      <c r="BO26" s="199"/>
    </row>
    <row r="27" spans="2:67">
      <c r="C27" s="36" t="s">
        <v>166</v>
      </c>
      <c r="D27" s="197">
        <f>+FFO!D47</f>
        <v>56435397.530000009</v>
      </c>
      <c r="E27" s="197">
        <f>+FFO!E47</f>
        <v>75236515.719999939</v>
      </c>
      <c r="F27" s="197">
        <f>+FFO!F47</f>
        <v>100371332.05000003</v>
      </c>
      <c r="G27" s="197">
        <f>+FFO!G47</f>
        <v>105021910.82349998</v>
      </c>
      <c r="H27" s="197">
        <f>+FFO!H47</f>
        <v>96342408.204219788</v>
      </c>
      <c r="I27" s="197">
        <f>+FFO!I47</f>
        <v>115248265.66353188</v>
      </c>
      <c r="J27" s="197">
        <f>+FFO!J47</f>
        <v>98375023.449758604</v>
      </c>
      <c r="K27" s="197">
        <f>+FFO!K47</f>
        <v>113802700.34424147</v>
      </c>
      <c r="L27" s="197">
        <f>+FFO!L47</f>
        <v>101064380.04477789</v>
      </c>
      <c r="M27" s="197">
        <f>+FFO!M47</f>
        <v>106841371.21136345</v>
      </c>
      <c r="N27" s="197">
        <f>+FFO!N47</f>
        <v>105807183.17550005</v>
      </c>
      <c r="O27" s="197">
        <f>+FFO!O47</f>
        <v>115260996.31020005</v>
      </c>
      <c r="P27" s="197">
        <f>+FFO!P47</f>
        <v>92362635.372086048</v>
      </c>
      <c r="Q27" s="197">
        <f>+FFO!Q47</f>
        <v>118925619.62706886</v>
      </c>
      <c r="R27" s="197">
        <f>+FFO!R47</f>
        <v>131604024.25415127</v>
      </c>
      <c r="S27" s="197">
        <f>+FFO!S47</f>
        <v>150721915.78020027</v>
      </c>
      <c r="T27" s="197">
        <f>+FFO!T47</f>
        <v>120855384.75000021</v>
      </c>
      <c r="U27" s="197">
        <f>+FFO!U47</f>
        <v>171978573.8955006</v>
      </c>
      <c r="V27" s="197">
        <f>+FFO!V47</f>
        <v>142075904.58899972</v>
      </c>
      <c r="W27" s="197">
        <f>+FFO!W47</f>
        <v>233669122.96050015</v>
      </c>
      <c r="X27" s="197">
        <f>+FFO!X47</f>
        <v>240677173.55389974</v>
      </c>
      <c r="Y27" s="197">
        <f>+FFO!Y47</f>
        <v>234947228.3871839</v>
      </c>
      <c r="Z27" s="197">
        <f>+FFO!Z47</f>
        <v>167300188.74223688</v>
      </c>
      <c r="AA27" s="197">
        <f>+FFO!AA47</f>
        <v>206440516.98823017</v>
      </c>
      <c r="AB27" s="197">
        <f>+FFO!AB47</f>
        <v>166121836.98254365</v>
      </c>
      <c r="AC27" s="197">
        <f>+FFO!AC47</f>
        <v>177984028.70921877</v>
      </c>
      <c r="AD27" s="197">
        <f>+FFO!AD47</f>
        <v>134908489.77097231</v>
      </c>
      <c r="AE27" s="197">
        <f>+FFO!AE47</f>
        <v>158510754.34793314</v>
      </c>
      <c r="AF27" s="197">
        <f>+FFO!AF47</f>
        <v>97243431.665004954</v>
      </c>
      <c r="AG27" s="223">
        <f>+FFO!AG47</f>
        <v>-373450740.83599967</v>
      </c>
      <c r="AH27" s="223">
        <f>+FFO!AH47</f>
        <v>-115322997.93000054</v>
      </c>
      <c r="AI27" s="223">
        <f>+FFO!AI47</f>
        <v>-38195355.910000011</v>
      </c>
      <c r="AJ27" s="223">
        <f>+FFO!AJ47</f>
        <v>-37733982.222700581</v>
      </c>
      <c r="AK27" s="223">
        <f>+FFO!AK47</f>
        <v>11451840.256160669</v>
      </c>
      <c r="AL27" s="223">
        <f>+FFO!AL47</f>
        <v>24022045.938799329</v>
      </c>
      <c r="AM27" s="223">
        <f>+FFO!AM47</f>
        <v>89669675.520809129</v>
      </c>
      <c r="AN27" s="223">
        <f>+FFO!AN47</f>
        <v>99801314.565494642</v>
      </c>
      <c r="AO27" s="223">
        <f>+FFO!AO47</f>
        <v>185294253.59574115</v>
      </c>
      <c r="AP27" s="223">
        <f>+FFO!AP47</f>
        <v>177589824.53446758</v>
      </c>
      <c r="AQ27" s="223">
        <f>+FFO!AQ47</f>
        <v>209700816.59139964</v>
      </c>
      <c r="AR27" s="223">
        <f>+FFO!AR47</f>
        <v>188683008.3846153</v>
      </c>
      <c r="AS27" s="223">
        <f>+FFO!AS47</f>
        <v>206970304.77137336</v>
      </c>
      <c r="AT27" s="223">
        <f>+FFO!AT47</f>
        <v>157860475.9199996</v>
      </c>
      <c r="AU27" s="223">
        <f>+FFO!AU47</f>
        <v>179527864.76120022</v>
      </c>
      <c r="AV27" s="223">
        <f>+FFO!AV47</f>
        <v>171939802.17509931</v>
      </c>
      <c r="AW27" s="223">
        <f>+FFO!AW47</f>
        <v>165790493.82379925</v>
      </c>
      <c r="AX27" s="223">
        <f>+FFO!AX47</f>
        <v>221597168.86569965</v>
      </c>
      <c r="AY27" s="223">
        <f>+FFO!AY47</f>
        <v>221597168.86569965</v>
      </c>
      <c r="AZ27" s="223">
        <f>+FFO!AZ47</f>
        <v>185795915.05910039</v>
      </c>
      <c r="BA27" s="223">
        <f>+FFO!BA47</f>
        <v>152908649.71850064</v>
      </c>
      <c r="BB27" s="223">
        <f>+FFO!BB47</f>
        <v>89946344.213000536</v>
      </c>
      <c r="BC27" s="197">
        <f>+FFO!BC47</f>
        <v>0</v>
      </c>
      <c r="BD27" s="197">
        <f>+FFO!BD47</f>
        <v>337065156.12349993</v>
      </c>
      <c r="BE27" s="197">
        <f>+FFO!BE47</f>
        <v>423768397.66175169</v>
      </c>
      <c r="BF27" s="197">
        <f>+FFO!BF47</f>
        <v>428973930.74184138</v>
      </c>
      <c r="BG27" s="197">
        <f>+FFO!BG47</f>
        <v>493614195.03350645</v>
      </c>
      <c r="BH27" s="197">
        <f>+FFO!BH47</f>
        <v>668578986.19500077</v>
      </c>
      <c r="BI27" s="197">
        <f>+FFO!BI47</f>
        <v>849365107.67155087</v>
      </c>
      <c r="BJ27" s="223">
        <f>+FFO!BJ47</f>
        <v>637525109.81066787</v>
      </c>
      <c r="BK27" s="223">
        <f>+FFO!BK47</f>
        <v>-429725663.01099503</v>
      </c>
      <c r="BL27" s="223">
        <f>+FFO!BL47</f>
        <v>87409579.493068546</v>
      </c>
      <c r="BM27" s="223">
        <f>+FFO!BM47</f>
        <v>672386209.28710318</v>
      </c>
      <c r="BN27" s="223">
        <f>+FFO!BO47</f>
        <v>805399187.86859775</v>
      </c>
      <c r="BO27" s="223">
        <f>+FFO!BP47</f>
        <v>650248077.85630131</v>
      </c>
    </row>
    <row r="28" spans="2:67">
      <c r="C28" s="2" t="s">
        <v>158</v>
      </c>
      <c r="D28" s="198">
        <f t="shared" ref="D28:AH28" si="14">+D27/D53</f>
        <v>0.18570276268154365</v>
      </c>
      <c r="E28" s="198">
        <f t="shared" si="14"/>
        <v>0.15065328327253039</v>
      </c>
      <c r="F28" s="198">
        <f t="shared" si="14"/>
        <v>0.20098313398835682</v>
      </c>
      <c r="G28" s="198">
        <f t="shared" si="14"/>
        <v>0.21029543340361351</v>
      </c>
      <c r="H28" s="198">
        <f t="shared" si="14"/>
        <v>0.19291563379097018</v>
      </c>
      <c r="I28" s="198">
        <f t="shared" si="14"/>
        <v>0.23077264341017947</v>
      </c>
      <c r="J28" s="198">
        <f t="shared" si="14"/>
        <v>0.19698573402673672</v>
      </c>
      <c r="K28" s="198">
        <f t="shared" si="14"/>
        <v>0.22787804948259127</v>
      </c>
      <c r="L28" s="198">
        <f t="shared" si="14"/>
        <v>0.20237089038403178</v>
      </c>
      <c r="M28" s="198">
        <f t="shared" si="14"/>
        <v>0.21393871324708821</v>
      </c>
      <c r="N28" s="198">
        <f t="shared" si="14"/>
        <v>0.21186785946507855</v>
      </c>
      <c r="O28" s="198">
        <f t="shared" si="14"/>
        <v>0.23079813520363091</v>
      </c>
      <c r="P28" s="198">
        <f t="shared" si="14"/>
        <v>0.18494655337699797</v>
      </c>
      <c r="Q28" s="198">
        <f t="shared" si="14"/>
        <v>0.23813616155107642</v>
      </c>
      <c r="R28" s="198">
        <f t="shared" si="14"/>
        <v>0.2635233457587558</v>
      </c>
      <c r="S28" s="198">
        <f t="shared" si="14"/>
        <v>0.30180493150318632</v>
      </c>
      <c r="T28" s="198">
        <f t="shared" si="14"/>
        <v>0.24200031513304701</v>
      </c>
      <c r="U28" s="198">
        <f t="shared" si="14"/>
        <v>0.34794208605363902</v>
      </c>
      <c r="V28" s="198">
        <f t="shared" si="14"/>
        <v>0.17285307093433733</v>
      </c>
      <c r="W28" s="198">
        <f t="shared" si="14"/>
        <v>0.28753015238521584</v>
      </c>
      <c r="X28" s="198">
        <f t="shared" si="14"/>
        <v>0.29507455669354615</v>
      </c>
      <c r="Y28" s="198">
        <f t="shared" si="14"/>
        <v>0.29022488175918348</v>
      </c>
      <c r="Z28" s="198">
        <f t="shared" si="14"/>
        <v>0.20758630317267759</v>
      </c>
      <c r="AA28" s="198">
        <f t="shared" si="14"/>
        <v>0.26274037338397371</v>
      </c>
      <c r="AB28" s="198">
        <f t="shared" si="14"/>
        <v>0.21142610042249402</v>
      </c>
      <c r="AC28" s="198">
        <f t="shared" si="14"/>
        <v>0.22652331452023142</v>
      </c>
      <c r="AD28" s="198">
        <f t="shared" si="14"/>
        <v>0.17170034008931567</v>
      </c>
      <c r="AE28" s="198">
        <f t="shared" si="14"/>
        <v>0.20179173755782923</v>
      </c>
      <c r="AF28" s="198">
        <f t="shared" si="14"/>
        <v>0.1241210416635623</v>
      </c>
      <c r="AG28" s="236">
        <f t="shared" si="14"/>
        <v>-0.47667070329516598</v>
      </c>
      <c r="AH28" s="236">
        <f t="shared" si="14"/>
        <v>-0.14719771182229574</v>
      </c>
      <c r="AI28" s="236">
        <f t="shared" ref="AI28:AN28" si="15">+AI27/AI53</f>
        <v>-4.8756242287016575E-2</v>
      </c>
      <c r="AJ28" s="236">
        <f t="shared" si="15"/>
        <v>-4.816730033983771E-2</v>
      </c>
      <c r="AK28" s="236">
        <f t="shared" si="15"/>
        <v>1.4573215974126766E-2</v>
      </c>
      <c r="AL28" s="236">
        <f t="shared" si="15"/>
        <v>3.0569266063789423E-2</v>
      </c>
      <c r="AM28" s="236">
        <f t="shared" si="15"/>
        <v>0.11410918852760663</v>
      </c>
      <c r="AN28" s="236">
        <f t="shared" si="15"/>
        <v>0.12700221064605274</v>
      </c>
      <c r="AO28" s="236">
        <f t="shared" ref="AO28" si="16">+AO27/AO53</f>
        <v>0.23579629115231787</v>
      </c>
      <c r="AP28" s="236">
        <f t="shared" ref="AP28:AU28" si="17">+AP27/AP53</f>
        <v>0.22599201626067494</v>
      </c>
      <c r="AQ28" s="236">
        <f t="shared" si="17"/>
        <v>0.26685487458096202</v>
      </c>
      <c r="AR28" s="236">
        <f t="shared" si="17"/>
        <v>0.24010865268180431</v>
      </c>
      <c r="AS28" s="236">
        <f t="shared" si="17"/>
        <v>0.26319903615575663</v>
      </c>
      <c r="AT28" s="236">
        <f t="shared" si="17"/>
        <v>0.20074727703150025</v>
      </c>
      <c r="AU28" s="236">
        <f t="shared" si="17"/>
        <v>0.22830116146586657</v>
      </c>
      <c r="AV28" s="236">
        <f t="shared" ref="AV28:AW28" si="18">+AV27/AV53</f>
        <v>0.21865160926968336</v>
      </c>
      <c r="AW28" s="236">
        <f t="shared" si="18"/>
        <v>0.21060183424441559</v>
      </c>
      <c r="AX28" s="236">
        <f t="shared" ref="AX28:AY28" si="19">+AX27/AX53</f>
        <v>0.28149243753435604</v>
      </c>
      <c r="AY28" s="236">
        <f t="shared" si="19"/>
        <v>0.28149243753435604</v>
      </c>
      <c r="AZ28" s="236">
        <f>+AZ27/AZ53</f>
        <v>0.23542480759962969</v>
      </c>
      <c r="BA28" s="236">
        <f>+BA27/BA53</f>
        <v>0.19375285742340628</v>
      </c>
      <c r="BB28" s="236">
        <f>+BB27/BB53</f>
        <v>0.11397237002708001</v>
      </c>
      <c r="BC28" s="198">
        <f t="shared" ref="BC28:BJ28" si="20">+BC27/BC53</f>
        <v>0</v>
      </c>
      <c r="BD28" s="198">
        <f t="shared" si="20"/>
        <v>0.67493785379104954</v>
      </c>
      <c r="BE28" s="198">
        <f t="shared" si="20"/>
        <v>0.84855206071047751</v>
      </c>
      <c r="BF28" s="198">
        <f t="shared" si="20"/>
        <v>0.85897559829982939</v>
      </c>
      <c r="BG28" s="198">
        <f t="shared" si="20"/>
        <v>0.60739289350386994</v>
      </c>
      <c r="BH28" s="198">
        <f t="shared" si="20"/>
        <v>0.85091189962272873</v>
      </c>
      <c r="BI28" s="198">
        <f t="shared" si="20"/>
        <v>1.0812822234245447</v>
      </c>
      <c r="BJ28" s="236">
        <f t="shared" si="20"/>
        <v>0.81379864063127572</v>
      </c>
      <c r="BK28" s="236">
        <f>+BK27/BK53</f>
        <v>-0.54684759826406382</v>
      </c>
      <c r="BL28" s="236">
        <f>+BL27/BL53</f>
        <v>0.11123310224512536</v>
      </c>
      <c r="BM28" s="236">
        <f>+BM27/BM53</f>
        <v>0.85505697256559199</v>
      </c>
      <c r="BN28" s="236">
        <f>+BN27/BN53</f>
        <v>1.0230896980399764</v>
      </c>
      <c r="BO28" s="236">
        <f>+BO27/BO53</f>
        <v>0.82393915158281938</v>
      </c>
    </row>
    <row r="29" spans="2:67">
      <c r="D29" s="200"/>
      <c r="E29" s="200"/>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row>
    <row r="30" spans="2:67">
      <c r="C30" s="36" t="s">
        <v>141</v>
      </c>
      <c r="D30" s="197">
        <f>+Distribution!D11</f>
        <v>58990272.199999996</v>
      </c>
      <c r="E30" s="197">
        <f>+Distribution!E11</f>
        <v>74414266.344599962</v>
      </c>
      <c r="F30" s="197">
        <f>+Distribution!F11</f>
        <v>99541852.700000018</v>
      </c>
      <c r="G30" s="197">
        <f>+Distribution!G11</f>
        <v>105001497.88349999</v>
      </c>
      <c r="H30" s="197">
        <f>+Distribution!H11</f>
        <v>98589852.944219768</v>
      </c>
      <c r="I30" s="197">
        <f>+Distribution!I11</f>
        <v>114307468.28353199</v>
      </c>
      <c r="J30" s="197">
        <f>+Distribution!J11</f>
        <v>100103614.01975864</v>
      </c>
      <c r="K30" s="197">
        <f>+Distribution!K11</f>
        <v>111216134.07424146</v>
      </c>
      <c r="L30" s="197">
        <f>+Distribution!L11</f>
        <v>102504996.30477799</v>
      </c>
      <c r="M30" s="197">
        <f>+Distribution!M11</f>
        <v>108940228.49136347</v>
      </c>
      <c r="N30" s="197">
        <f>+Distribution!N11</f>
        <v>106427511.0555</v>
      </c>
      <c r="O30" s="197">
        <f>+Distribution!O11</f>
        <v>117659112.46019995</v>
      </c>
      <c r="P30" s="197">
        <f>+Distribution!P11</f>
        <v>98980687.242086098</v>
      </c>
      <c r="Q30" s="197">
        <f>+Distribution!Q11</f>
        <v>119007908.93706892</v>
      </c>
      <c r="R30" s="197">
        <f>+Distribution!R11</f>
        <v>134745814.34750101</v>
      </c>
      <c r="S30" s="197">
        <f>+Distribution!S11</f>
        <v>150485382.8102001</v>
      </c>
      <c r="T30" s="197">
        <f>+Distribution!T11</f>
        <v>120776196.37</v>
      </c>
      <c r="U30" s="197">
        <f>+Distribution!U11</f>
        <v>171899916.35550034</v>
      </c>
      <c r="V30" s="197">
        <f>+Distribution!V11</f>
        <v>141994850.789</v>
      </c>
      <c r="W30" s="197">
        <f>+Distribution!W11</f>
        <v>233586847.37</v>
      </c>
      <c r="X30" s="197">
        <f>+Distribution!X11</f>
        <v>240591470.06389979</v>
      </c>
      <c r="Y30" s="197">
        <f>+Distribution!Y11</f>
        <v>234852372.45218399</v>
      </c>
      <c r="Z30" s="197">
        <f>+Distribution!Z11</f>
        <v>167185309.022237</v>
      </c>
      <c r="AA30" s="197">
        <f>+Distribution!AA11</f>
        <v>206024457.24823001</v>
      </c>
      <c r="AB30" s="197">
        <f>+Distribution!AB11</f>
        <v>165657512.64584401</v>
      </c>
      <c r="AC30" s="197">
        <f>+Distribution!AC11</f>
        <v>177885002.30921915</v>
      </c>
      <c r="AD30" s="197">
        <f>+Distribution!AD11</f>
        <v>134442319.49097204</v>
      </c>
      <c r="AE30" s="197">
        <f>+Distribution!AE11</f>
        <v>158034837.78793317</v>
      </c>
      <c r="AF30" s="197">
        <f>+Distribution!AF11</f>
        <v>0</v>
      </c>
      <c r="AG30" s="197">
        <f>+Distribution!AG11</f>
        <v>0</v>
      </c>
      <c r="AH30" s="197">
        <f>+Distribution!AH11</f>
        <v>0</v>
      </c>
      <c r="AI30" s="197">
        <f>+Distribution!AI11</f>
        <v>0</v>
      </c>
      <c r="AJ30" s="197">
        <f>+Distribution!AJ11</f>
        <v>0</v>
      </c>
      <c r="AK30" s="197">
        <f>+Distribution!AK11</f>
        <v>0</v>
      </c>
      <c r="AL30" s="197">
        <f>+Distribution!AL11</f>
        <v>0</v>
      </c>
      <c r="AM30" s="197">
        <f>+Distribution!AM11</f>
        <v>0</v>
      </c>
      <c r="AN30" s="197">
        <f>+Distribution!AN11</f>
        <v>0</v>
      </c>
      <c r="AO30" s="197">
        <f>+Distribution!AO11</f>
        <v>0</v>
      </c>
      <c r="AP30" s="197">
        <f>+Distribution!AP11</f>
        <v>0</v>
      </c>
      <c r="AQ30" s="197">
        <f>+Distribution!AQ11</f>
        <v>0</v>
      </c>
      <c r="AR30" s="197">
        <f>+Distribution!AR11</f>
        <v>98227930.5</v>
      </c>
      <c r="AS30" s="197">
        <f>+Distribution!AS11</f>
        <v>98295527.5</v>
      </c>
      <c r="AT30" s="197">
        <f>+Distribution!AT11</f>
        <v>98295597</v>
      </c>
      <c r="AU30" s="197">
        <f>+Distribution!AU11</f>
        <v>98295597</v>
      </c>
      <c r="AV30" s="197">
        <f>+Distribution!AV11</f>
        <v>108125080.25</v>
      </c>
      <c r="AW30" s="197">
        <f>+Distribution!AW11</f>
        <v>108243088.11250001</v>
      </c>
      <c r="AX30" s="197">
        <f>+Distribution!AX11</f>
        <v>108243088.109999</v>
      </c>
      <c r="AY30" s="197">
        <f>+Distribution!AY11</f>
        <v>108243088.109999</v>
      </c>
      <c r="AZ30" s="197">
        <f>+Distribution!AZ11</f>
        <v>118379144.25</v>
      </c>
      <c r="BA30" s="197">
        <f>+Distribution!BA11</f>
        <v>118379144.25</v>
      </c>
      <c r="BB30" s="197">
        <f>+Distribution!BB11</f>
        <v>118379144.25</v>
      </c>
      <c r="BC30" s="197">
        <f>+Distribution!BC11</f>
        <v>337947889.12809998</v>
      </c>
      <c r="BD30" s="197">
        <f>+Distribution!BD11</f>
        <v>424217069.32175183</v>
      </c>
      <c r="BE30" s="197">
        <f>+Distribution!BE11</f>
        <v>435531848.31184143</v>
      </c>
      <c r="BF30" s="197">
        <f>+Distribution!BF11</f>
        <v>503219793.33685613</v>
      </c>
      <c r="BG30" s="197">
        <f>+Distribution!BG11</f>
        <v>668257810.88450038</v>
      </c>
      <c r="BH30" s="197">
        <f>+Distribution!BH11</f>
        <v>848653608.78655076</v>
      </c>
      <c r="BI30" s="197">
        <f>+Distribution!BI11</f>
        <v>636019672.23396838</v>
      </c>
      <c r="BJ30" s="197">
        <f>+Distribution!BJ11</f>
        <v>0</v>
      </c>
      <c r="BK30" s="197">
        <f>+Distribution!BK11</f>
        <v>0</v>
      </c>
      <c r="BL30" s="197">
        <f>+Distribution!BL11</f>
        <v>0</v>
      </c>
      <c r="BM30" s="197">
        <f>+Distribution!BM11</f>
        <v>393114652</v>
      </c>
      <c r="BN30" s="197">
        <f>+Distribution!BN11</f>
        <v>432854344.58249801</v>
      </c>
      <c r="BO30" s="197">
        <f>+Distribution!BO11</f>
        <v>463380520.859999</v>
      </c>
    </row>
    <row r="31" spans="2:67">
      <c r="C31" s="2" t="s">
        <v>159</v>
      </c>
      <c r="D31" s="198">
        <f>+Distribution!D19</f>
        <v>0.20050814559478142</v>
      </c>
      <c r="E31" s="198">
        <f>+Distribution!E19</f>
        <v>0.15123420428794557</v>
      </c>
      <c r="F31" s="198">
        <f>+Distribution!F19</f>
        <v>0.20230170404044878</v>
      </c>
      <c r="G31" s="198">
        <f>+Distribution!G19</f>
        <v>0.21339749434492511</v>
      </c>
      <c r="H31" s="198">
        <f>+Distribution!H19</f>
        <v>0.20008692894867805</v>
      </c>
      <c r="I31" s="198">
        <f>+Distribution!I19</f>
        <v>0.23126357002035153</v>
      </c>
      <c r="J31" s="198">
        <f>+Distribution!J19</f>
        <v>0.20252674210862481</v>
      </c>
      <c r="K31" s="198">
        <f>+Distribution!K19</f>
        <v>0.22500927188828831</v>
      </c>
      <c r="L31" s="198">
        <f>+Distribution!L19</f>
        <v>0.20738514942493147</v>
      </c>
      <c r="M31" s="198">
        <f>+Distribution!M19</f>
        <v>0.22040472541351136</v>
      </c>
      <c r="N31" s="198">
        <f>+Distribution!N19</f>
        <v>0.21532106803402337</v>
      </c>
      <c r="O31" s="198">
        <f>+Distribution!O19</f>
        <v>0.23804451976382357</v>
      </c>
      <c r="P31" s="198">
        <f>+Distribution!P19</f>
        <v>0.20025486906851991</v>
      </c>
      <c r="Q31" s="198">
        <f>+Distribution!Q19</f>
        <v>0.24077336585897</v>
      </c>
      <c r="R31" s="198">
        <f>+Distribution!R19</f>
        <v>0.27261384176585768</v>
      </c>
      <c r="S31" s="198">
        <f>+Distribution!S19</f>
        <v>0.30445768231208326</v>
      </c>
      <c r="T31" s="198">
        <f>+Distribution!T19</f>
        <v>0.24435091394661915</v>
      </c>
      <c r="U31" s="198">
        <f>+Distribution!U19</f>
        <v>0.34778294838938462</v>
      </c>
      <c r="V31" s="198">
        <f>+Distribution!V19</f>
        <v>0.172754458870023</v>
      </c>
      <c r="W31" s="198">
        <f>+Distribution!W19</f>
        <v>0.28742891216667787</v>
      </c>
      <c r="X31" s="198">
        <f>+Distribution!X19</f>
        <v>0.29496948266867951</v>
      </c>
      <c r="Y31" s="198">
        <f>+Distribution!Y19</f>
        <v>0.29010770841473299</v>
      </c>
      <c r="Z31" s="198">
        <f>+Distribution!Z19</f>
        <v>0.20744376025886754</v>
      </c>
      <c r="AA31" s="198">
        <f>+Distribution!AA19</f>
        <v>0.26221084704373543</v>
      </c>
      <c r="AB31" s="198">
        <f>+Distribution!AB19</f>
        <v>0.21083514690534755</v>
      </c>
      <c r="AC31" s="198">
        <f>+Distribution!AC19</f>
        <v>0.2263972819289051</v>
      </c>
      <c r="AD31" s="198">
        <f>+Distribution!AD19</f>
        <v>0.17110703720858916</v>
      </c>
      <c r="AE31" s="198">
        <f>+Distribution!AE19</f>
        <v>0.20118587311683275</v>
      </c>
      <c r="AF31" s="198">
        <f>+Distribution!AF19</f>
        <v>0</v>
      </c>
      <c r="AG31" s="198">
        <f>+Distribution!AG19</f>
        <v>0</v>
      </c>
      <c r="AH31" s="198">
        <f>+Distribution!AH19</f>
        <v>0</v>
      </c>
      <c r="AI31" s="198">
        <f>+Distribution!AI19</f>
        <v>0</v>
      </c>
      <c r="AJ31" s="198">
        <f>+Distribution!AJ19</f>
        <v>0</v>
      </c>
      <c r="AK31" s="198">
        <f>+Distribution!AK19</f>
        <v>0</v>
      </c>
      <c r="AL31" s="198">
        <f>+Distribution!AL19</f>
        <v>0</v>
      </c>
      <c r="AM31" s="198">
        <f>+Distribution!AM19</f>
        <v>0</v>
      </c>
      <c r="AN31" s="198">
        <f>+Distribution!AN19</f>
        <v>0</v>
      </c>
      <c r="AO31" s="198">
        <f>+Distribution!AO19</f>
        <v>0</v>
      </c>
      <c r="AP31" s="198">
        <f>+Distribution!AP19</f>
        <v>0</v>
      </c>
      <c r="AQ31" s="198">
        <f>+Distribution!AQ19</f>
        <v>0</v>
      </c>
      <c r="AR31" s="198">
        <f>+Distribution!AR19</f>
        <v>0.125</v>
      </c>
      <c r="AS31" s="198">
        <f>+Distribution!AS19</f>
        <v>0.125</v>
      </c>
      <c r="AT31" s="198">
        <f>+Distribution!AT19</f>
        <v>0.12500008838143731</v>
      </c>
      <c r="AU31" s="198">
        <f>+Distribution!AU19</f>
        <v>0.12500008838143731</v>
      </c>
      <c r="AV31" s="198">
        <f>+Distribution!AV19</f>
        <v>0.13750000000000001</v>
      </c>
      <c r="AW31" s="198">
        <f>+Distribution!AW19</f>
        <v>0.13750000000000001</v>
      </c>
      <c r="AX31" s="198">
        <f>+Distribution!AX19</f>
        <v>0.137499999996823</v>
      </c>
      <c r="AY31" s="198">
        <f>+Distribution!AY19</f>
        <v>0.137499999996823</v>
      </c>
      <c r="AZ31" s="198">
        <f>+Distribution!AZ19</f>
        <v>0.15</v>
      </c>
      <c r="BA31" s="198">
        <f>+Distribution!BA19</f>
        <v>0.15</v>
      </c>
      <c r="BB31" s="198">
        <f>+Distribution!BB19</f>
        <v>0.15</v>
      </c>
      <c r="BC31" s="198">
        <f>+Distribution!BC19</f>
        <v>0.76744154826810096</v>
      </c>
      <c r="BD31" s="198">
        <f>+SUM(H31:K31)</f>
        <v>0.85888651296594265</v>
      </c>
      <c r="BE31" s="198">
        <f>+Distribution!BE19</f>
        <v>0.88115546263628974</v>
      </c>
      <c r="BF31" s="198">
        <f>+Distribution!BF19</f>
        <v>1.0180997590054308</v>
      </c>
      <c r="BG31" s="198">
        <f>+Distribution!BG19</f>
        <v>1.0523172333727047</v>
      </c>
      <c r="BH31" s="198">
        <f>+Distribution!BH19</f>
        <v>1.0547317983860154</v>
      </c>
      <c r="BI31" s="198">
        <f>+Distribution!BI19</f>
        <v>0.80952533915967462</v>
      </c>
      <c r="BJ31" s="198">
        <f>+Distribution!BJ19</f>
        <v>0</v>
      </c>
      <c r="BK31" s="198">
        <f>+Distribution!BK19</f>
        <v>0</v>
      </c>
      <c r="BL31" s="198">
        <f>+Distribution!BL19</f>
        <v>0</v>
      </c>
      <c r="BM31" s="198">
        <f>+Distribution!BM19</f>
        <v>0.50000017676287456</v>
      </c>
      <c r="BN31" s="198">
        <f>+Distribution!BN19</f>
        <v>0.54999999999364602</v>
      </c>
      <c r="BO31" s="198">
        <f>+Distribution!BO19</f>
        <v>0.58749999999682301</v>
      </c>
    </row>
    <row r="32" spans="2:67">
      <c r="D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2"/>
    </row>
    <row r="33" spans="3:67">
      <c r="C33" s="36" t="s">
        <v>316</v>
      </c>
      <c r="D33" s="77">
        <f>+Portfolio!L109</f>
        <v>31</v>
      </c>
      <c r="E33" s="77">
        <f>+Portfolio!M109</f>
        <v>34</v>
      </c>
      <c r="F33" s="77">
        <f>+Portfolio!N109</f>
        <v>39</v>
      </c>
      <c r="G33" s="77">
        <f>+Portfolio!O109</f>
        <v>39</v>
      </c>
      <c r="H33" s="77">
        <f>+Portfolio!P109</f>
        <v>43</v>
      </c>
      <c r="I33" s="77">
        <f>+Portfolio!Q109</f>
        <v>47</v>
      </c>
      <c r="J33" s="77">
        <f>+Portfolio!R109</f>
        <v>49</v>
      </c>
      <c r="K33" s="77">
        <f>+Portfolio!S109</f>
        <v>56</v>
      </c>
      <c r="L33" s="77">
        <f>+Portfolio!T109</f>
        <v>57</v>
      </c>
      <c r="M33" s="77">
        <f>+Portfolio!U109</f>
        <v>57</v>
      </c>
      <c r="N33" s="77">
        <f>+Portfolio!V109</f>
        <v>59</v>
      </c>
      <c r="O33" s="77">
        <f>+Portfolio!W109</f>
        <v>62</v>
      </c>
      <c r="P33" s="77">
        <f>+Portfolio!X109</f>
        <v>66</v>
      </c>
      <c r="Q33" s="77">
        <f>+Portfolio!Y109</f>
        <v>71</v>
      </c>
      <c r="R33" s="77">
        <f>+Portfolio!Z109</f>
        <v>73</v>
      </c>
      <c r="S33" s="77">
        <f>+Portfolio!AA109</f>
        <v>75</v>
      </c>
      <c r="T33" s="77">
        <f>+Portfolio!AB109</f>
        <v>78</v>
      </c>
      <c r="U33" s="77">
        <f>+Portfolio!AC109</f>
        <v>78</v>
      </c>
      <c r="V33" s="77">
        <f>+Portfolio!AD109</f>
        <v>79</v>
      </c>
      <c r="W33" s="77">
        <f>+Portfolio!AE109</f>
        <v>81</v>
      </c>
      <c r="X33" s="77">
        <f>+Portfolio!AF109</f>
        <v>83</v>
      </c>
      <c r="Y33" s="77">
        <f>+Portfolio!AG109</f>
        <v>83</v>
      </c>
      <c r="Z33" s="77">
        <f>+Portfolio!AH109</f>
        <v>84</v>
      </c>
      <c r="AA33" s="77">
        <f>+Portfolio!AJ109</f>
        <v>85</v>
      </c>
      <c r="AB33" s="77">
        <f>+Portfolio!AJ109</f>
        <v>85</v>
      </c>
      <c r="AC33" s="77">
        <f>+Portfolio!AK109</f>
        <v>85</v>
      </c>
      <c r="AD33" s="77">
        <f>+Portfolio!AK109</f>
        <v>85</v>
      </c>
      <c r="AE33" s="77">
        <f>+Portfolio!AM109</f>
        <v>86</v>
      </c>
      <c r="AF33" s="77">
        <f>+Portfolio!AN109</f>
        <v>86</v>
      </c>
      <c r="AG33" s="77">
        <f>+Portfolio!AO109</f>
        <v>86</v>
      </c>
      <c r="AH33" s="77">
        <f>+Portfolio!AP109</f>
        <v>86</v>
      </c>
      <c r="AI33" s="77">
        <f>+Portfolio!AQ109</f>
        <v>86</v>
      </c>
      <c r="AJ33" s="77">
        <f>+Portfolio!AR109</f>
        <v>86</v>
      </c>
      <c r="AK33" s="77">
        <f>+Portfolio!AS109</f>
        <v>86</v>
      </c>
      <c r="AL33" s="77">
        <f>+Portfolio!AT109</f>
        <v>86</v>
      </c>
      <c r="AM33" s="77">
        <f>+Portfolio!AU109</f>
        <v>86</v>
      </c>
      <c r="AN33" s="77">
        <f>+Portfolio!AV109</f>
        <v>86</v>
      </c>
      <c r="AO33" s="77">
        <f>+Portfolio!AV109</f>
        <v>86</v>
      </c>
      <c r="AP33" s="77">
        <f>+Portfolio!AX109</f>
        <v>86</v>
      </c>
      <c r="AQ33" s="77">
        <f>+Portfolio!AX109</f>
        <v>86</v>
      </c>
      <c r="AR33" s="77">
        <f>+Portfolio!AZ109</f>
        <v>86</v>
      </c>
      <c r="AS33" s="77">
        <f>+Portfolio!BA109</f>
        <v>86</v>
      </c>
      <c r="AT33" s="77">
        <f>+Portfolio!BB109</f>
        <v>86</v>
      </c>
      <c r="AU33" s="77">
        <f>+Portfolio!BC109</f>
        <v>86</v>
      </c>
      <c r="AV33" s="77">
        <f>+Portfolio!BD109</f>
        <v>86</v>
      </c>
      <c r="AW33" s="77">
        <f>+Portfolio!BE109</f>
        <v>85</v>
      </c>
      <c r="AX33" s="77">
        <f>+Portfolio!BF109</f>
        <v>85</v>
      </c>
      <c r="AY33" s="77">
        <f>+Portfolio!BG109</f>
        <v>85</v>
      </c>
      <c r="AZ33" s="77">
        <f>+Portfolio!BH109</f>
        <v>85</v>
      </c>
      <c r="BA33" s="77">
        <f>+Portfolio!BI109</f>
        <v>85</v>
      </c>
      <c r="BB33" s="318">
        <f>+Portfolio!BJ109</f>
        <v>85</v>
      </c>
      <c r="BC33" s="77">
        <f>+G33</f>
        <v>39</v>
      </c>
      <c r="BD33" s="77">
        <f>+K33</f>
        <v>56</v>
      </c>
      <c r="BE33" s="77">
        <f>+O33</f>
        <v>62</v>
      </c>
      <c r="BF33" s="77">
        <f>+S33</f>
        <v>75</v>
      </c>
      <c r="BG33" s="77">
        <f>+W33</f>
        <v>81</v>
      </c>
      <c r="BH33" s="77">
        <f>+AA33</f>
        <v>85</v>
      </c>
      <c r="BI33" s="77">
        <f>+AE33</f>
        <v>86</v>
      </c>
      <c r="BJ33" s="77">
        <f>+AH33</f>
        <v>86</v>
      </c>
      <c r="BK33" s="77">
        <f>+AM33</f>
        <v>86</v>
      </c>
      <c r="BL33" s="77">
        <f>+AQ33</f>
        <v>86</v>
      </c>
      <c r="BM33" s="77">
        <f>+AU33</f>
        <v>86</v>
      </c>
      <c r="BN33" s="77">
        <f>+AY33</f>
        <v>85</v>
      </c>
      <c r="BO33" s="77">
        <f>+BB33</f>
        <v>85</v>
      </c>
    </row>
    <row r="34" spans="3:67">
      <c r="C34" s="10" t="s">
        <v>168</v>
      </c>
      <c r="D34" s="71">
        <f t="shared" ref="D34:AD34" si="21">+D33-D35</f>
        <v>26</v>
      </c>
      <c r="E34" s="71">
        <f t="shared" si="21"/>
        <v>29</v>
      </c>
      <c r="F34" s="71">
        <f t="shared" si="21"/>
        <v>34</v>
      </c>
      <c r="G34" s="71">
        <f t="shared" si="21"/>
        <v>34</v>
      </c>
      <c r="H34" s="71">
        <f t="shared" si="21"/>
        <v>40</v>
      </c>
      <c r="I34" s="71">
        <f t="shared" si="21"/>
        <v>44</v>
      </c>
      <c r="J34" s="71">
        <f t="shared" si="21"/>
        <v>45</v>
      </c>
      <c r="K34" s="71">
        <f t="shared" si="21"/>
        <v>53</v>
      </c>
      <c r="L34" s="71">
        <f t="shared" si="21"/>
        <v>54</v>
      </c>
      <c r="M34" s="71">
        <f t="shared" si="21"/>
        <v>54</v>
      </c>
      <c r="N34" s="71">
        <f t="shared" si="21"/>
        <v>56</v>
      </c>
      <c r="O34" s="71">
        <f t="shared" si="21"/>
        <v>60</v>
      </c>
      <c r="P34" s="71">
        <f t="shared" si="21"/>
        <v>63</v>
      </c>
      <c r="Q34" s="71">
        <f t="shared" si="21"/>
        <v>68</v>
      </c>
      <c r="R34" s="71">
        <f t="shared" si="21"/>
        <v>70</v>
      </c>
      <c r="S34" s="71">
        <f t="shared" si="21"/>
        <v>72</v>
      </c>
      <c r="T34" s="71">
        <f t="shared" si="21"/>
        <v>75</v>
      </c>
      <c r="U34" s="71">
        <f t="shared" si="21"/>
        <v>75</v>
      </c>
      <c r="V34" s="71">
        <f t="shared" si="21"/>
        <v>76</v>
      </c>
      <c r="W34" s="71">
        <f t="shared" si="21"/>
        <v>78</v>
      </c>
      <c r="X34" s="71">
        <f t="shared" si="21"/>
        <v>79</v>
      </c>
      <c r="Y34" s="71">
        <f t="shared" si="21"/>
        <v>79</v>
      </c>
      <c r="Z34" s="71">
        <f t="shared" si="21"/>
        <v>80</v>
      </c>
      <c r="AA34" s="71">
        <f t="shared" si="21"/>
        <v>81</v>
      </c>
      <c r="AB34" s="71">
        <f t="shared" si="21"/>
        <v>81</v>
      </c>
      <c r="AC34" s="71">
        <f t="shared" si="21"/>
        <v>81</v>
      </c>
      <c r="AD34" s="71">
        <f t="shared" si="21"/>
        <v>81</v>
      </c>
      <c r="AE34" s="71">
        <f t="shared" ref="AE34:AJ34" si="22">+AE33-AE35-AE36</f>
        <v>82</v>
      </c>
      <c r="AF34" s="71">
        <f t="shared" si="22"/>
        <v>83</v>
      </c>
      <c r="AG34" s="71">
        <f t="shared" si="22"/>
        <v>79</v>
      </c>
      <c r="AH34" s="71">
        <f t="shared" si="22"/>
        <v>79</v>
      </c>
      <c r="AI34" s="71">
        <f t="shared" si="22"/>
        <v>79</v>
      </c>
      <c r="AJ34" s="71">
        <f t="shared" si="22"/>
        <v>79</v>
      </c>
      <c r="AK34" s="71">
        <f t="shared" ref="AK34:AO34" si="23">+AK33-AK35-AK36</f>
        <v>81</v>
      </c>
      <c r="AL34" s="71">
        <f t="shared" si="23"/>
        <v>83</v>
      </c>
      <c r="AM34" s="71">
        <f t="shared" si="23"/>
        <v>83</v>
      </c>
      <c r="AN34" s="71">
        <f t="shared" si="23"/>
        <v>83</v>
      </c>
      <c r="AO34" s="71">
        <f t="shared" si="23"/>
        <v>83</v>
      </c>
      <c r="AP34" s="71">
        <f t="shared" ref="AP34:AU34" si="24">+AP33-AP35-AP36</f>
        <v>83</v>
      </c>
      <c r="AQ34" s="71">
        <f t="shared" si="24"/>
        <v>83</v>
      </c>
      <c r="AR34" s="71">
        <f t="shared" si="24"/>
        <v>83</v>
      </c>
      <c r="AS34" s="71">
        <f t="shared" si="24"/>
        <v>83</v>
      </c>
      <c r="AT34" s="71">
        <f t="shared" si="24"/>
        <v>83</v>
      </c>
      <c r="AU34" s="71">
        <f t="shared" si="24"/>
        <v>83</v>
      </c>
      <c r="AV34" s="71">
        <f t="shared" ref="AV34:AW34" si="25">+AV33-AV35-AV36</f>
        <v>83</v>
      </c>
      <c r="AW34" s="71">
        <f t="shared" si="25"/>
        <v>82</v>
      </c>
      <c r="AX34" s="71">
        <f t="shared" ref="AX34:AY34" si="26">+AX33-AX35-AX36</f>
        <v>82</v>
      </c>
      <c r="AY34" s="71">
        <f t="shared" si="26"/>
        <v>82</v>
      </c>
      <c r="AZ34" s="71">
        <f t="shared" ref="AZ34" si="27">+AZ33-AZ35-AZ36</f>
        <v>82</v>
      </c>
      <c r="BA34" s="71">
        <f t="shared" ref="BA34:BB34" si="28">+BA33-BA35-BA36</f>
        <v>82</v>
      </c>
      <c r="BB34" s="319">
        <f t="shared" si="28"/>
        <v>82</v>
      </c>
      <c r="BC34" s="71">
        <f t="shared" ref="BC34:BJ34" si="29">+BC33-BC35-BC36</f>
        <v>34</v>
      </c>
      <c r="BD34" s="71">
        <f t="shared" si="29"/>
        <v>53</v>
      </c>
      <c r="BE34" s="71">
        <f t="shared" si="29"/>
        <v>60</v>
      </c>
      <c r="BF34" s="71">
        <f t="shared" si="29"/>
        <v>72</v>
      </c>
      <c r="BG34" s="71">
        <f t="shared" si="29"/>
        <v>78</v>
      </c>
      <c r="BH34" s="71">
        <f t="shared" si="29"/>
        <v>81</v>
      </c>
      <c r="BI34" s="71">
        <f t="shared" si="29"/>
        <v>82</v>
      </c>
      <c r="BJ34" s="71">
        <f t="shared" si="29"/>
        <v>79</v>
      </c>
      <c r="BK34" s="77">
        <f>+AM34</f>
        <v>83</v>
      </c>
      <c r="BL34" s="77">
        <f>+AQ34</f>
        <v>83</v>
      </c>
      <c r="BM34" s="77">
        <f>+AU34</f>
        <v>83</v>
      </c>
      <c r="BN34" s="77">
        <f>+AY34</f>
        <v>82</v>
      </c>
      <c r="BO34" s="77">
        <f>+BB34</f>
        <v>82</v>
      </c>
    </row>
    <row r="35" spans="3:67">
      <c r="C35" s="10" t="s">
        <v>139</v>
      </c>
      <c r="D35" s="71">
        <v>5</v>
      </c>
      <c r="E35" s="71">
        <v>5</v>
      </c>
      <c r="F35" s="71">
        <v>5</v>
      </c>
      <c r="G35" s="71">
        <v>5</v>
      </c>
      <c r="H35" s="71">
        <v>3</v>
      </c>
      <c r="I35" s="71">
        <v>3</v>
      </c>
      <c r="J35" s="71">
        <v>4</v>
      </c>
      <c r="K35" s="71">
        <v>3</v>
      </c>
      <c r="L35" s="71">
        <v>3</v>
      </c>
      <c r="M35" s="71">
        <v>3</v>
      </c>
      <c r="N35" s="71">
        <v>3</v>
      </c>
      <c r="O35" s="71">
        <v>2</v>
      </c>
      <c r="P35" s="71">
        <v>3</v>
      </c>
      <c r="Q35" s="71">
        <v>3</v>
      </c>
      <c r="R35" s="71">
        <v>3</v>
      </c>
      <c r="S35" s="71">
        <v>3</v>
      </c>
      <c r="T35" s="71">
        <v>3</v>
      </c>
      <c r="U35" s="71">
        <v>3</v>
      </c>
      <c r="V35" s="71">
        <v>3</v>
      </c>
      <c r="W35" s="71">
        <v>3</v>
      </c>
      <c r="X35" s="71">
        <v>4</v>
      </c>
      <c r="Y35" s="71">
        <v>4</v>
      </c>
      <c r="Z35" s="71">
        <v>4</v>
      </c>
      <c r="AA35" s="71">
        <v>4</v>
      </c>
      <c r="AB35" s="71">
        <v>4</v>
      </c>
      <c r="AC35" s="71">
        <v>4</v>
      </c>
      <c r="AD35" s="71">
        <v>4</v>
      </c>
      <c r="AE35" s="71">
        <v>4</v>
      </c>
      <c r="AF35" s="71">
        <v>3</v>
      </c>
      <c r="AG35" s="71">
        <v>2</v>
      </c>
      <c r="AH35" s="71">
        <v>2</v>
      </c>
      <c r="AI35" s="71">
        <v>2</v>
      </c>
      <c r="AJ35" s="71">
        <v>2</v>
      </c>
      <c r="AK35" s="71">
        <v>1</v>
      </c>
      <c r="AL35" s="71">
        <v>1</v>
      </c>
      <c r="AM35" s="71">
        <v>1</v>
      </c>
      <c r="AN35" s="71">
        <v>1</v>
      </c>
      <c r="AO35" s="71">
        <v>1</v>
      </c>
      <c r="AP35" s="71">
        <v>1</v>
      </c>
      <c r="AQ35" s="71">
        <v>1</v>
      </c>
      <c r="AR35" s="71">
        <v>1</v>
      </c>
      <c r="AS35" s="71">
        <v>1</v>
      </c>
      <c r="AT35" s="71">
        <v>2</v>
      </c>
      <c r="AU35" s="71">
        <v>2</v>
      </c>
      <c r="AV35" s="71">
        <v>3</v>
      </c>
      <c r="AW35" s="71">
        <v>3</v>
      </c>
      <c r="AX35" s="71">
        <v>3</v>
      </c>
      <c r="AY35" s="71">
        <v>3</v>
      </c>
      <c r="AZ35" s="71">
        <v>3</v>
      </c>
      <c r="BA35" s="71">
        <v>3</v>
      </c>
      <c r="BB35" s="319">
        <v>3</v>
      </c>
      <c r="BC35" s="71">
        <f>+G35</f>
        <v>5</v>
      </c>
      <c r="BD35" s="71">
        <f>+K35</f>
        <v>3</v>
      </c>
      <c r="BE35" s="71">
        <f>+O35</f>
        <v>2</v>
      </c>
      <c r="BF35" s="71">
        <f>+S35</f>
        <v>3</v>
      </c>
      <c r="BG35" s="71">
        <f>+T35</f>
        <v>3</v>
      </c>
      <c r="BH35" s="71">
        <f>+AA35</f>
        <v>4</v>
      </c>
      <c r="BI35" s="71">
        <f>+AC35</f>
        <v>4</v>
      </c>
      <c r="BJ35" s="71">
        <f>+AH35</f>
        <v>2</v>
      </c>
      <c r="BK35" s="77">
        <f>+AM35</f>
        <v>1</v>
      </c>
      <c r="BL35" s="77">
        <f>+AQ35</f>
        <v>1</v>
      </c>
      <c r="BM35" s="77">
        <f>+AU35</f>
        <v>2</v>
      </c>
      <c r="BN35" s="77">
        <f>+AY35</f>
        <v>3</v>
      </c>
      <c r="BO35" s="77">
        <f>+BB35</f>
        <v>3</v>
      </c>
    </row>
    <row r="36" spans="3:67">
      <c r="C36" s="10" t="s">
        <v>352</v>
      </c>
      <c r="D36" s="71">
        <v>0</v>
      </c>
      <c r="E36" s="71">
        <v>0</v>
      </c>
      <c r="F36" s="71">
        <v>0</v>
      </c>
      <c r="G36" s="71">
        <v>0</v>
      </c>
      <c r="H36" s="71">
        <v>0</v>
      </c>
      <c r="I36" s="71">
        <v>0</v>
      </c>
      <c r="J36" s="71">
        <v>0</v>
      </c>
      <c r="K36" s="71">
        <v>0</v>
      </c>
      <c r="L36" s="71">
        <v>0</v>
      </c>
      <c r="M36" s="71">
        <v>0</v>
      </c>
      <c r="N36" s="71">
        <v>0</v>
      </c>
      <c r="O36" s="71">
        <v>0</v>
      </c>
      <c r="P36" s="71">
        <v>0</v>
      </c>
      <c r="Q36" s="71">
        <v>0</v>
      </c>
      <c r="R36" s="71">
        <v>0</v>
      </c>
      <c r="S36" s="71">
        <v>0</v>
      </c>
      <c r="T36" s="71">
        <v>0</v>
      </c>
      <c r="U36" s="71">
        <v>0</v>
      </c>
      <c r="V36" s="71">
        <v>0</v>
      </c>
      <c r="W36" s="71">
        <v>0</v>
      </c>
      <c r="X36" s="71">
        <v>0</v>
      </c>
      <c r="Y36" s="71">
        <v>0</v>
      </c>
      <c r="Z36" s="71">
        <v>0</v>
      </c>
      <c r="AA36" s="71">
        <v>0</v>
      </c>
      <c r="AB36" s="71">
        <v>0</v>
      </c>
      <c r="AC36" s="71">
        <v>0</v>
      </c>
      <c r="AD36" s="71">
        <v>0</v>
      </c>
      <c r="AE36" s="71">
        <v>0</v>
      </c>
      <c r="AF36" s="71">
        <v>0</v>
      </c>
      <c r="AG36" s="71">
        <v>5</v>
      </c>
      <c r="AH36" s="71">
        <v>5</v>
      </c>
      <c r="AI36" s="71">
        <v>5</v>
      </c>
      <c r="AJ36" s="71">
        <v>5</v>
      </c>
      <c r="AK36" s="71">
        <v>4</v>
      </c>
      <c r="AL36" s="71">
        <v>2</v>
      </c>
      <c r="AM36" s="71">
        <v>2</v>
      </c>
      <c r="AN36" s="71">
        <v>2</v>
      </c>
      <c r="AO36" s="71">
        <v>2</v>
      </c>
      <c r="AP36" s="71">
        <v>2</v>
      </c>
      <c r="AQ36" s="71">
        <v>2</v>
      </c>
      <c r="AR36" s="71">
        <v>2</v>
      </c>
      <c r="AS36" s="71">
        <v>2</v>
      </c>
      <c r="AT36" s="71">
        <v>1</v>
      </c>
      <c r="AU36" s="71">
        <v>1</v>
      </c>
      <c r="AV36" s="71">
        <v>0</v>
      </c>
      <c r="AW36" s="71">
        <v>0</v>
      </c>
      <c r="AX36" s="71">
        <v>0</v>
      </c>
      <c r="AY36" s="71">
        <v>0</v>
      </c>
      <c r="AZ36" s="71">
        <v>0</v>
      </c>
      <c r="BA36" s="71">
        <v>0</v>
      </c>
      <c r="BB36" s="319">
        <v>0</v>
      </c>
      <c r="BC36" s="71"/>
      <c r="BD36" s="71"/>
      <c r="BE36" s="71"/>
      <c r="BF36" s="71"/>
      <c r="BG36" s="71"/>
      <c r="BH36" s="71"/>
      <c r="BI36" s="71">
        <v>0</v>
      </c>
      <c r="BJ36" s="71">
        <v>5</v>
      </c>
      <c r="BK36" s="77">
        <f>+AM36</f>
        <v>2</v>
      </c>
      <c r="BL36" s="77">
        <f>+AQ36</f>
        <v>2</v>
      </c>
      <c r="BM36" s="77">
        <f>+AU36</f>
        <v>1</v>
      </c>
      <c r="BN36" s="77">
        <f>+AY36</f>
        <v>0</v>
      </c>
      <c r="BO36" s="77">
        <f>+BB36</f>
        <v>0</v>
      </c>
    </row>
    <row r="37" spans="3:67">
      <c r="D37" s="70"/>
      <c r="H37" s="70"/>
      <c r="I37" s="70"/>
      <c r="J37" s="70"/>
      <c r="K37" s="70"/>
      <c r="L37" s="70"/>
      <c r="M37" s="70"/>
      <c r="N37" s="70"/>
      <c r="O37" s="70"/>
      <c r="P37" s="70"/>
      <c r="Q37" s="70"/>
      <c r="R37" s="70"/>
      <c r="S37" s="70"/>
      <c r="T37" s="70"/>
      <c r="BC37" s="2"/>
    </row>
    <row r="38" spans="3:67">
      <c r="C38" s="36" t="s">
        <v>317</v>
      </c>
      <c r="D38" s="77">
        <f>+Portfolio!L107</f>
        <v>4397</v>
      </c>
      <c r="E38" s="77">
        <f>+Portfolio!M107</f>
        <v>4798</v>
      </c>
      <c r="F38" s="77">
        <f>+Portfolio!N107</f>
        <v>5547</v>
      </c>
      <c r="G38" s="77">
        <f>+Portfolio!O107</f>
        <v>5547</v>
      </c>
      <c r="H38" s="77">
        <f>+Portfolio!P107</f>
        <v>6087</v>
      </c>
      <c r="I38" s="77">
        <f>+Portfolio!Q107</f>
        <v>6640</v>
      </c>
      <c r="J38" s="77">
        <f>+Portfolio!R107</f>
        <v>6920</v>
      </c>
      <c r="K38" s="77">
        <f>+Portfolio!S107</f>
        <v>7660</v>
      </c>
      <c r="L38" s="77">
        <f>+Portfolio!T107</f>
        <v>7606</v>
      </c>
      <c r="M38" s="77">
        <f>+Portfolio!U107</f>
        <v>7610</v>
      </c>
      <c r="N38" s="77">
        <f>+Portfolio!V107</f>
        <v>7910</v>
      </c>
      <c r="O38" s="77">
        <f>+Portfolio!W107</f>
        <v>8507</v>
      </c>
      <c r="P38" s="77">
        <f>+Portfolio!X107</f>
        <v>8949</v>
      </c>
      <c r="Q38" s="77">
        <f>+Portfolio!Y107</f>
        <v>9791</v>
      </c>
      <c r="R38" s="77">
        <f>+Portfolio!Z107</f>
        <v>10016</v>
      </c>
      <c r="S38" s="77">
        <f>+Portfolio!AA107</f>
        <v>10422</v>
      </c>
      <c r="T38" s="77">
        <f>+Portfolio!AB107</f>
        <v>10641</v>
      </c>
      <c r="U38" s="77">
        <f>+Portfolio!AC107</f>
        <v>10641</v>
      </c>
      <c r="V38" s="77">
        <f>+Portfolio!AD107</f>
        <v>10809</v>
      </c>
      <c r="W38" s="77">
        <f>+Portfolio!AE107</f>
        <v>11273</v>
      </c>
      <c r="X38" s="77">
        <f>+Portfolio!AF107</f>
        <v>11755</v>
      </c>
      <c r="Y38" s="77">
        <f>+Portfolio!AG107</f>
        <v>11753</v>
      </c>
      <c r="Z38" s="77">
        <f>+Portfolio!AH107</f>
        <v>11976</v>
      </c>
      <c r="AA38" s="77">
        <f>+Portfolio!AJ107</f>
        <v>12129</v>
      </c>
      <c r="AB38" s="77">
        <f>+Portfolio!AJ107</f>
        <v>12129</v>
      </c>
      <c r="AC38" s="77">
        <f>+Portfolio!AK107</f>
        <v>12129</v>
      </c>
      <c r="AD38" s="77">
        <f>+Portfolio!AK107</f>
        <v>12129</v>
      </c>
      <c r="AE38" s="77">
        <f>+Portfolio!AM107</f>
        <v>12560</v>
      </c>
      <c r="AF38" s="77">
        <f>+Portfolio!AN107</f>
        <v>12558</v>
      </c>
      <c r="AG38" s="77">
        <f>+Portfolio!AO107</f>
        <v>12558</v>
      </c>
      <c r="AH38" s="77">
        <f>+Portfolio!AP107</f>
        <v>12558</v>
      </c>
      <c r="AI38" s="77">
        <f>+Portfolio!AQ107</f>
        <v>12558</v>
      </c>
      <c r="AJ38" s="77">
        <f>+Portfolio!AR107</f>
        <v>12558</v>
      </c>
      <c r="AK38" s="77">
        <f>+Portfolio!AS107</f>
        <v>12558</v>
      </c>
      <c r="AL38" s="77">
        <f>+Portfolio!AT107</f>
        <v>12558</v>
      </c>
      <c r="AM38" s="77">
        <f>+Portfolio!AU107</f>
        <v>12558</v>
      </c>
      <c r="AN38" s="77">
        <f>+Portfolio!AV107</f>
        <v>12558</v>
      </c>
      <c r="AO38" s="77">
        <f>+Portfolio!AV107</f>
        <v>12558</v>
      </c>
      <c r="AP38" s="77">
        <f>+Portfolio!AX107</f>
        <v>12558</v>
      </c>
      <c r="AQ38" s="77">
        <f>+Portfolio!AX107</f>
        <v>12558</v>
      </c>
      <c r="AR38" s="77">
        <f>+Portfolio!AZ107</f>
        <v>12554</v>
      </c>
      <c r="AS38" s="77">
        <f>+Portfolio!BA107</f>
        <v>12554</v>
      </c>
      <c r="AT38" s="77">
        <f>+Portfolio!BB107</f>
        <v>12554</v>
      </c>
      <c r="AU38" s="77">
        <f>+Portfolio!BC107</f>
        <v>12554</v>
      </c>
      <c r="AV38" s="77">
        <f>+Portfolio!BD107</f>
        <v>12555</v>
      </c>
      <c r="AW38" s="77">
        <f>+Portfolio!BE107</f>
        <v>12360</v>
      </c>
      <c r="AX38" s="77">
        <f>+Portfolio!BF107</f>
        <v>12360</v>
      </c>
      <c r="AY38" s="77">
        <f>+Portfolio!BG107</f>
        <v>12360</v>
      </c>
      <c r="AZ38" s="77">
        <f>+Portfolio!BH107</f>
        <v>12360</v>
      </c>
      <c r="BA38" s="77">
        <f>+Portfolio!BI107</f>
        <v>12360</v>
      </c>
      <c r="BB38" s="318">
        <f>+Portfolio!BJ107</f>
        <v>12360</v>
      </c>
      <c r="BC38" s="77">
        <f>+G38</f>
        <v>5547</v>
      </c>
      <c r="BD38" s="77">
        <f>+K38</f>
        <v>7660</v>
      </c>
      <c r="BE38" s="77">
        <f>+O38</f>
        <v>8507</v>
      </c>
      <c r="BF38" s="77">
        <f>+S38</f>
        <v>10422</v>
      </c>
      <c r="BG38" s="77">
        <f>+W38</f>
        <v>11273</v>
      </c>
      <c r="BH38" s="77">
        <f>+AA38</f>
        <v>12129</v>
      </c>
      <c r="BI38" s="77">
        <f>+AE38</f>
        <v>12560</v>
      </c>
      <c r="BJ38" s="77">
        <f>+AI38</f>
        <v>12558</v>
      </c>
      <c r="BK38" s="77">
        <f>+AM38</f>
        <v>12558</v>
      </c>
      <c r="BL38" s="77">
        <f>+AQ38</f>
        <v>12558</v>
      </c>
      <c r="BM38" s="77">
        <f>+AU38</f>
        <v>12554</v>
      </c>
      <c r="BN38" s="77">
        <f>+AY38</f>
        <v>12360</v>
      </c>
      <c r="BO38" s="77">
        <f>+BB38</f>
        <v>12360</v>
      </c>
    </row>
    <row r="39" spans="3:67">
      <c r="C39" s="10" t="s">
        <v>169</v>
      </c>
      <c r="D39" s="71">
        <f t="shared" ref="D39:AD39" si="30">+D38-D40</f>
        <v>3619</v>
      </c>
      <c r="E39" s="71">
        <f t="shared" si="30"/>
        <v>4020</v>
      </c>
      <c r="F39" s="71">
        <f t="shared" si="30"/>
        <v>4769</v>
      </c>
      <c r="G39" s="71">
        <f t="shared" si="30"/>
        <v>4769</v>
      </c>
      <c r="H39" s="71">
        <f t="shared" si="30"/>
        <v>5604</v>
      </c>
      <c r="I39" s="71">
        <f t="shared" si="30"/>
        <v>6157</v>
      </c>
      <c r="J39" s="71">
        <f t="shared" si="30"/>
        <v>6297</v>
      </c>
      <c r="K39" s="71">
        <f t="shared" si="30"/>
        <v>7177</v>
      </c>
      <c r="L39" s="71">
        <f t="shared" si="30"/>
        <v>7123</v>
      </c>
      <c r="M39" s="71">
        <f t="shared" si="30"/>
        <v>7127</v>
      </c>
      <c r="N39" s="71">
        <f t="shared" si="30"/>
        <v>7427</v>
      </c>
      <c r="O39" s="71">
        <f t="shared" si="30"/>
        <v>8167</v>
      </c>
      <c r="P39" s="71">
        <f t="shared" si="30"/>
        <v>8549</v>
      </c>
      <c r="Q39" s="71">
        <f t="shared" si="30"/>
        <v>9391</v>
      </c>
      <c r="R39" s="71">
        <f t="shared" si="30"/>
        <v>9616</v>
      </c>
      <c r="S39" s="71">
        <f t="shared" si="30"/>
        <v>10022</v>
      </c>
      <c r="T39" s="71">
        <f t="shared" si="30"/>
        <v>10241</v>
      </c>
      <c r="U39" s="71">
        <f t="shared" si="30"/>
        <v>10241</v>
      </c>
      <c r="V39" s="71">
        <f t="shared" si="30"/>
        <v>10409</v>
      </c>
      <c r="W39" s="71">
        <f t="shared" si="30"/>
        <v>10873</v>
      </c>
      <c r="X39" s="71">
        <f t="shared" si="30"/>
        <v>10848</v>
      </c>
      <c r="Y39" s="71">
        <f t="shared" si="30"/>
        <v>10846</v>
      </c>
      <c r="Z39" s="71">
        <f t="shared" si="30"/>
        <v>11069</v>
      </c>
      <c r="AA39" s="71">
        <f t="shared" si="30"/>
        <v>11222</v>
      </c>
      <c r="AB39" s="71">
        <f t="shared" si="30"/>
        <v>11222</v>
      </c>
      <c r="AC39" s="71">
        <f t="shared" si="30"/>
        <v>11222</v>
      </c>
      <c r="AD39" s="71">
        <f t="shared" si="30"/>
        <v>11222</v>
      </c>
      <c r="AE39" s="71">
        <f t="shared" ref="AE39:BI39" si="31">+AE38-AE40-AE41</f>
        <v>11653</v>
      </c>
      <c r="AF39" s="71">
        <f t="shared" si="31"/>
        <v>11757</v>
      </c>
      <c r="AG39" s="71">
        <f t="shared" si="31"/>
        <v>11220</v>
      </c>
      <c r="AH39" s="71">
        <f t="shared" si="31"/>
        <v>11220</v>
      </c>
      <c r="AI39" s="71">
        <f t="shared" si="31"/>
        <v>11220</v>
      </c>
      <c r="AJ39" s="71">
        <f t="shared" si="31"/>
        <v>11220</v>
      </c>
      <c r="AK39" s="71">
        <f t="shared" ref="AK39:AO39" si="32">+AK38-AK40-AK41</f>
        <v>11492</v>
      </c>
      <c r="AL39" s="71">
        <f t="shared" si="32"/>
        <v>11757</v>
      </c>
      <c r="AM39" s="71">
        <f t="shared" si="32"/>
        <v>11757</v>
      </c>
      <c r="AN39" s="71">
        <f t="shared" si="32"/>
        <v>11757</v>
      </c>
      <c r="AO39" s="71">
        <f t="shared" si="32"/>
        <v>11757</v>
      </c>
      <c r="AP39" s="71">
        <f t="shared" ref="AP39:AU39" si="33">+AP38-AP40-AP41</f>
        <v>11757</v>
      </c>
      <c r="AQ39" s="71">
        <f t="shared" si="33"/>
        <v>11757</v>
      </c>
      <c r="AR39" s="71">
        <f t="shared" si="33"/>
        <v>11753</v>
      </c>
      <c r="AS39" s="71">
        <f t="shared" si="33"/>
        <v>11753</v>
      </c>
      <c r="AT39" s="71">
        <f t="shared" si="33"/>
        <v>11753</v>
      </c>
      <c r="AU39" s="71">
        <f t="shared" si="33"/>
        <v>11753</v>
      </c>
      <c r="AV39" s="71">
        <f t="shared" ref="AV39:AZ39" si="34">+AV38-AV40-AV41</f>
        <v>11754</v>
      </c>
      <c r="AW39" s="71">
        <f t="shared" si="34"/>
        <v>11559</v>
      </c>
      <c r="AX39" s="71">
        <f t="shared" si="34"/>
        <v>11559</v>
      </c>
      <c r="AY39" s="71">
        <f t="shared" si="34"/>
        <v>11559</v>
      </c>
      <c r="AZ39" s="71">
        <f t="shared" si="34"/>
        <v>11559</v>
      </c>
      <c r="BA39" s="71">
        <f t="shared" ref="BA39:BB39" si="35">+BA38-BA40-BA41</f>
        <v>11559</v>
      </c>
      <c r="BB39" s="319">
        <f t="shared" si="35"/>
        <v>11559</v>
      </c>
      <c r="BC39" s="71">
        <f t="shared" si="31"/>
        <v>4769</v>
      </c>
      <c r="BD39" s="71">
        <f t="shared" si="31"/>
        <v>7177</v>
      </c>
      <c r="BE39" s="71">
        <f t="shared" si="31"/>
        <v>8167</v>
      </c>
      <c r="BF39" s="71">
        <f t="shared" si="31"/>
        <v>10022</v>
      </c>
      <c r="BG39" s="71">
        <f t="shared" si="31"/>
        <v>10873</v>
      </c>
      <c r="BH39" s="71">
        <f t="shared" si="31"/>
        <v>11222</v>
      </c>
      <c r="BI39" s="71">
        <f t="shared" si="31"/>
        <v>11653</v>
      </c>
      <c r="BJ39" s="71">
        <f>+BJ38-BJ40-BJ41</f>
        <v>11492</v>
      </c>
      <c r="BK39" s="77">
        <f>+AM39</f>
        <v>11757</v>
      </c>
      <c r="BL39" s="77">
        <f>+AQ39</f>
        <v>11757</v>
      </c>
      <c r="BM39" s="77">
        <f>+AU39</f>
        <v>11753</v>
      </c>
      <c r="BN39" s="77">
        <f>+AY39</f>
        <v>11559</v>
      </c>
      <c r="BO39" s="77">
        <f>+BB39</f>
        <v>11559</v>
      </c>
    </row>
    <row r="40" spans="3:67">
      <c r="C40" s="10" t="s">
        <v>145</v>
      </c>
      <c r="D40" s="71">
        <v>778</v>
      </c>
      <c r="E40" s="71">
        <v>778</v>
      </c>
      <c r="F40" s="71">
        <v>778</v>
      </c>
      <c r="G40" s="71">
        <v>778</v>
      </c>
      <c r="H40" s="71">
        <v>483</v>
      </c>
      <c r="I40" s="71">
        <v>483</v>
      </c>
      <c r="J40" s="71">
        <v>623</v>
      </c>
      <c r="K40" s="71">
        <v>483</v>
      </c>
      <c r="L40" s="71">
        <v>483</v>
      </c>
      <c r="M40" s="71">
        <v>483</v>
      </c>
      <c r="N40" s="71">
        <v>483</v>
      </c>
      <c r="O40" s="71">
        <v>340</v>
      </c>
      <c r="P40" s="71">
        <v>400</v>
      </c>
      <c r="Q40" s="71">
        <v>400</v>
      </c>
      <c r="R40" s="71">
        <v>400</v>
      </c>
      <c r="S40" s="71">
        <v>400</v>
      </c>
      <c r="T40" s="71">
        <v>400</v>
      </c>
      <c r="U40" s="71">
        <v>400</v>
      </c>
      <c r="V40" s="71">
        <v>400</v>
      </c>
      <c r="W40" s="71">
        <v>400</v>
      </c>
      <c r="X40" s="71">
        <v>907</v>
      </c>
      <c r="Y40" s="71">
        <v>907</v>
      </c>
      <c r="Z40" s="71">
        <v>907</v>
      </c>
      <c r="AA40" s="71">
        <v>907</v>
      </c>
      <c r="AB40" s="71">
        <v>907</v>
      </c>
      <c r="AC40" s="71">
        <v>907</v>
      </c>
      <c r="AD40" s="71">
        <v>907</v>
      </c>
      <c r="AE40" s="71">
        <v>907</v>
      </c>
      <c r="AF40" s="71">
        <f>+Portfolio!AM105</f>
        <v>801</v>
      </c>
      <c r="AG40" s="71">
        <v>719</v>
      </c>
      <c r="AH40" s="71">
        <v>719</v>
      </c>
      <c r="AI40" s="71">
        <v>719</v>
      </c>
      <c r="AJ40" s="71">
        <v>719</v>
      </c>
      <c r="AK40" s="71">
        <v>507</v>
      </c>
      <c r="AL40" s="71">
        <v>507</v>
      </c>
      <c r="AM40" s="71">
        <v>507</v>
      </c>
      <c r="AN40" s="71">
        <v>507</v>
      </c>
      <c r="AO40" s="71">
        <v>507</v>
      </c>
      <c r="AP40" s="71">
        <v>507</v>
      </c>
      <c r="AQ40" s="71">
        <v>507</v>
      </c>
      <c r="AR40" s="71">
        <v>507</v>
      </c>
      <c r="AS40" s="71">
        <v>507</v>
      </c>
      <c r="AT40" s="71">
        <v>642</v>
      </c>
      <c r="AU40" s="71">
        <v>642</v>
      </c>
      <c r="AV40" s="71">
        <v>801</v>
      </c>
      <c r="AW40" s="71">
        <v>801</v>
      </c>
      <c r="AX40" s="71">
        <v>801</v>
      </c>
      <c r="AY40" s="71">
        <v>801</v>
      </c>
      <c r="AZ40" s="71">
        <v>801</v>
      </c>
      <c r="BA40" s="71">
        <v>801</v>
      </c>
      <c r="BB40" s="319">
        <v>801</v>
      </c>
      <c r="BC40" s="71">
        <f>+G40</f>
        <v>778</v>
      </c>
      <c r="BD40" s="71">
        <f>+K40</f>
        <v>483</v>
      </c>
      <c r="BE40" s="71">
        <f>+O40</f>
        <v>340</v>
      </c>
      <c r="BF40" s="71">
        <f>+S40</f>
        <v>400</v>
      </c>
      <c r="BG40" s="71">
        <f>+W40</f>
        <v>400</v>
      </c>
      <c r="BH40" s="71">
        <f>+Z40</f>
        <v>907</v>
      </c>
      <c r="BI40" s="71">
        <f>+AE40</f>
        <v>907</v>
      </c>
      <c r="BJ40" s="71">
        <v>507</v>
      </c>
      <c r="BK40" s="77">
        <f>+AM40</f>
        <v>507</v>
      </c>
      <c r="BL40" s="77">
        <f>+AQ40</f>
        <v>507</v>
      </c>
      <c r="BM40" s="77">
        <f>+AU40</f>
        <v>642</v>
      </c>
      <c r="BN40" s="77">
        <f>+AY40</f>
        <v>801</v>
      </c>
      <c r="BO40" s="77">
        <f>+BB40</f>
        <v>801</v>
      </c>
    </row>
    <row r="41" spans="3:67">
      <c r="C41" s="10" t="s">
        <v>353</v>
      </c>
      <c r="D41" s="71">
        <v>0</v>
      </c>
      <c r="E41" s="71">
        <v>0</v>
      </c>
      <c r="F41" s="71">
        <v>0</v>
      </c>
      <c r="G41" s="71">
        <v>0</v>
      </c>
      <c r="H41" s="71">
        <v>0</v>
      </c>
      <c r="I41" s="71">
        <v>0</v>
      </c>
      <c r="J41" s="71">
        <v>0</v>
      </c>
      <c r="K41" s="71">
        <v>0</v>
      </c>
      <c r="L41" s="71">
        <v>0</v>
      </c>
      <c r="M41" s="71">
        <v>0</v>
      </c>
      <c r="N41" s="71">
        <v>0</v>
      </c>
      <c r="O41" s="71">
        <v>0</v>
      </c>
      <c r="P41" s="71">
        <v>0</v>
      </c>
      <c r="Q41" s="71">
        <v>0</v>
      </c>
      <c r="R41" s="71">
        <v>0</v>
      </c>
      <c r="S41" s="71">
        <v>0</v>
      </c>
      <c r="T41" s="71">
        <v>0</v>
      </c>
      <c r="U41" s="71">
        <v>0</v>
      </c>
      <c r="V41" s="71">
        <v>0</v>
      </c>
      <c r="W41" s="71">
        <v>0</v>
      </c>
      <c r="X41" s="71">
        <v>0</v>
      </c>
      <c r="Y41" s="71">
        <v>0</v>
      </c>
      <c r="Z41" s="71">
        <v>0</v>
      </c>
      <c r="AA41" s="71">
        <v>0</v>
      </c>
      <c r="AB41" s="71">
        <v>0</v>
      </c>
      <c r="AC41" s="71">
        <v>0</v>
      </c>
      <c r="AD41" s="71">
        <v>0</v>
      </c>
      <c r="AE41" s="71">
        <v>0</v>
      </c>
      <c r="AF41" s="71">
        <v>0</v>
      </c>
      <c r="AG41" s="71">
        <v>619</v>
      </c>
      <c r="AH41" s="71">
        <v>619</v>
      </c>
      <c r="AI41" s="71">
        <v>619</v>
      </c>
      <c r="AJ41" s="71">
        <v>619</v>
      </c>
      <c r="AK41" s="71">
        <v>559</v>
      </c>
      <c r="AL41" s="71">
        <v>294</v>
      </c>
      <c r="AM41" s="71">
        <v>294</v>
      </c>
      <c r="AN41" s="71">
        <v>294</v>
      </c>
      <c r="AO41" s="71">
        <v>294</v>
      </c>
      <c r="AP41" s="71">
        <v>294</v>
      </c>
      <c r="AQ41" s="71">
        <v>294</v>
      </c>
      <c r="AR41" s="71">
        <v>294</v>
      </c>
      <c r="AS41" s="71">
        <v>294</v>
      </c>
      <c r="AT41" s="71">
        <v>159</v>
      </c>
      <c r="AU41" s="71">
        <v>159</v>
      </c>
      <c r="AV41" s="71">
        <v>0</v>
      </c>
      <c r="AW41" s="71">
        <v>0</v>
      </c>
      <c r="AX41" s="71">
        <v>0</v>
      </c>
      <c r="AY41" s="71">
        <v>0</v>
      </c>
      <c r="AZ41" s="71">
        <v>0</v>
      </c>
      <c r="BA41" s="71">
        <v>0</v>
      </c>
      <c r="BB41" s="319">
        <v>0</v>
      </c>
      <c r="BC41" s="71"/>
      <c r="BD41" s="71"/>
      <c r="BE41" s="71"/>
      <c r="BF41" s="71"/>
      <c r="BG41" s="71"/>
      <c r="BH41" s="71"/>
      <c r="BI41" s="71">
        <v>0</v>
      </c>
      <c r="BJ41" s="71">
        <v>559</v>
      </c>
      <c r="BK41" s="77">
        <f>+AM41</f>
        <v>294</v>
      </c>
      <c r="BL41" s="77">
        <f>+AQ41</f>
        <v>294</v>
      </c>
      <c r="BM41" s="77">
        <f>+AU41</f>
        <v>159</v>
      </c>
      <c r="BN41" s="77">
        <f>+AY41</f>
        <v>0</v>
      </c>
      <c r="BO41" s="77">
        <f>+BB41</f>
        <v>0</v>
      </c>
    </row>
    <row r="42" spans="3:67">
      <c r="D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2"/>
    </row>
    <row r="43" spans="3:67">
      <c r="C43" s="2" t="s">
        <v>140</v>
      </c>
      <c r="D43" s="72">
        <f t="shared" ref="D43:AH43" si="36">+D12/D38</f>
        <v>15951.007145781216</v>
      </c>
      <c r="E43" s="72">
        <f t="shared" si="36"/>
        <v>19427.250312630262</v>
      </c>
      <c r="F43" s="72">
        <f t="shared" si="36"/>
        <v>19099.117719488015</v>
      </c>
      <c r="G43" s="72">
        <f t="shared" si="36"/>
        <v>19502.202157923199</v>
      </c>
      <c r="H43" s="72">
        <f t="shared" si="36"/>
        <v>17104.916377525875</v>
      </c>
      <c r="I43" s="72">
        <f t="shared" si="36"/>
        <v>19842.128914156609</v>
      </c>
      <c r="J43" s="72">
        <f t="shared" si="36"/>
        <v>19536.812735549131</v>
      </c>
      <c r="K43" s="72">
        <f t="shared" si="36"/>
        <v>20066.508592689301</v>
      </c>
      <c r="L43" s="72">
        <f t="shared" si="36"/>
        <v>19675.307868787804</v>
      </c>
      <c r="M43" s="72">
        <f t="shared" si="36"/>
        <v>21323.859375821285</v>
      </c>
      <c r="N43" s="72">
        <f t="shared" si="36"/>
        <v>21364.328557522138</v>
      </c>
      <c r="O43" s="72">
        <f t="shared" si="36"/>
        <v>22247.276747384516</v>
      </c>
      <c r="P43" s="72">
        <f t="shared" si="36"/>
        <v>18481.031557715924</v>
      </c>
      <c r="Q43" s="72">
        <f t="shared" si="36"/>
        <v>20578.648740680208</v>
      </c>
      <c r="R43" s="72">
        <f t="shared" si="36"/>
        <v>22076.747160543142</v>
      </c>
      <c r="S43" s="72">
        <f t="shared" si="36"/>
        <v>24509.705443293045</v>
      </c>
      <c r="T43" s="72">
        <f t="shared" si="36"/>
        <v>22322.211154966659</v>
      </c>
      <c r="U43" s="72">
        <f t="shared" si="36"/>
        <v>28365.409716192127</v>
      </c>
      <c r="V43" s="72">
        <f t="shared" si="36"/>
        <v>24978.466755481528</v>
      </c>
      <c r="W43" s="72">
        <f t="shared" si="36"/>
        <v>26303.574508116733</v>
      </c>
      <c r="X43" s="72">
        <f t="shared" si="36"/>
        <v>32567.784328370883</v>
      </c>
      <c r="Y43" s="72">
        <f t="shared" si="36"/>
        <v>32261.475579851922</v>
      </c>
      <c r="Z43" s="72">
        <f t="shared" si="36"/>
        <v>26705.879206746846</v>
      </c>
      <c r="AA43" s="72">
        <f t="shared" si="36"/>
        <v>29786.198230686798</v>
      </c>
      <c r="AB43" s="72">
        <f t="shared" si="36"/>
        <v>29676.608960342983</v>
      </c>
      <c r="AC43" s="72">
        <f t="shared" si="36"/>
        <v>31763.472271415601</v>
      </c>
      <c r="AD43" s="72">
        <f t="shared" si="36"/>
        <v>28001.421536812602</v>
      </c>
      <c r="AE43" s="72">
        <f t="shared" si="36"/>
        <v>29398.54625318469</v>
      </c>
      <c r="AF43" s="72">
        <f t="shared" si="36"/>
        <v>23317.616434941854</v>
      </c>
      <c r="AG43" s="235">
        <f t="shared" si="36"/>
        <v>-13149.096004140787</v>
      </c>
      <c r="AH43" s="235">
        <f t="shared" si="36"/>
        <v>3710.1740802675558</v>
      </c>
      <c r="AI43" s="235">
        <f t="shared" ref="AI43:AN43" si="37">+AI12/AI38</f>
        <v>10667.688940914151</v>
      </c>
      <c r="AJ43" s="235">
        <f t="shared" si="37"/>
        <v>12278.504617773522</v>
      </c>
      <c r="AK43" s="235">
        <f t="shared" si="37"/>
        <v>17479.208162127728</v>
      </c>
      <c r="AL43" s="235">
        <f t="shared" si="37"/>
        <v>18822.114900461864</v>
      </c>
      <c r="AM43" s="235">
        <f t="shared" si="37"/>
        <v>26327.638844561228</v>
      </c>
      <c r="AN43" s="235">
        <f t="shared" si="37"/>
        <v>26153.682212932017</v>
      </c>
      <c r="AO43" s="235">
        <f t="shared" ref="AO43" si="38">+AO12/AO38</f>
        <v>35022.056802834828</v>
      </c>
      <c r="AP43" s="235">
        <f t="shared" ref="AP43:AU43" si="39">+AP12/AP38</f>
        <v>34879.899898072974</v>
      </c>
      <c r="AQ43" s="235">
        <f t="shared" si="39"/>
        <v>40188.128858894728</v>
      </c>
      <c r="AR43" s="235">
        <f t="shared" si="39"/>
        <v>36138.593985183994</v>
      </c>
      <c r="AS43" s="235">
        <f t="shared" si="39"/>
        <v>37884.409946630542</v>
      </c>
      <c r="AT43" s="235">
        <f t="shared" si="39"/>
        <v>34198.963985183975</v>
      </c>
      <c r="AU43" s="235">
        <f t="shared" si="39"/>
        <v>37591.534412139576</v>
      </c>
      <c r="AV43" s="235">
        <f t="shared" ref="AV43:AW43" si="40">+AV12/AV38</f>
        <v>35290.121996017493</v>
      </c>
      <c r="AW43" s="235">
        <f t="shared" si="40"/>
        <v>36522.11589724919</v>
      </c>
      <c r="AX43" s="235">
        <f t="shared" ref="AX43:AY43" si="41">+AX12/AX38</f>
        <v>32509.146641585772</v>
      </c>
      <c r="AY43" s="235">
        <f t="shared" si="41"/>
        <v>40521.870004854391</v>
      </c>
      <c r="AZ43" s="235">
        <f t="shared" ref="AZ43" si="42">+AZ12/AZ38</f>
        <v>37543.078171521047</v>
      </c>
      <c r="BA43" s="235">
        <f>+BA12/BA38</f>
        <v>35198.171605987067</v>
      </c>
      <c r="BB43" s="235">
        <f>+BB12/BB38</f>
        <v>29428.122718446626</v>
      </c>
      <c r="BC43" s="235">
        <f>+BC12/BC38</f>
        <v>68049.404503335158</v>
      </c>
      <c r="BD43" s="235">
        <f t="shared" ref="BD43:BJ43" si="43">+BD12/BD38</f>
        <v>68508.297902088787</v>
      </c>
      <c r="BE43" s="235">
        <f t="shared" si="43"/>
        <v>78779.168176795589</v>
      </c>
      <c r="BF43" s="235">
        <f t="shared" si="43"/>
        <v>80928.147276914257</v>
      </c>
      <c r="BG43" s="235">
        <f t="shared" si="43"/>
        <v>98099.832899849265</v>
      </c>
      <c r="BH43" s="235">
        <f t="shared" si="43"/>
        <v>118980.11666171986</v>
      </c>
      <c r="BI43" s="235">
        <f t="shared" si="43"/>
        <v>115770.83821815286</v>
      </c>
      <c r="BJ43" s="235">
        <f t="shared" si="43"/>
        <v>24546.383451982769</v>
      </c>
      <c r="BK43" s="235">
        <f>+BK12/BK38</f>
        <v>74907.466524924341</v>
      </c>
      <c r="BL43" s="235">
        <f>+BL12/BL38</f>
        <v>136243.76777273454</v>
      </c>
      <c r="BM43" s="235">
        <f>+BM12/BM38</f>
        <v>145813.50232913811</v>
      </c>
      <c r="BN43" s="235">
        <f>+BN12/BN38</f>
        <v>145400.01617313913</v>
      </c>
      <c r="BO43" s="235">
        <f>+BO12/BO38</f>
        <v>142691.24250080911</v>
      </c>
    </row>
    <row r="44" spans="3:67">
      <c r="C44" s="8" t="s">
        <v>170</v>
      </c>
      <c r="D44" s="72">
        <f t="shared" ref="D44:AH44" si="44">+D15/D39</f>
        <v>12760.79792207792</v>
      </c>
      <c r="E44" s="72">
        <f t="shared" si="44"/>
        <v>18034.446711442783</v>
      </c>
      <c r="F44" s="72">
        <f t="shared" si="44"/>
        <v>16848.870410987631</v>
      </c>
      <c r="G44" s="72">
        <f t="shared" si="44"/>
        <v>17291.389263996651</v>
      </c>
      <c r="H44" s="72">
        <f t="shared" si="44"/>
        <v>15268.086372234111</v>
      </c>
      <c r="I44" s="72">
        <f t="shared" si="44"/>
        <v>18415.372998213403</v>
      </c>
      <c r="J44" s="72">
        <f t="shared" si="44"/>
        <v>18221.094432269343</v>
      </c>
      <c r="K44" s="72">
        <f t="shared" si="44"/>
        <v>18862.84317263481</v>
      </c>
      <c r="L44" s="72">
        <f t="shared" si="44"/>
        <v>17737.992087603543</v>
      </c>
      <c r="M44" s="72">
        <f t="shared" si="44"/>
        <v>20116.83923670548</v>
      </c>
      <c r="N44" s="72">
        <f t="shared" si="44"/>
        <v>20059.013547865903</v>
      </c>
      <c r="O44" s="72">
        <f t="shared" si="44"/>
        <v>20854.33737847436</v>
      </c>
      <c r="P44" s="72">
        <f t="shared" si="44"/>
        <v>17170.720913557132</v>
      </c>
      <c r="Q44" s="72">
        <f t="shared" si="44"/>
        <v>19578.377315514848</v>
      </c>
      <c r="R44" s="72">
        <f t="shared" si="44"/>
        <v>20719.63574043263</v>
      </c>
      <c r="S44" s="72">
        <f t="shared" si="44"/>
        <v>23349.198977250064</v>
      </c>
      <c r="T44" s="72">
        <f t="shared" si="44"/>
        <v>20663.745045405725</v>
      </c>
      <c r="U44" s="72">
        <f t="shared" si="44"/>
        <v>27226.483343423537</v>
      </c>
      <c r="V44" s="72">
        <f t="shared" si="44"/>
        <v>23922.340266115843</v>
      </c>
      <c r="W44" s="72">
        <f t="shared" si="44"/>
        <v>25125.372122689227</v>
      </c>
      <c r="X44" s="72">
        <f t="shared" si="44"/>
        <v>23365.459021017679</v>
      </c>
      <c r="Y44" s="72">
        <f t="shared" si="44"/>
        <v>26758.305413055492</v>
      </c>
      <c r="Z44" s="72">
        <f t="shared" si="44"/>
        <v>23310.289118258217</v>
      </c>
      <c r="AA44" s="72">
        <f t="shared" si="44"/>
        <v>25880.301426661936</v>
      </c>
      <c r="AB44" s="72">
        <f t="shared" si="44"/>
        <v>22029.814724648022</v>
      </c>
      <c r="AC44" s="72">
        <f t="shared" si="44"/>
        <v>25436.613191944387</v>
      </c>
      <c r="AD44" s="72">
        <f t="shared" si="44"/>
        <v>23062.212190340397</v>
      </c>
      <c r="AE44" s="72">
        <f t="shared" si="44"/>
        <v>24695.94641294087</v>
      </c>
      <c r="AF44" s="72">
        <f t="shared" si="44"/>
        <v>16252.216004933212</v>
      </c>
      <c r="AG44" s="235">
        <f t="shared" si="44"/>
        <v>-15498.395844919783</v>
      </c>
      <c r="AH44" s="235">
        <f t="shared" si="44"/>
        <v>1001.9196176470574</v>
      </c>
      <c r="AI44" s="235">
        <f t="shared" ref="AI44:AN44" si="45">+AI15/AI39</f>
        <v>7491.7287611408074</v>
      </c>
      <c r="AJ44" s="235">
        <f t="shared" si="45"/>
        <v>6169.1675614973174</v>
      </c>
      <c r="AK44" s="235">
        <f t="shared" si="45"/>
        <v>13274.478832231118</v>
      </c>
      <c r="AL44" s="235">
        <f t="shared" si="45"/>
        <v>15197.324757165952</v>
      </c>
      <c r="AM44" s="235">
        <f t="shared" si="45"/>
        <v>23763.160734881341</v>
      </c>
      <c r="AN44" s="235">
        <f t="shared" si="45"/>
        <v>18001.042638428185</v>
      </c>
      <c r="AO44" s="235">
        <f t="shared" ref="AO44" si="46">+AO15/AO39</f>
        <v>27472.418907034084</v>
      </c>
      <c r="AP44" s="235">
        <f t="shared" ref="AP44:AU44" si="47">+AP15/AP39</f>
        <v>27453.386619886041</v>
      </c>
      <c r="AQ44" s="235">
        <f t="shared" si="47"/>
        <v>33347.842318618692</v>
      </c>
      <c r="AR44" s="235">
        <f t="shared" si="47"/>
        <v>28032.478867523165</v>
      </c>
      <c r="AS44" s="235">
        <f t="shared" si="47"/>
        <v>31179.040507955393</v>
      </c>
      <c r="AT44" s="235">
        <f t="shared" si="47"/>
        <v>28617.610393941977</v>
      </c>
      <c r="AU44" s="235">
        <f t="shared" si="47"/>
        <v>32215.130222377047</v>
      </c>
      <c r="AV44" s="235">
        <f t="shared" ref="AV44:AW44" si="48">+AV15/AV39</f>
        <v>27496.509169644352</v>
      </c>
      <c r="AW44" s="235">
        <f t="shared" si="48"/>
        <v>30991.479172938823</v>
      </c>
      <c r="AX44" s="235">
        <f t="shared" ref="AX44:AY44" si="49">+AX15/AX39</f>
        <v>28903.345185569666</v>
      </c>
      <c r="AY44" s="235">
        <f t="shared" si="49"/>
        <v>35712.535500475824</v>
      </c>
      <c r="AZ44" s="235">
        <f t="shared" ref="AZ44:BA44" si="50">+AZ15/AZ39</f>
        <v>28468.024958906499</v>
      </c>
      <c r="BA44" s="235">
        <f t="shared" si="50"/>
        <v>30532.326879487868</v>
      </c>
      <c r="BB44" s="235">
        <f t="shared" ref="BB44" si="51">+BB15/BB39</f>
        <v>27244.671167056014</v>
      </c>
      <c r="BC44" s="235">
        <f t="shared" ref="BC44:BJ44" si="52">+BC15/BC39</f>
        <v>59025.938739777739</v>
      </c>
      <c r="BD44" s="235">
        <f t="shared" si="52"/>
        <v>62569.689935906361</v>
      </c>
      <c r="BE44" s="235">
        <f t="shared" si="52"/>
        <v>72121.47641361579</v>
      </c>
      <c r="BF44" s="235">
        <f t="shared" si="52"/>
        <v>76222.183585112769</v>
      </c>
      <c r="BG44" s="235">
        <f t="shared" si="52"/>
        <v>93133.416706520758</v>
      </c>
      <c r="BH44" s="235">
        <f t="shared" si="52"/>
        <v>97321.280772589569</v>
      </c>
      <c r="BI44" s="235">
        <f t="shared" si="52"/>
        <v>92616.001272633657</v>
      </c>
      <c r="BJ44" s="235">
        <f t="shared" si="52"/>
        <v>9788.0296728158428</v>
      </c>
      <c r="BK44" s="235">
        <f>+BK15/BK39</f>
        <v>57823.152054945996</v>
      </c>
      <c r="BL44" s="235">
        <f>+BL15/BL39</f>
        <v>106274.690483967</v>
      </c>
      <c r="BM44" s="235">
        <f>+BM15/BM39</f>
        <v>120044.25999179759</v>
      </c>
      <c r="BN44" s="235">
        <f>+BN15/BN39</f>
        <v>123567.7343533177</v>
      </c>
      <c r="BO44" s="235">
        <f>+BO15/BO39</f>
        <v>121957.55850592619</v>
      </c>
    </row>
    <row r="45" spans="3:67">
      <c r="C45" s="2" t="s">
        <v>138</v>
      </c>
      <c r="D45" s="72">
        <f t="shared" ref="D45:AH45" si="53">+D21/D38</f>
        <v>11260.038198771892</v>
      </c>
      <c r="E45" s="72">
        <f t="shared" si="53"/>
        <v>14240.737546894539</v>
      </c>
      <c r="F45" s="72">
        <f t="shared" si="53"/>
        <v>12855.533089958535</v>
      </c>
      <c r="G45" s="72">
        <f t="shared" si="53"/>
        <v>12739.13060212727</v>
      </c>
      <c r="H45" s="72">
        <f t="shared" si="53"/>
        <v>10907.860744208971</v>
      </c>
      <c r="I45" s="72">
        <f t="shared" si="53"/>
        <v>14022.855850903596</v>
      </c>
      <c r="J45" s="72">
        <f t="shared" si="53"/>
        <v>13993.930170520231</v>
      </c>
      <c r="K45" s="72">
        <f t="shared" si="53"/>
        <v>14998.536942558758</v>
      </c>
      <c r="L45" s="72">
        <f t="shared" si="53"/>
        <v>14072.326609255855</v>
      </c>
      <c r="M45" s="72">
        <f t="shared" si="53"/>
        <v>15767.018626806826</v>
      </c>
      <c r="N45" s="72">
        <f t="shared" si="53"/>
        <v>15910.453016434905</v>
      </c>
      <c r="O45" s="72">
        <f t="shared" si="53"/>
        <v>17112.0492970495</v>
      </c>
      <c r="P45" s="72">
        <f t="shared" si="53"/>
        <v>13221.994623980308</v>
      </c>
      <c r="Q45" s="72">
        <f t="shared" si="53"/>
        <v>15761.452451230714</v>
      </c>
      <c r="R45" s="72">
        <f t="shared" si="53"/>
        <v>17265.112895367423</v>
      </c>
      <c r="S45" s="72">
        <f t="shared" si="53"/>
        <v>20221.538768950311</v>
      </c>
      <c r="T45" s="72">
        <f t="shared" si="53"/>
        <v>17487.986395075673</v>
      </c>
      <c r="U45" s="72">
        <f t="shared" si="53"/>
        <v>23584.969293299542</v>
      </c>
      <c r="V45" s="72">
        <f t="shared" si="53"/>
        <v>20124.486502914224</v>
      </c>
      <c r="W45" s="72">
        <f t="shared" si="53"/>
        <v>21920.787204825687</v>
      </c>
      <c r="X45" s="72">
        <f t="shared" si="53"/>
        <v>26702.947132284109</v>
      </c>
      <c r="Y45" s="72">
        <f t="shared" si="53"/>
        <v>26405.370313111518</v>
      </c>
      <c r="Z45" s="72">
        <f t="shared" si="53"/>
        <v>20989.62561706749</v>
      </c>
      <c r="AA45" s="72">
        <f t="shared" si="53"/>
        <v>23064.067639541609</v>
      </c>
      <c r="AB45" s="72">
        <f t="shared" si="53"/>
        <v>23452.57951273807</v>
      </c>
      <c r="AC45" s="72">
        <f t="shared" si="53"/>
        <v>25564.706464671432</v>
      </c>
      <c r="AD45" s="72">
        <f t="shared" si="53"/>
        <v>21900.74139005689</v>
      </c>
      <c r="AE45" s="72">
        <f t="shared" si="53"/>
        <v>23588.805936305707</v>
      </c>
      <c r="AF45" s="72">
        <f t="shared" si="53"/>
        <v>17591.631966873694</v>
      </c>
      <c r="AG45" s="235">
        <f t="shared" si="53"/>
        <v>-22104.64111801242</v>
      </c>
      <c r="AH45" s="235">
        <f t="shared" si="53"/>
        <v>-1622.7587434304853</v>
      </c>
      <c r="AI45" s="235">
        <f t="shared" ref="AI45:AN45" si="54">+AI21/AI38</f>
        <v>4746.4739687848323</v>
      </c>
      <c r="AJ45" s="235">
        <f t="shared" si="54"/>
        <v>6482.6010861602072</v>
      </c>
      <c r="AK45" s="235">
        <f t="shared" si="54"/>
        <v>11439.84911132346</v>
      </c>
      <c r="AL45" s="235">
        <f t="shared" si="54"/>
        <v>13020.064058767324</v>
      </c>
      <c r="AM45" s="235">
        <f t="shared" si="54"/>
        <v>19857.718430482553</v>
      </c>
      <c r="AN45" s="235">
        <f t="shared" si="54"/>
        <v>19785.959013377953</v>
      </c>
      <c r="AO45" s="235">
        <f t="shared" ref="AO45" si="55">+AO21/AO38</f>
        <v>27502.709024526186</v>
      </c>
      <c r="AP45" s="235">
        <f t="shared" ref="AP45:AU45" si="56">+AP21/AP38</f>
        <v>27823.359030896674</v>
      </c>
      <c r="AQ45" s="235">
        <f t="shared" si="56"/>
        <v>31921.956872909705</v>
      </c>
      <c r="AR45" s="235">
        <f t="shared" si="56"/>
        <v>28121.194681376441</v>
      </c>
      <c r="AS45" s="235">
        <f t="shared" si="56"/>
        <v>29698.823805958247</v>
      </c>
      <c r="AT45" s="235">
        <f t="shared" si="56"/>
        <v>25807.274162816608</v>
      </c>
      <c r="AU45" s="235">
        <f t="shared" si="56"/>
        <v>29514.319874940276</v>
      </c>
      <c r="AV45" s="235">
        <f t="shared" ref="AV45:AW45" si="57">+AV21/AV38</f>
        <v>27010.98518916763</v>
      </c>
      <c r="AW45" s="235">
        <f t="shared" si="57"/>
        <v>26773.328870550158</v>
      </c>
      <c r="AX45" s="235">
        <f t="shared" ref="AX45:AY45" si="58">+AX21/AX38</f>
        <v>24524.578383495158</v>
      </c>
      <c r="AY45" s="235">
        <f t="shared" si="58"/>
        <v>32109.091415857627</v>
      </c>
      <c r="AZ45" s="235">
        <f t="shared" ref="AZ45:BA45" si="59">+AZ21/AZ38</f>
        <v>28391.222939320407</v>
      </c>
      <c r="BA45" s="235">
        <f t="shared" si="59"/>
        <v>25825.090978155356</v>
      </c>
      <c r="BB45" s="235">
        <f t="shared" ref="BB45" si="60">+BB21/BB38</f>
        <v>20238.705303398085</v>
      </c>
      <c r="BC45" s="235">
        <f t="shared" ref="BC45:BJ45" si="61">+BC21/BC38</f>
        <v>46838.119021092498</v>
      </c>
      <c r="BD45" s="235">
        <f t="shared" si="61"/>
        <v>48464.060177545703</v>
      </c>
      <c r="BE45" s="235">
        <f t="shared" si="61"/>
        <v>58592.33744798402</v>
      </c>
      <c r="BF45" s="235">
        <f t="shared" si="61"/>
        <v>62974.501885434693</v>
      </c>
      <c r="BG45" s="235">
        <f t="shared" si="61"/>
        <v>79987.219928146966</v>
      </c>
      <c r="BH45" s="235">
        <f t="shared" si="61"/>
        <v>95255.280206117604</v>
      </c>
      <c r="BI45" s="235">
        <f t="shared" si="61"/>
        <v>92073.260867834382</v>
      </c>
      <c r="BJ45" s="235">
        <f t="shared" si="61"/>
        <v>-1389.2939257843889</v>
      </c>
      <c r="BK45" s="235">
        <f>+BK21/BK38</f>
        <v>50800.232686733529</v>
      </c>
      <c r="BL45" s="235">
        <f>+BL21/BL38</f>
        <v>107033.98394171051</v>
      </c>
      <c r="BM45" s="235">
        <f>+BM21/BM38</f>
        <v>113141.61252509159</v>
      </c>
      <c r="BN45" s="235">
        <f>+BN21/BN38</f>
        <v>110844.12804288023</v>
      </c>
      <c r="BO45" s="235">
        <f>+BO21/BO38</f>
        <v>106564.11063673145</v>
      </c>
    </row>
    <row r="46" spans="3:67">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2"/>
      <c r="AS46" s="72"/>
      <c r="AT46" s="72"/>
      <c r="AU46" s="72"/>
      <c r="AV46" s="72"/>
      <c r="AW46" s="72"/>
      <c r="AX46" s="72"/>
      <c r="AY46" s="72"/>
      <c r="AZ46" s="72"/>
      <c r="BA46" s="72"/>
      <c r="BB46" s="72"/>
      <c r="BC46" s="72"/>
      <c r="BD46" s="75"/>
      <c r="BE46" s="75"/>
      <c r="BF46" s="75"/>
      <c r="BG46" s="75"/>
      <c r="BH46" s="75"/>
      <c r="BI46" s="75"/>
      <c r="BJ46" s="75"/>
      <c r="BK46" s="75"/>
      <c r="BL46" s="75"/>
      <c r="BM46" s="75"/>
      <c r="BN46" s="75"/>
      <c r="BO46" s="75"/>
    </row>
    <row r="47" spans="3:67">
      <c r="C47" s="2" t="s">
        <v>217</v>
      </c>
      <c r="D47" s="135" t="s">
        <v>123</v>
      </c>
      <c r="E47" s="135" t="s">
        <v>123</v>
      </c>
      <c r="F47" s="135" t="s">
        <v>123</v>
      </c>
      <c r="G47" s="135" t="s">
        <v>123</v>
      </c>
      <c r="H47" s="135" t="s">
        <v>123</v>
      </c>
      <c r="I47" s="135" t="s">
        <v>123</v>
      </c>
      <c r="J47" s="135" t="s">
        <v>123</v>
      </c>
      <c r="K47" s="135" t="s">
        <v>123</v>
      </c>
      <c r="L47" s="135" t="s">
        <v>123</v>
      </c>
      <c r="M47" s="135" t="s">
        <v>123</v>
      </c>
      <c r="N47" s="135" t="s">
        <v>123</v>
      </c>
      <c r="O47" s="89">
        <f>+BS!O43+BS!O35</f>
        <v>852466667</v>
      </c>
      <c r="P47" s="89">
        <f>+BS!P43+BS!P35</f>
        <v>1395933334</v>
      </c>
      <c r="Q47" s="89">
        <f>+BS!Q43+BS!Q35</f>
        <v>1611333334</v>
      </c>
      <c r="R47" s="89">
        <f>+BS!R43+BS!R35</f>
        <v>2513599999.6699996</v>
      </c>
      <c r="S47" s="89">
        <f>+BS!S43+BS!S35</f>
        <v>2697030428.3799996</v>
      </c>
      <c r="T47" s="89">
        <f>+BS!T43+BS!T35</f>
        <v>2972933403.02</v>
      </c>
      <c r="U47" s="89">
        <f>+BS!U43+BS!U35</f>
        <v>3094075007.04</v>
      </c>
      <c r="V47" s="89">
        <f>+BS!V43+BS!V35</f>
        <v>3190143772.9400001</v>
      </c>
      <c r="W47" s="89">
        <f>+BS!W43+BS!W35</f>
        <v>3165906305.9300003</v>
      </c>
      <c r="X47" s="89">
        <f>+BS!X43+BS!X35</f>
        <v>3141437474.4400001</v>
      </c>
      <c r="Y47" s="89">
        <f>+BS!Y43+BS!Y35</f>
        <v>3116734290.4200001</v>
      </c>
      <c r="Z47" s="89">
        <f>+BS!Z43+BS!Z35</f>
        <v>3435194026.0900002</v>
      </c>
      <c r="AA47" s="89">
        <f>+BS!AA43+BS!AA35</f>
        <v>3515934213.2199998</v>
      </c>
      <c r="AB47" s="89">
        <f>+BS!AB43+BS!AB35</f>
        <v>3885652390.8499999</v>
      </c>
      <c r="AC47" s="89">
        <f>+BS!AC43+BS!AC35</f>
        <v>4066857400.3600001</v>
      </c>
      <c r="AD47" s="89">
        <f>+BS!AD43+BS!AD35+BS!AD44</f>
        <v>4632436122.6199999</v>
      </c>
      <c r="AE47" s="89">
        <f>+BS!AE43+BS!AE35+BS!AE44</f>
        <v>4579164973.3899994</v>
      </c>
      <c r="AF47" s="89">
        <f>+BS!AF43+BS!AF35+BS!AF44</f>
        <v>4995845442.1400003</v>
      </c>
      <c r="AG47" s="89">
        <f>+BS!AG43+BS!AG35+BS!AG44</f>
        <v>4981442542.1399994</v>
      </c>
      <c r="AH47" s="89">
        <f>+BS!AH43+BS!AH35+BS!AH44</f>
        <v>4970192702.1400003</v>
      </c>
      <c r="AI47" s="89">
        <f>+BS!AI43+BS!AI35+BS!AI44</f>
        <v>4916408751.3699999</v>
      </c>
      <c r="AJ47" s="89">
        <f>+BS!AJ43+BS!AJ35+BS!AJ44</f>
        <v>5169408311.3699999</v>
      </c>
      <c r="AK47" s="89">
        <f>+BS!AK43+BS!AK35+BS!AK44</f>
        <v>5083504571.3699999</v>
      </c>
      <c r="AL47" s="89">
        <f>+BS!AL43+BS!AL35+BS!AL44</f>
        <v>4991370645.9099998</v>
      </c>
      <c r="AM47" s="89">
        <f>+BS!AM43+BS!AM35+BS!AM44</f>
        <v>4985895305.71</v>
      </c>
      <c r="AN47" s="89">
        <f>+BS!AN43+BS!AN35+BS!AN44</f>
        <v>4971469972.9599991</v>
      </c>
      <c r="AO47" s="89">
        <f>+BS!AO43+BS!AO35+BS!AO44</f>
        <v>4836517963.1700001</v>
      </c>
      <c r="AP47" s="89">
        <f>+BS!AP43+BS!AP35+BS!AP44</f>
        <v>4717934990.1100006</v>
      </c>
      <c r="AQ47" s="89">
        <f>+BS!AQ43+BS!AQ35+BS!AQ44</f>
        <v>4498773810.6700001</v>
      </c>
      <c r="AR47" s="89">
        <f>+BS!AR43+BS!AR35+BS!AR44</f>
        <v>4367164330.9099998</v>
      </c>
      <c r="AS47" s="89">
        <f>+BS!AS43+BS!AS35+BS!AS44</f>
        <v>4291164497.1400003</v>
      </c>
      <c r="AT47" s="89">
        <f>+BS!AT43+BS!AT35+BS!AT44</f>
        <v>4424094425.7799997</v>
      </c>
      <c r="AU47" s="89">
        <f>+BS!AU43+BS!AU35+BS!AU44</f>
        <v>4390386170.3999996</v>
      </c>
      <c r="AV47" s="89">
        <f>+BS!AV43+BS!AV35+BS!AV44</f>
        <v>4394597046.4499998</v>
      </c>
      <c r="AW47" s="89">
        <f>+BS!AW43+BS!AW35+BS!AW44</f>
        <v>4360302417.9100056</v>
      </c>
      <c r="AX47" s="89">
        <f>+BS!AX43+BS!AX35+BS!AX44</f>
        <v>4218966503.71</v>
      </c>
      <c r="AY47" s="89">
        <f>+BS!AY43+BS!AY35+BS!AY44</f>
        <v>4288285026.1099997</v>
      </c>
      <c r="AZ47" s="89">
        <f>+BS!AZ43+BS!AZ35+BS!AZ44</f>
        <v>4340869464.6599998</v>
      </c>
      <c r="BA47" s="89">
        <f>+BS!BA43+BS!BA35+BS!BA44</f>
        <v>4202343334.2600002</v>
      </c>
      <c r="BB47" s="89">
        <f>+BS!BB43+BS!BB35+BS!BB44</f>
        <v>4508032102.6800003</v>
      </c>
      <c r="BC47" s="135" t="s">
        <v>123</v>
      </c>
      <c r="BD47" s="135" t="s">
        <v>123</v>
      </c>
      <c r="BE47" s="89">
        <f>+O47</f>
        <v>852466667</v>
      </c>
      <c r="BF47" s="89">
        <f>+S47</f>
        <v>2697030428.3799996</v>
      </c>
      <c r="BG47" s="89">
        <f>+W47</f>
        <v>3165906305.9300003</v>
      </c>
      <c r="BH47" s="89">
        <f>+AA47</f>
        <v>3515934213.2199998</v>
      </c>
      <c r="BI47" s="89">
        <f>+AE47</f>
        <v>4579164973.3899994</v>
      </c>
      <c r="BJ47" s="89">
        <f>+AI47</f>
        <v>4916408751.3699999</v>
      </c>
      <c r="BK47" s="89">
        <f>+AM47</f>
        <v>4985895305.71</v>
      </c>
      <c r="BL47" s="89">
        <f>+AQ47</f>
        <v>4498773810.6700001</v>
      </c>
      <c r="BM47" s="89">
        <f>+AU47</f>
        <v>4390386170.3999996</v>
      </c>
      <c r="BN47" s="89">
        <f>+AY47</f>
        <v>4288285026.1099997</v>
      </c>
      <c r="BO47" s="89">
        <f>+BB47</f>
        <v>4508032102.6800003</v>
      </c>
    </row>
    <row r="48" spans="3:67">
      <c r="C48" s="2" t="s">
        <v>218</v>
      </c>
      <c r="D48" s="135" t="s">
        <v>123</v>
      </c>
      <c r="E48" s="135" t="s">
        <v>123</v>
      </c>
      <c r="F48" s="135" t="s">
        <v>123</v>
      </c>
      <c r="G48" s="135" t="s">
        <v>123</v>
      </c>
      <c r="H48" s="135" t="s">
        <v>123</v>
      </c>
      <c r="I48" s="135" t="s">
        <v>123</v>
      </c>
      <c r="J48" s="135" t="s">
        <v>123</v>
      </c>
      <c r="K48" s="135" t="s">
        <v>123</v>
      </c>
      <c r="L48" s="135" t="s">
        <v>123</v>
      </c>
      <c r="M48" s="135" t="s">
        <v>123</v>
      </c>
      <c r="N48" s="135" t="s">
        <v>123</v>
      </c>
      <c r="O48" s="89">
        <f>+BS!O43+BS!O35-BS!O11</f>
        <v>475642409.61000001</v>
      </c>
      <c r="P48" s="89">
        <f>+BS!P43+BS!P35-BS!P11</f>
        <v>603260291.13999999</v>
      </c>
      <c r="Q48" s="89">
        <f>+BS!Q43+BS!Q35-BS!Q11</f>
        <v>1068715853.03</v>
      </c>
      <c r="R48" s="89">
        <f>+BS!R43+BS!R35-BS!R11</f>
        <v>1652586152.1599998</v>
      </c>
      <c r="S48" s="89">
        <f>+BS!S43+BS!S35-BS!S11</f>
        <v>2248202251.0699997</v>
      </c>
      <c r="T48" s="89">
        <f>+BS!T43+BS!T35-BS!T11</f>
        <v>2355268267.9200001</v>
      </c>
      <c r="U48" s="89">
        <f>+BS!U43+BS!U35-BS!U11</f>
        <v>2570789819.2600002</v>
      </c>
      <c r="V48" s="210">
        <f>+BS!V43+BS!V35-BS!V11</f>
        <v>-1175348163.4999995</v>
      </c>
      <c r="W48" s="210">
        <f>+BS!W43+BS!W35-BS!W11</f>
        <v>-1562075136.0199995</v>
      </c>
      <c r="X48" s="89">
        <f>+BS!X43+BS!X35-BS!X11</f>
        <v>2018161164.5300002</v>
      </c>
      <c r="Y48" s="89">
        <f>+BS!Y43+BS!Y35-BS!Y11</f>
        <v>2159461693.0799999</v>
      </c>
      <c r="Z48" s="89">
        <f>+BS!Z43+BS!Z35-BS!Z11</f>
        <v>2580395350.3800001</v>
      </c>
      <c r="AA48" s="89">
        <f>+BS!AA43+BS!AA35-BS!AA11</f>
        <v>3034530333.3999996</v>
      </c>
      <c r="AB48" s="89">
        <f>+BS!AB43+BS!AB35-BS!AB11</f>
        <v>3231247800.6399999</v>
      </c>
      <c r="AC48" s="89">
        <f>+BS!AC43+BS!AC35-BS!AC11</f>
        <v>3369073376.7600002</v>
      </c>
      <c r="AD48" s="89">
        <f>+BS!AD43+BS!AD35-BS!AD11+BS!AD44</f>
        <v>3637470773.7200003</v>
      </c>
      <c r="AE48" s="89">
        <f>+BS!AE43+BS!AE35-BS!AE11+BS!AE44</f>
        <v>3673278055.3099995</v>
      </c>
      <c r="AF48" s="89">
        <f>+BS!AF43+BS!AF35-BS!AF11+BS!AF44</f>
        <v>4025443995.2900004</v>
      </c>
      <c r="AG48" s="89">
        <f>+BS!AG43+BS!AG35-BS!AG11+BS!AG44</f>
        <v>4381019144.1100006</v>
      </c>
      <c r="AH48" s="89">
        <f>+BS!AH43+BS!AH35-BS!AH11+BS!AH44</f>
        <v>4498764923.4500008</v>
      </c>
      <c r="AI48" s="89">
        <f>+BS!AI43+BS!AI35-BS!AI11+BS!AI44</f>
        <v>4455912028.6000004</v>
      </c>
      <c r="AJ48" s="89">
        <f>+BS!AJ43+BS!AJ35-BS!AJ11+BS!AJ44</f>
        <v>4693818719.5699997</v>
      </c>
      <c r="AK48" s="89">
        <f>+BS!AK43+BS!AK35-BS!AK11+BS!AK44</f>
        <v>4614001454.3599997</v>
      </c>
      <c r="AL48" s="89">
        <f>+BS!AL43+BS!AL35-BS!AL11+BS!AL44</f>
        <v>4623944061.7600002</v>
      </c>
      <c r="AM48" s="89">
        <f>+BS!AM43+BS!AM35-BS!AM11+BS!AM44</f>
        <v>4500278408.8299999</v>
      </c>
      <c r="AN48" s="89">
        <f>+BS!AN43+BS!AN35-BS!AN11+BS!AN44</f>
        <v>4577782750.4499998</v>
      </c>
      <c r="AO48" s="89">
        <f>+BS!AO43+BS!AO35-BS!AO11+BS!AO44</f>
        <v>4370170353.6400003</v>
      </c>
      <c r="AP48" s="89">
        <f>+BS!AP43+BS!AP35-BS!AP11+BS!AP44</f>
        <v>4296041986.46</v>
      </c>
      <c r="AQ48" s="89">
        <f>+BS!AQ43+BS!AQ35-BS!AQ11+BS!AQ44</f>
        <v>3997538063.1700001</v>
      </c>
      <c r="AR48" s="89">
        <f>+BS!AR43+BS!AR35-BS!AR11+BS!AR44</f>
        <v>3856579568.6499996</v>
      </c>
      <c r="AS48" s="89">
        <f>+BS!AS43+BS!AS35-BS!AS11+BS!AS44</f>
        <v>3796094935.1400003</v>
      </c>
      <c r="AT48" s="89">
        <f>+BS!AT43+BS!AT35-BS!AT11+BS!AT44</f>
        <v>3899138419.48</v>
      </c>
      <c r="AU48" s="89">
        <f>+BS!AU43+BS!AU35-BS!AU11+BS!AU44</f>
        <v>3781910094.1900001</v>
      </c>
      <c r="AV48" s="89">
        <f>+BS!AV43+BS!AV35-BS!AV11+BS!AV44</f>
        <v>3828424844.54</v>
      </c>
      <c r="AW48" s="89">
        <f>+BS!AW43+BS!AW35-BS!AW11+BS!AW44</f>
        <v>3616237519.4100056</v>
      </c>
      <c r="AX48" s="89">
        <f>+BS!AX43+BS!AX35-BS!AX11+BS!AX44</f>
        <v>3675179350.4400001</v>
      </c>
      <c r="AY48" s="89">
        <f>+BS!AY43+BS!AY35-BS!AY11+BS!AY44</f>
        <v>3657836309.4000001</v>
      </c>
      <c r="AZ48" s="89">
        <f>+BS!AZ43+BS!AZ35-BS!AZ11+BS!AZ44</f>
        <v>3746358118.3699999</v>
      </c>
      <c r="BA48" s="89">
        <f>+BS!BA43+BS!BA35-BS!BA11+BS!BA44</f>
        <v>3688684072.23</v>
      </c>
      <c r="BB48" s="89">
        <f>+BS!BB43+BS!BB35-BS!BB11+BS!BB44</f>
        <v>3887077696.1599998</v>
      </c>
      <c r="BC48" s="135" t="s">
        <v>123</v>
      </c>
      <c r="BD48" s="135" t="s">
        <v>123</v>
      </c>
      <c r="BE48" s="89">
        <f>+O48</f>
        <v>475642409.61000001</v>
      </c>
      <c r="BF48" s="89">
        <f>+S48</f>
        <v>2248202251.0699997</v>
      </c>
      <c r="BG48" s="210">
        <f>+W48</f>
        <v>-1562075136.0199995</v>
      </c>
      <c r="BH48" s="89">
        <f>+AA48</f>
        <v>3034530333.3999996</v>
      </c>
      <c r="BI48" s="89">
        <f>+AE48</f>
        <v>3673278055.3099995</v>
      </c>
      <c r="BJ48" s="89">
        <f>+AI48</f>
        <v>4455912028.6000004</v>
      </c>
      <c r="BK48" s="89">
        <f>+AM48</f>
        <v>4500278408.8299999</v>
      </c>
      <c r="BL48" s="89">
        <f>+AQ48</f>
        <v>3997538063.1700001</v>
      </c>
      <c r="BM48" s="89">
        <f>+AU48</f>
        <v>3781910094.1900001</v>
      </c>
      <c r="BN48" s="89">
        <f>+AY48</f>
        <v>3657836309.4000001</v>
      </c>
      <c r="BO48" s="89">
        <f>+BB48</f>
        <v>3887077696.1599998</v>
      </c>
    </row>
    <row r="49" spans="3:67">
      <c r="C49" s="2" t="s">
        <v>219</v>
      </c>
      <c r="D49" s="136" t="s">
        <v>123</v>
      </c>
      <c r="E49" s="136" t="s">
        <v>123</v>
      </c>
      <c r="F49" s="136" t="s">
        <v>123</v>
      </c>
      <c r="G49" s="136" t="s">
        <v>123</v>
      </c>
      <c r="H49" s="136" t="s">
        <v>123</v>
      </c>
      <c r="I49" s="136" t="s">
        <v>123</v>
      </c>
      <c r="J49" s="136" t="s">
        <v>123</v>
      </c>
      <c r="K49" s="136" t="s">
        <v>123</v>
      </c>
      <c r="L49" s="136" t="s">
        <v>123</v>
      </c>
      <c r="M49" s="136" t="s">
        <v>123</v>
      </c>
      <c r="N49" s="136" t="s">
        <v>123</v>
      </c>
      <c r="O49" s="136">
        <f t="shared" ref="O49:AD49" si="62">+O48/SUM(L21:O21)</f>
        <v>0.95425251654869725</v>
      </c>
      <c r="P49" s="136">
        <f t="shared" si="62"/>
        <v>1.1834793555560608</v>
      </c>
      <c r="Q49" s="136">
        <f t="shared" si="62"/>
        <v>1.9643060320288401</v>
      </c>
      <c r="R49" s="136">
        <f t="shared" si="62"/>
        <v>2.7955748724632907</v>
      </c>
      <c r="S49" s="136">
        <f t="shared" si="62"/>
        <v>3.4254652685784501</v>
      </c>
      <c r="T49" s="136">
        <f t="shared" si="62"/>
        <v>3.2527452790841203</v>
      </c>
      <c r="U49" s="136">
        <f t="shared" si="62"/>
        <v>3.1323073838492261</v>
      </c>
      <c r="V49" s="136">
        <f t="shared" si="62"/>
        <v>-1.3582630385049341</v>
      </c>
      <c r="W49" s="136">
        <f t="shared" si="62"/>
        <v>-1.7323746105706668</v>
      </c>
      <c r="X49" s="136">
        <f t="shared" si="62"/>
        <v>1.9603325109552168</v>
      </c>
      <c r="Y49" s="136">
        <f t="shared" si="62"/>
        <v>1.9832060964343508</v>
      </c>
      <c r="Z49" s="136">
        <f t="shared" si="62"/>
        <v>2.2983422158888547</v>
      </c>
      <c r="AA49" s="136">
        <f t="shared" si="62"/>
        <v>2.6265001390980136</v>
      </c>
      <c r="AB49" s="136">
        <f t="shared" si="62"/>
        <v>2.8698874008437003</v>
      </c>
      <c r="AC49" s="136">
        <f t="shared" si="62"/>
        <v>2.9930119211412607</v>
      </c>
      <c r="AD49" s="136">
        <f t="shared" si="62"/>
        <v>3.1910190331932546</v>
      </c>
      <c r="AE49" s="136">
        <f>+AE48/SUM(AB20:AE21)</f>
        <v>3.176366744672102</v>
      </c>
      <c r="AF49" s="136">
        <f>+AF48/SUM(AC20:AF21)</f>
        <v>3.6832699353279792</v>
      </c>
      <c r="AG49" s="136">
        <f>+AG48/SUM(AD20:AG21)</f>
        <v>8.671248135777585</v>
      </c>
      <c r="AH49" s="136">
        <f>+AH48/SUM(AE20:AH21)</f>
        <v>20.521462776387324</v>
      </c>
      <c r="AI49" s="16" t="str">
        <f>+IS!AI71</f>
        <v>n.a</v>
      </c>
      <c r="AJ49" s="16" t="str">
        <f>+IS!AJ71</f>
        <v>n.a</v>
      </c>
      <c r="AK49" s="136">
        <f t="shared" ref="AK49:AO49" si="63">+AK48/SUM(AH20:AK21)</f>
        <v>17.457589158492894</v>
      </c>
      <c r="AL49" s="136">
        <f t="shared" si="63"/>
        <v>10.317105151138957</v>
      </c>
      <c r="AM49" s="136">
        <f t="shared" si="63"/>
        <v>7.0542882531124587</v>
      </c>
      <c r="AN49" s="136">
        <f t="shared" si="63"/>
        <v>5.6865955837818509</v>
      </c>
      <c r="AO49" s="136">
        <f t="shared" si="63"/>
        <v>4.3409544896272916</v>
      </c>
      <c r="AP49" s="136">
        <f t="shared" ref="AP49:AV49" si="64">+AP48/SUM(AM20:AP21)</f>
        <v>3.6021580506895905</v>
      </c>
      <c r="AQ49" s="136">
        <f t="shared" si="64"/>
        <v>2.9740648776525376</v>
      </c>
      <c r="AR49" s="136">
        <f t="shared" si="64"/>
        <v>2.6621074585580011</v>
      </c>
      <c r="AS49" s="136">
        <f t="shared" si="64"/>
        <v>2.571611395942027</v>
      </c>
      <c r="AT49" s="136">
        <f t="shared" si="64"/>
        <v>2.6877023614600777</v>
      </c>
      <c r="AU49" s="136">
        <f t="shared" si="64"/>
        <v>2.6626048078817508</v>
      </c>
      <c r="AV49" s="136">
        <f t="shared" si="64"/>
        <v>2.7220110635732282</v>
      </c>
      <c r="AW49" s="136">
        <f t="shared" ref="AW49:BA49" si="65">+AW48/SUM(AT20:AW21)</f>
        <v>2.6501347313683148</v>
      </c>
      <c r="AX49" s="136">
        <f t="shared" si="65"/>
        <v>2.7351437466707593</v>
      </c>
      <c r="AY49" s="136">
        <f t="shared" si="65"/>
        <v>2.6698883757387399</v>
      </c>
      <c r="AZ49" s="136">
        <f t="shared" si="65"/>
        <v>2.7111648403010662</v>
      </c>
      <c r="BA49" s="136">
        <f t="shared" si="65"/>
        <v>2.6922622148028625</v>
      </c>
      <c r="BB49" s="136">
        <f>+BB48/SUM(AY20:BB21)</f>
        <v>2.9511670004585557</v>
      </c>
      <c r="BC49" s="136" t="s">
        <v>123</v>
      </c>
      <c r="BD49" s="136" t="s">
        <v>123</v>
      </c>
      <c r="BE49" s="136">
        <f>+BE48/BE21</f>
        <v>0.95425251654869747</v>
      </c>
      <c r="BF49" s="136">
        <f>+BF48/BF21</f>
        <v>3.4254652685784479</v>
      </c>
      <c r="BG49" s="136" t="s">
        <v>123</v>
      </c>
      <c r="BH49" s="136">
        <f>+BH48/BH21</f>
        <v>2.6265001390980123</v>
      </c>
      <c r="BI49" s="136">
        <f>+BI48/BI21</f>
        <v>3.1763667446721011</v>
      </c>
      <c r="BJ49" s="136" t="s">
        <v>123</v>
      </c>
      <c r="BK49" s="136">
        <f>+BK48/BK21</f>
        <v>7.0542882531124613</v>
      </c>
      <c r="BL49" s="136">
        <f>+BL48/BL21</f>
        <v>2.9740648776525376</v>
      </c>
      <c r="BM49" s="136">
        <f>+BM48/BM21</f>
        <v>2.6626048078817504</v>
      </c>
      <c r="BN49" s="136">
        <f>+BN48/BN21</f>
        <v>2.6698883757387408</v>
      </c>
      <c r="BO49" s="136">
        <f>+BO48/BO21</f>
        <v>2.9511670004585571</v>
      </c>
    </row>
    <row r="50" spans="3:67">
      <c r="C50" s="2" t="s">
        <v>220</v>
      </c>
      <c r="D50" s="135" t="s">
        <v>123</v>
      </c>
      <c r="E50" s="135" t="s">
        <v>123</v>
      </c>
      <c r="F50" s="135" t="s">
        <v>123</v>
      </c>
      <c r="G50" s="135" t="s">
        <v>123</v>
      </c>
      <c r="H50" s="135" t="s">
        <v>123</v>
      </c>
      <c r="I50" s="135" t="s">
        <v>123</v>
      </c>
      <c r="J50" s="135" t="s">
        <v>123</v>
      </c>
      <c r="K50" s="135" t="s">
        <v>123</v>
      </c>
      <c r="L50" s="135" t="s">
        <v>123</v>
      </c>
      <c r="M50" s="135" t="s">
        <v>123</v>
      </c>
      <c r="N50" s="135" t="s">
        <v>123</v>
      </c>
      <c r="O50" s="103">
        <f>+O47/BS!O52</f>
        <v>7.9329387274270427E-2</v>
      </c>
      <c r="P50" s="103">
        <f>+P47/BS!P52</f>
        <v>0.123843380132641</v>
      </c>
      <c r="Q50" s="103">
        <f>+Q47/BS!Q52</f>
        <v>0.14055408267992975</v>
      </c>
      <c r="R50" s="103">
        <f>+R47/BS!R52</f>
        <v>0.20412422434198579</v>
      </c>
      <c r="S50" s="103">
        <f>+S47/BS!S52</f>
        <v>0.2169769297725174</v>
      </c>
      <c r="T50" s="103">
        <f>+T47/BS!T52</f>
        <v>0.23537899439752633</v>
      </c>
      <c r="U50" s="103">
        <f>+U47/BS!U52</f>
        <v>0.24325797937302582</v>
      </c>
      <c r="V50" s="103">
        <f>+V47/BS!V52</f>
        <v>0.19102139003335247</v>
      </c>
      <c r="W50" s="103">
        <f>+W47/BS!W52</f>
        <v>0.18382083883282033</v>
      </c>
      <c r="X50" s="103">
        <f>+X47/BS!X52</f>
        <v>0.18383155128357312</v>
      </c>
      <c r="Y50" s="103">
        <f>+Y47/BS!Y52</f>
        <v>0.18421448706375454</v>
      </c>
      <c r="Z50" s="103">
        <f>+Z47/BS!Z52</f>
        <v>0.20146224769236659</v>
      </c>
      <c r="AA50" s="103">
        <f>+AA47/BS!AA52</f>
        <v>0.20550835757204838</v>
      </c>
      <c r="AB50" s="103">
        <f>+AB47/BS!AB52</f>
        <v>0.22282408020023112</v>
      </c>
      <c r="AC50" s="103">
        <f>+AC47/BS!AC52</f>
        <v>0.23157265566948004</v>
      </c>
      <c r="AD50" s="103">
        <f>+AD47/BS!AD52</f>
        <v>0.25923170887263997</v>
      </c>
      <c r="AE50" s="103">
        <f>+AE47/BS!AE52</f>
        <v>0.25803345336564476</v>
      </c>
      <c r="AF50" s="103">
        <f>+AF47/BS!AF52</f>
        <v>0.27967912945832191</v>
      </c>
      <c r="AG50" s="103">
        <f>+AG47/BS!AG52</f>
        <v>0.28829766283013991</v>
      </c>
      <c r="AH50" s="256">
        <f>+AH47/BS!AH52</f>
        <v>0.29218066679125898</v>
      </c>
      <c r="AI50" s="256">
        <f>+AI47/BS!AI52</f>
        <v>0.29226201301700039</v>
      </c>
      <c r="AJ50" s="256">
        <f>+AJ47/BS!AJ52</f>
        <v>0.30408127261886159</v>
      </c>
      <c r="AK50" s="256">
        <f>+AK47/BS!AK52</f>
        <v>0.30026015355141644</v>
      </c>
      <c r="AL50" s="256">
        <f>+AL47/BS!AL52</f>
        <v>0.29837229484263456</v>
      </c>
      <c r="AM50" s="256">
        <f>+AM47/BS!AM52</f>
        <v>0.29371581909854871</v>
      </c>
      <c r="AN50" s="256">
        <f>+AN47/BS!AN52</f>
        <v>0.29353128206424323</v>
      </c>
      <c r="AO50" s="256">
        <f>+AO47/BS!AO52</f>
        <v>0.28419560272022892</v>
      </c>
      <c r="AP50" s="256">
        <f>+AP47/BS!AP52</f>
        <v>0.27827789827234944</v>
      </c>
      <c r="AQ50" s="256">
        <f>+AQ47/BS!AQ52</f>
        <v>0.25738139661632825</v>
      </c>
      <c r="AR50" s="256">
        <f>+AR47/BS!AR52</f>
        <v>0.25000763278500804</v>
      </c>
      <c r="AS50" s="256">
        <f>+AS47/BS!AS52</f>
        <v>0.24561536655279964</v>
      </c>
      <c r="AT50" s="256">
        <f>+AT47/BS!AT52</f>
        <v>0.25130613271930197</v>
      </c>
      <c r="AU50" s="256">
        <f>+AU47/BS!AU52</f>
        <v>0.2485286551822703</v>
      </c>
      <c r="AV50" s="256">
        <f>+AV47/BS!AV52</f>
        <v>0.24809630988055201</v>
      </c>
      <c r="AW50" s="256">
        <f>+AW47/BS!AW52</f>
        <v>0.24591737756803844</v>
      </c>
      <c r="AX50" s="256">
        <f>+AX47/BS!AX52</f>
        <v>0.24182735434483657</v>
      </c>
      <c r="AY50" s="256">
        <f>+AY47/BS!AY52</f>
        <v>0.24396252490768658</v>
      </c>
      <c r="AZ50" s="256">
        <f>+AZ47/BS!AZ52</f>
        <v>0.24553286200967944</v>
      </c>
      <c r="BA50" s="256">
        <f>+BA47/BS!BA52</f>
        <v>0.23837702882074591</v>
      </c>
      <c r="BB50" s="256">
        <f>+BB47/BS!BB52</f>
        <v>0.25330257474008971</v>
      </c>
      <c r="BC50" s="135" t="s">
        <v>123</v>
      </c>
      <c r="BD50" s="135" t="s">
        <v>123</v>
      </c>
      <c r="BE50" s="103">
        <f>+O50</f>
        <v>7.9329387274270427E-2</v>
      </c>
      <c r="BF50" s="103">
        <f>+S50</f>
        <v>0.2169769297725174</v>
      </c>
      <c r="BG50" s="103">
        <f>+W50</f>
        <v>0.18382083883282033</v>
      </c>
      <c r="BH50" s="103">
        <f>+AA50</f>
        <v>0.20550835757204838</v>
      </c>
      <c r="BI50" s="103">
        <f>+AE50</f>
        <v>0.25803345336564476</v>
      </c>
      <c r="BJ50" s="256">
        <f>+AI50</f>
        <v>0.29226201301700039</v>
      </c>
      <c r="BK50" s="256">
        <f>+AM50</f>
        <v>0.29371581909854871</v>
      </c>
      <c r="BL50" s="256">
        <f>+AQ50</f>
        <v>0.25738139661632825</v>
      </c>
      <c r="BM50" s="256">
        <f>+AU50</f>
        <v>0.2485286551822703</v>
      </c>
      <c r="BN50" s="256">
        <f>+AY50</f>
        <v>0.24396252490768658</v>
      </c>
      <c r="BO50" s="256">
        <f>+BB50</f>
        <v>0.25330257474008971</v>
      </c>
    </row>
    <row r="51" spans="3:67">
      <c r="D51" s="135"/>
      <c r="E51" s="135"/>
      <c r="F51" s="135"/>
      <c r="G51" s="135"/>
      <c r="H51" s="135"/>
      <c r="I51" s="135"/>
      <c r="J51" s="135"/>
      <c r="K51" s="135"/>
      <c r="L51" s="135"/>
      <c r="M51" s="135"/>
      <c r="N51" s="135"/>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35"/>
      <c r="BD51" s="135"/>
      <c r="BE51" s="103"/>
      <c r="BF51" s="103"/>
      <c r="BG51" s="103"/>
      <c r="BH51" s="103"/>
      <c r="BI51" s="103"/>
      <c r="BJ51" s="103"/>
      <c r="BK51" s="103"/>
      <c r="BL51" s="103"/>
      <c r="BM51" s="103"/>
      <c r="BN51" s="103"/>
      <c r="BO51" s="103"/>
    </row>
    <row r="52" spans="3:67">
      <c r="C52" s="2" t="s">
        <v>279</v>
      </c>
      <c r="D52" s="63">
        <v>303901766</v>
      </c>
      <c r="E52" s="63">
        <v>499401766</v>
      </c>
      <c r="F52" s="63">
        <v>499401766</v>
      </c>
      <c r="G52" s="63">
        <v>499401766</v>
      </c>
      <c r="H52" s="63">
        <v>499401766</v>
      </c>
      <c r="I52" s="63">
        <v>499401766</v>
      </c>
      <c r="J52" s="63">
        <v>499401766</v>
      </c>
      <c r="K52" s="63">
        <v>499401766</v>
      </c>
      <c r="L52" s="63">
        <v>499401766</v>
      </c>
      <c r="M52" s="63">
        <v>499401766</v>
      </c>
      <c r="N52" s="63">
        <v>499401766</v>
      </c>
      <c r="O52" s="63">
        <v>499401766</v>
      </c>
      <c r="P52" s="63">
        <v>499401766</v>
      </c>
      <c r="Q52" s="63">
        <v>499401766</v>
      </c>
      <c r="R52" s="63">
        <v>499401766</v>
      </c>
      <c r="S52" s="63">
        <v>499401766</v>
      </c>
      <c r="T52" s="63">
        <v>499401766</v>
      </c>
      <c r="U52" s="63">
        <v>499401766</v>
      </c>
      <c r="V52" s="63">
        <v>827074288</v>
      </c>
      <c r="W52" s="63">
        <v>827074288</v>
      </c>
      <c r="X52" s="63">
        <v>827074288</v>
      </c>
      <c r="Y52" s="63">
        <v>827074288</v>
      </c>
      <c r="Z52" s="63">
        <v>827074288</v>
      </c>
      <c r="AA52" s="63">
        <v>827074288</v>
      </c>
      <c r="AB52" s="63">
        <f>+Distribution!AB16</f>
        <v>794453946</v>
      </c>
      <c r="AC52" s="63">
        <f>+Distribution!AC16</f>
        <v>794453946</v>
      </c>
      <c r="AD52" s="63">
        <f>+Distribution!AD16</f>
        <v>794453946</v>
      </c>
      <c r="AE52" s="63">
        <f>+Distribution!AE16</f>
        <v>794453946</v>
      </c>
      <c r="AF52" s="63">
        <f>+Distribution!AF16</f>
        <v>785720574</v>
      </c>
      <c r="AG52" s="63">
        <f>+Distribution!AG16</f>
        <v>785720574</v>
      </c>
      <c r="AH52" s="63">
        <f>+Distribution!AH16</f>
        <v>785720574</v>
      </c>
      <c r="AI52" s="63">
        <f>+Distribution!AI16</f>
        <v>785720574</v>
      </c>
      <c r="AJ52" s="63">
        <f>+Distribution!AJ16</f>
        <v>785720574</v>
      </c>
      <c r="AK52" s="63">
        <f>+Distribution!AK16</f>
        <v>788140619</v>
      </c>
      <c r="AL52" s="63">
        <f>+Distribution!AL16</f>
        <v>788140619</v>
      </c>
      <c r="AM52" s="63">
        <f>+Distribution!AM16</f>
        <v>788140619</v>
      </c>
      <c r="AN52" s="63">
        <f>+Distribution!AN16</f>
        <v>785823444</v>
      </c>
      <c r="AO52" s="63">
        <f>+Distribution!AO16</f>
        <v>785823444</v>
      </c>
      <c r="AP52" s="63">
        <f>+Distribution!AP16</f>
        <v>785823444</v>
      </c>
      <c r="AQ52" s="63">
        <f>+Distribution!AQ16</f>
        <v>785823444</v>
      </c>
      <c r="AR52" s="63">
        <f>+Distribution!AR16</f>
        <v>785823444</v>
      </c>
      <c r="AS52" s="63">
        <f>+Distribution!AS16</f>
        <v>786364220</v>
      </c>
      <c r="AT52" s="63">
        <f>+Distribution!AT16</f>
        <v>786364220</v>
      </c>
      <c r="AU52" s="63">
        <f>+Distribution!AU16</f>
        <v>786364220</v>
      </c>
      <c r="AV52" s="63">
        <f>+Distribution!AV16</f>
        <v>786364220</v>
      </c>
      <c r="AW52" s="63">
        <f>+Distribution!AW16</f>
        <v>787222459</v>
      </c>
      <c r="AX52" s="63">
        <f>+Distribution!AX16</f>
        <v>787222459</v>
      </c>
      <c r="AY52" s="63">
        <f>+Distribution!AY16</f>
        <v>787222459</v>
      </c>
      <c r="AZ52" s="63">
        <f>+Distribution!AZ16</f>
        <v>789194295</v>
      </c>
      <c r="BA52" s="63">
        <f>+Distribution!BA16</f>
        <v>789194295</v>
      </c>
      <c r="BB52" s="63">
        <f>+Distribution!BB16</f>
        <v>789194295</v>
      </c>
      <c r="BC52" s="205">
        <f>+G52</f>
        <v>499401766</v>
      </c>
      <c r="BD52" s="205">
        <f>+K52</f>
        <v>499401766</v>
      </c>
      <c r="BE52" s="205">
        <f>+O52</f>
        <v>499401766</v>
      </c>
      <c r="BF52" s="205">
        <f>+S52</f>
        <v>499401766</v>
      </c>
      <c r="BG52" s="63">
        <f>+W52</f>
        <v>827074288</v>
      </c>
      <c r="BH52" s="63">
        <f>+AA52</f>
        <v>827074288</v>
      </c>
      <c r="BI52" s="63">
        <f>+AE52</f>
        <v>794453946</v>
      </c>
      <c r="BJ52" s="63">
        <f>+AI52</f>
        <v>785720574</v>
      </c>
      <c r="BK52" s="63">
        <f t="shared" ref="BK52:BK55" si="66">+AM52</f>
        <v>788140619</v>
      </c>
      <c r="BL52" s="63">
        <f t="shared" ref="BL52:BL55" si="67">+AQ52</f>
        <v>785823444</v>
      </c>
      <c r="BM52" s="63">
        <f t="shared" ref="BM52:BM55" si="68">+AU52</f>
        <v>786364220</v>
      </c>
      <c r="BN52" s="63">
        <f>+AY52</f>
        <v>787222459</v>
      </c>
      <c r="BO52" s="63">
        <f>+BB52</f>
        <v>789194295</v>
      </c>
    </row>
    <row r="53" spans="3:67">
      <c r="C53" s="2" t="s">
        <v>278</v>
      </c>
      <c r="D53" s="63">
        <v>303901766</v>
      </c>
      <c r="E53" s="63">
        <v>499401766</v>
      </c>
      <c r="F53" s="63">
        <v>499401766</v>
      </c>
      <c r="G53" s="63">
        <v>499401766</v>
      </c>
      <c r="H53" s="63">
        <v>499401766</v>
      </c>
      <c r="I53" s="63">
        <v>499401766</v>
      </c>
      <c r="J53" s="63">
        <v>499401766</v>
      </c>
      <c r="K53" s="63">
        <v>499401766</v>
      </c>
      <c r="L53" s="63">
        <v>499401766</v>
      </c>
      <c r="M53" s="63">
        <v>499401766</v>
      </c>
      <c r="N53" s="63">
        <v>499401766</v>
      </c>
      <c r="O53" s="63">
        <v>499401766</v>
      </c>
      <c r="P53" s="63">
        <v>499401766</v>
      </c>
      <c r="Q53" s="63">
        <v>499401766</v>
      </c>
      <c r="R53" s="63">
        <v>499401766</v>
      </c>
      <c r="S53" s="63">
        <v>499401766</v>
      </c>
      <c r="T53" s="63">
        <v>499401766</v>
      </c>
      <c r="U53" s="63">
        <f>+Distribution!U17</f>
        <v>494273561</v>
      </c>
      <c r="V53" s="63">
        <f>+Distribution!V17</f>
        <v>821946083</v>
      </c>
      <c r="W53" s="63">
        <f>+Distribution!W17</f>
        <v>812676935</v>
      </c>
      <c r="X53" s="63">
        <f>+Distribution!X17</f>
        <v>815648683</v>
      </c>
      <c r="Y53" s="63">
        <f>+Distribution!Y17</f>
        <v>809535099</v>
      </c>
      <c r="Z53" s="63">
        <f>+Distribution!Z17</f>
        <v>805930768</v>
      </c>
      <c r="AA53" s="63">
        <f>+Distribution!AA17</f>
        <v>785720574</v>
      </c>
      <c r="AB53" s="63">
        <f>+Distribution!AB17</f>
        <v>785720574</v>
      </c>
      <c r="AC53" s="63">
        <f>+Distribution!AC17</f>
        <v>785720574</v>
      </c>
      <c r="AD53" s="63">
        <f>+Distribution!AD17</f>
        <v>785720574</v>
      </c>
      <c r="AE53" s="63">
        <f>+Distribution!AE17</f>
        <v>785516574</v>
      </c>
      <c r="AF53" s="63">
        <f>+Distribution!AF17</f>
        <v>783456458</v>
      </c>
      <c r="AG53" s="63">
        <f>+Distribution!AG17</f>
        <v>783456458</v>
      </c>
      <c r="AH53" s="63">
        <f>+Distribution!AH17</f>
        <v>783456458</v>
      </c>
      <c r="AI53" s="63">
        <f>+Distribution!AI17</f>
        <v>783394169</v>
      </c>
      <c r="AJ53" s="63">
        <f>+Distribution!AJ17</f>
        <v>783394169</v>
      </c>
      <c r="AK53" s="63">
        <f>+Distribution!AK17</f>
        <v>785814214</v>
      </c>
      <c r="AL53" s="63">
        <f>+Distribution!AL17</f>
        <v>785823444</v>
      </c>
      <c r="AM53" s="63">
        <f>+Distribution!AM17</f>
        <v>785823444</v>
      </c>
      <c r="AN53" s="63">
        <f>+Distribution!AN17</f>
        <v>785823444</v>
      </c>
      <c r="AO53" s="63">
        <f>+Distribution!AO17</f>
        <v>785823444</v>
      </c>
      <c r="AP53" s="63">
        <f>+Distribution!AP17</f>
        <v>785823444</v>
      </c>
      <c r="AQ53" s="63">
        <f>+Distribution!AQ17</f>
        <v>785823444</v>
      </c>
      <c r="AR53" s="63">
        <f>+Distribution!AR17</f>
        <v>785823444</v>
      </c>
      <c r="AS53" s="63">
        <f>+Distribution!AS17</f>
        <v>786364220</v>
      </c>
      <c r="AT53" s="63">
        <f>+Distribution!AT17</f>
        <v>786364220</v>
      </c>
      <c r="AU53" s="63">
        <f>+Distribution!AU17</f>
        <v>786364220</v>
      </c>
      <c r="AV53" s="63">
        <f>+Distribution!AV17</f>
        <v>786364220</v>
      </c>
      <c r="AW53" s="63">
        <f>+Distribution!AW17</f>
        <v>787222459</v>
      </c>
      <c r="AX53" s="63">
        <f>+Distribution!AX17</f>
        <v>787222459</v>
      </c>
      <c r="AY53" s="63">
        <f>+Distribution!AY17</f>
        <v>787222459</v>
      </c>
      <c r="AZ53" s="63">
        <f>+Distribution!AZ17</f>
        <v>789194295</v>
      </c>
      <c r="BA53" s="63">
        <f>+Distribution!BA17</f>
        <v>789194295</v>
      </c>
      <c r="BB53" s="63">
        <f>+Distribution!BB17</f>
        <v>789194295</v>
      </c>
      <c r="BC53" s="205">
        <f>+G53</f>
        <v>499401766</v>
      </c>
      <c r="BD53" s="205">
        <f>+K53</f>
        <v>499401766</v>
      </c>
      <c r="BE53" s="205">
        <f>+O53</f>
        <v>499401766</v>
      </c>
      <c r="BF53" s="205">
        <f>+S53</f>
        <v>499401766</v>
      </c>
      <c r="BG53" s="63">
        <f>+W53</f>
        <v>812676935</v>
      </c>
      <c r="BH53" s="63">
        <f>+AA53</f>
        <v>785720574</v>
      </c>
      <c r="BI53" s="63">
        <f>+AE53</f>
        <v>785516574</v>
      </c>
      <c r="BJ53" s="63">
        <f>+AI53</f>
        <v>783394169</v>
      </c>
      <c r="BK53" s="63">
        <f t="shared" si="66"/>
        <v>785823444</v>
      </c>
      <c r="BL53" s="63">
        <f t="shared" si="67"/>
        <v>785823444</v>
      </c>
      <c r="BM53" s="63">
        <f t="shared" si="68"/>
        <v>786364220</v>
      </c>
      <c r="BN53" s="63">
        <f t="shared" ref="BN53:BN55" si="69">+AY53</f>
        <v>787222459</v>
      </c>
      <c r="BO53" s="63">
        <f>+BB53</f>
        <v>789194295</v>
      </c>
    </row>
    <row r="54" spans="3:67">
      <c r="C54" s="2" t="s">
        <v>275</v>
      </c>
      <c r="D54" s="205">
        <f>+BS!D46/D52</f>
        <v>17.733594537979748</v>
      </c>
      <c r="E54" s="205">
        <f>+BS!E46/E52</f>
        <v>19.969754676838686</v>
      </c>
      <c r="F54" s="205">
        <f>+BS!F46/F52</f>
        <v>19.936558172683753</v>
      </c>
      <c r="G54" s="205">
        <f>+BS!G46/G52</f>
        <v>19.886371125868227</v>
      </c>
      <c r="H54" s="205">
        <f>+BS!H46/H52</f>
        <v>19.806408592135412</v>
      </c>
      <c r="I54" s="205">
        <f>+BS!I46/I52</f>
        <v>19.755548323651702</v>
      </c>
      <c r="J54" s="205">
        <f>+BS!J46/J52</f>
        <v>19.650494589280243</v>
      </c>
      <c r="K54" s="205">
        <f>+BS!K46/K52</f>
        <v>19.557378481076494</v>
      </c>
      <c r="L54" s="205">
        <f>+BS!L46/L52</f>
        <v>19.456986628277161</v>
      </c>
      <c r="M54" s="205">
        <f>+BS!M46/M52</f>
        <v>19.405627023333352</v>
      </c>
      <c r="N54" s="205">
        <f>+BS!N46/N52</f>
        <v>19.319431624476874</v>
      </c>
      <c r="O54" s="205">
        <f>+BS!O46/O52</f>
        <v>19.165739986830566</v>
      </c>
      <c r="P54" s="205">
        <f>+BS!P46/P52</f>
        <v>19.031461274448112</v>
      </c>
      <c r="Q54" s="205">
        <f>+BS!Q46/Q52</f>
        <v>18.930350288929493</v>
      </c>
      <c r="R54" s="205">
        <f>+BS!R46/R52</f>
        <v>18.821689398010658</v>
      </c>
      <c r="S54" s="205">
        <f>+BS!S46/S52</f>
        <v>18.77852758768578</v>
      </c>
      <c r="T54" s="205">
        <f>+BS!T46/T52</f>
        <v>18.554918088475478</v>
      </c>
      <c r="U54" s="205">
        <f>+BS!U46/U52</f>
        <v>18.489820499993986</v>
      </c>
      <c r="V54" s="205">
        <f>+BS!V46/V53</f>
        <v>15.797133830614044</v>
      </c>
      <c r="W54" s="205">
        <f>+BS!W46/W53</f>
        <v>16.68740922671812</v>
      </c>
      <c r="X54" s="205">
        <f>+BS!X46/X53</f>
        <v>16.345011767646046</v>
      </c>
      <c r="Y54" s="205">
        <f>+BS!Y46/Y53</f>
        <v>16.30932913737691</v>
      </c>
      <c r="Z54" s="205">
        <f>+BS!Z46/Z53</f>
        <v>16.137797172647467</v>
      </c>
      <c r="AA54" s="205">
        <f>+BS!AA46/AA53</f>
        <v>16.65866967278879</v>
      </c>
      <c r="AB54" s="205">
        <f>+BS!AB46/AB53</f>
        <v>16.481647359968459</v>
      </c>
      <c r="AC54" s="205">
        <f>+BS!AC46/AC53</f>
        <v>16.377280924783317</v>
      </c>
      <c r="AD54" s="205">
        <f>+BS!AD46/AD53</f>
        <v>16.176003115886335</v>
      </c>
      <c r="AE54" s="205">
        <f>+BS!AE46/AE53</f>
        <v>16.080349085174106</v>
      </c>
      <c r="AF54" s="205">
        <f>+BS!AF46/AF53</f>
        <v>15.840561295392376</v>
      </c>
      <c r="AG54" s="205">
        <f>+BS!AG46/AG53</f>
        <v>15.200438823991423</v>
      </c>
      <c r="AH54" s="205">
        <f>+BS!AH46/AH53</f>
        <v>14.896766546584519</v>
      </c>
      <c r="AI54" s="205">
        <f>+BS!AI46/AI53</f>
        <v>14.627032891739585</v>
      </c>
      <c r="AJ54" s="205">
        <f>+BS!AJ46/AJ53</f>
        <v>14.473632503996846</v>
      </c>
      <c r="AK54" s="205">
        <f>+BS!AK46/AK53</f>
        <v>14.340044126880604</v>
      </c>
      <c r="AL54" s="205">
        <f>+BS!AL46/AL53</f>
        <v>14.247395445318375</v>
      </c>
      <c r="AM54" s="205">
        <f>+BS!AM46/AM53</f>
        <v>14.516176095682884</v>
      </c>
      <c r="AN54" s="205">
        <f>+BS!AN46/AN53</f>
        <v>14.55638859024674</v>
      </c>
      <c r="AO54" s="205">
        <f>+BS!AO46/AO53</f>
        <v>14.710860606775176</v>
      </c>
      <c r="AP54" s="205">
        <f>+BS!AP46/AP53</f>
        <v>14.860529275606593</v>
      </c>
      <c r="AQ54" s="205">
        <f>+BS!AQ46/AQ53</f>
        <v>15.700082790785251</v>
      </c>
      <c r="AR54" s="205">
        <f>+BS!AR46/AR53</f>
        <v>15.914688757135121</v>
      </c>
      <c r="AS54" s="205">
        <f>+BS!AS46/AS53</f>
        <v>16.00737937572999</v>
      </c>
      <c r="AT54" s="205">
        <f>+BS!AT46/AT53</f>
        <v>15.981300122111355</v>
      </c>
      <c r="AU54" s="205">
        <f>+BS!AU46/AU53</f>
        <v>16.039210992687334</v>
      </c>
      <c r="AV54" s="205">
        <f>+BS!AV46/AV53</f>
        <v>16.086018372669596</v>
      </c>
      <c r="AW54" s="205">
        <f>+BS!AW46/AW53</f>
        <v>16.063712167007669</v>
      </c>
      <c r="AX54" s="205">
        <f>+BS!AX46/AX53</f>
        <v>15.959414034426064</v>
      </c>
      <c r="AY54" s="205">
        <f>+BS!AY46/AY53</f>
        <v>15.989942103569984</v>
      </c>
      <c r="AZ54" s="205">
        <f>+BS!AZ46/AZ53</f>
        <v>15.97727631559982</v>
      </c>
      <c r="BA54" s="205">
        <f>+BS!BA46/BA53</f>
        <v>16.006489274152695</v>
      </c>
      <c r="BB54" s="205">
        <f>+BS!BB46/BB53</f>
        <v>15.902599158804106</v>
      </c>
      <c r="BC54" s="205">
        <f>+G54</f>
        <v>19.886371125868227</v>
      </c>
      <c r="BD54" s="205">
        <f>+K54</f>
        <v>19.557378481076494</v>
      </c>
      <c r="BE54" s="205">
        <f>+O54</f>
        <v>19.165739986830566</v>
      </c>
      <c r="BF54" s="205">
        <f>+S54</f>
        <v>18.77852758768578</v>
      </c>
      <c r="BG54" s="205">
        <f>+W54</f>
        <v>16.68740922671812</v>
      </c>
      <c r="BH54" s="205">
        <f>+AA54</f>
        <v>16.65866967278879</v>
      </c>
      <c r="BI54" s="205">
        <f>+AE54</f>
        <v>16.080349085174106</v>
      </c>
      <c r="BJ54" s="205">
        <f>+AI54</f>
        <v>14.627032891739585</v>
      </c>
      <c r="BK54" s="205">
        <f t="shared" si="66"/>
        <v>14.516176095682884</v>
      </c>
      <c r="BL54" s="205">
        <f t="shared" si="67"/>
        <v>15.700082790785251</v>
      </c>
      <c r="BM54" s="205">
        <f t="shared" si="68"/>
        <v>16.039210992687334</v>
      </c>
      <c r="BN54" s="205">
        <f t="shared" si="69"/>
        <v>15.989942103569984</v>
      </c>
      <c r="BO54" s="205">
        <f>+BB54</f>
        <v>15.902599158804106</v>
      </c>
    </row>
    <row r="55" spans="3:67">
      <c r="C55" s="2" t="s">
        <v>280</v>
      </c>
      <c r="D55" s="205">
        <f>+(BS!D19+BS!D22+BS!D21+BS!D11+BS!D14-BS!D35-BS!D43)/D52</f>
        <v>17.76900315712545</v>
      </c>
      <c r="E55" s="205">
        <f>+(BS!E19+BS!E22+BS!E21+BS!E11+BS!E14-BS!E35-BS!E43)/E52</f>
        <v>20.295658380511213</v>
      </c>
      <c r="F55" s="205">
        <f>+(BS!F19+BS!F22+BS!F21+BS!F11+BS!F14-BS!F35-BS!F43)/F52</f>
        <v>20.251939520754519</v>
      </c>
      <c r="G55" s="205">
        <f>+(BS!G19+BS!G22+BS!G21+BS!G11+BS!G14-BS!G35-BS!G43)/G52</f>
        <v>20.225998141704604</v>
      </c>
      <c r="H55" s="205">
        <f>+(BS!H19+BS!H22+BS!H21+BS!H11+BS!H14-BS!H35-BS!H43)/H52</f>
        <v>20.192617248674285</v>
      </c>
      <c r="I55" s="205">
        <f>+(BS!I19+BS!I22+BS!I21+BS!I11+BS!I14-BS!I35-BS!I43)/I52</f>
        <v>20.252382265744728</v>
      </c>
      <c r="J55" s="205">
        <f>+(BS!J19+BS!J22+BS!J21+BS!J11+BS!J14-BS!J35-BS!J43)/J52</f>
        <v>20.200560526351843</v>
      </c>
      <c r="K55" s="205">
        <f>+(BS!K19+BS!K22+BS!K21+BS!K11+BS!K14-BS!K35-BS!K43)/K52</f>
        <v>20.240315027139893</v>
      </c>
      <c r="L55" s="205">
        <f>+(BS!L19+BS!L22+BS!L21+BS!L11+BS!L14-BS!L35-BS!L43)/L52</f>
        <v>20.238500616715879</v>
      </c>
      <c r="M55" s="205">
        <f>+(BS!M19+BS!M22+BS!M21+BS!M11+BS!M14-BS!M35-BS!M43)/M52</f>
        <v>20.263726421864515</v>
      </c>
      <c r="N55" s="205">
        <f>+(BS!N19+BS!N22+BS!N21+BS!N11+BS!N14-BS!N35-BS!N43)/N52</f>
        <v>20.270354827439682</v>
      </c>
      <c r="O55" s="205">
        <f>+(BS!O19+BS!O22+BS!O21+BS!O11+BS!O14-BS!O35-BS!O43)/O52</f>
        <v>20.33703293968728</v>
      </c>
      <c r="P55" s="205">
        <f>+(BS!P19+BS!P22+BS!P21+BS!P11+BS!P14-BS!P35-BS!P43)/P52</f>
        <v>20.291027815208011</v>
      </c>
      <c r="Q55" s="205">
        <f>+(BS!Q19+BS!Q22+BS!Q21+BS!Q11+BS!Q14-BS!Q35-BS!Q43)/Q52</f>
        <v>20.346530214092198</v>
      </c>
      <c r="R55" s="205">
        <f>+(BS!R19+BS!R22+BS!R21+BS!R11+BS!R14-BS!R35-BS!R43)/R52</f>
        <v>20.255691943768579</v>
      </c>
      <c r="S55" s="205">
        <f>+(BS!S19+BS!S22+BS!S21+BS!S11+BS!S14-BS!S35-BS!S43)/S52</f>
        <v>20.305116360021042</v>
      </c>
      <c r="T55" s="205">
        <f>+(BS!T19+BS!T22+BS!T21+BS!T11+BS!T14-BS!T35-BS!T43)/T52</f>
        <v>20.251472372746882</v>
      </c>
      <c r="U55" s="205">
        <f>+(BS!U19+BS!U22+BS!U21+BS!U11+BS!U14-BS!U35-BS!U43)/U52</f>
        <v>20.365800887496267</v>
      </c>
      <c r="V55" s="205">
        <f>+(BS!V19+BS!V22+BS!V21+BS!V11+BS!V14-BS!V35-BS!V43)/V53</f>
        <v>17.189362613910038</v>
      </c>
      <c r="W55" s="205">
        <f>+(BS!W19+BS!W22+BS!W21+BS!W11+BS!W14-BS!W35-BS!W43)/W53</f>
        <v>18.153517849955961</v>
      </c>
      <c r="X55" s="205">
        <f>+(BS!X19+BS!X22+BS!X21+BS!X11+BS!X14-BS!X35-BS!X43)/X53</f>
        <v>18.069371231143162</v>
      </c>
      <c r="Y55" s="205">
        <f>+(BS!Y19+BS!Y22+BS!Y21+BS!Y11+BS!Y14-BS!Y35-BS!Y43)/Y53</f>
        <v>18.152147924039543</v>
      </c>
      <c r="Z55" s="205">
        <f>+(BS!Z19+BS!Z22+BS!Z21+BS!Z11+BS!Z14-BS!Z35-BS!Z43)/Z53</f>
        <v>18.174917925133737</v>
      </c>
      <c r="AA55" s="205">
        <f>+(BS!AA19+BS!AA22+BS!AA21+BS!AA11+BS!AA14-BS!AA35-BS!AA43)/AA53</f>
        <v>18.740183637039397</v>
      </c>
      <c r="AB55" s="205">
        <f>+(BS!AB19+BS!AB22+BS!AB21+BS!AB11+BS!AB14-BS!AB35-BS!AB43)/AB53</f>
        <v>18.663875699467177</v>
      </c>
      <c r="AC55" s="205">
        <f>+(BS!AC19+BS!AC22+BS!AC21+BS!AC11+BS!AC14-BS!AC35-BS!AC43)/AC53</f>
        <v>18.765692871292938</v>
      </c>
      <c r="AD55" s="205">
        <f>+(BS!AD19+BS!AD22+BS!AD21+BS!AD11+BS!AD14-BS!AD35-BS!AD43-BS!AD44)/AD53</f>
        <v>18.702469997813754</v>
      </c>
      <c r="AE55" s="205">
        <f>+(BS!AE19+BS!AE22+BS!AE21+BS!AE11+BS!AE13-BS!AE35-BS!AE43-BS!AE44)/AE53</f>
        <v>18.894957128301158</v>
      </c>
      <c r="AF55" s="205">
        <f>+(BS!AF19+BS!AF22+BS!AF21+BS!AF11+BS!AF14-BS!AF35-BS!AF43-BS!AF44)/AF53</f>
        <v>18.706925331005444</v>
      </c>
      <c r="AG55" s="205">
        <f>+(BS!AG19+BS!AG22+BS!AG21+BS!AG11+BS!AG13-BS!AG35-BS!AG43-BS!AG44)/AG53</f>
        <v>18.310663758521219</v>
      </c>
      <c r="AH55" s="205">
        <f>+(BS!AH19+BS!AH22+BS!AH21+BS!AH11+BS!AH13-BS!AH35-BS!AH43-BS!AH44)/AH53</f>
        <v>18.157580630600911</v>
      </c>
      <c r="AI55" s="205">
        <f>+(BS!AI19+BS!AI22+BS!AI21+BS!AI11+BS!AI13-BS!AI35-BS!AI43-BS!AI44)/AI53</f>
        <v>18.235572478405825</v>
      </c>
      <c r="AJ55" s="205">
        <f>+(BS!AJ19+BS!AJ22+BS!AJ21+BS!AJ11+BS!AJ13-BS!AJ35-BS!AJ43-BS!AJ44)/AJ53</f>
        <v>18.195540937731955</v>
      </c>
      <c r="AK55" s="205">
        <f>+(BS!AK19+BS!AK22+BS!AK21+BS!AK11+BS!AK13-BS!AK35-BS!AK43-BS!AK44)/AK53</f>
        <v>18.325830041399584</v>
      </c>
      <c r="AL55" s="205">
        <f>+(BS!AL19+BS!AL22+BS!AL21+BS!AL11+BS!AL13-BS!AL35-BS!AL43-BS!AL44)/AL53</f>
        <v>18.348552559638321</v>
      </c>
      <c r="AM55" s="205">
        <f>+(BS!AM19+BS!AM22+BS!AM21+BS!AM11+BS!AM13-BS!AM35-BS!AM43-BS!AM44)/AM53</f>
        <v>18.89337792186053</v>
      </c>
      <c r="AN55" s="205">
        <f>+(BS!AN19+BS!AN22+BS!AN21+BS!AN11+BS!AN13-BS!AN35-BS!AN43-BS!AN44)/AN53</f>
        <v>18.922932057025772</v>
      </c>
      <c r="AO55" s="205">
        <f>+(BS!AO19+BS!AO22+BS!AO21+BS!AO11+BS!AO13-BS!AO35-BS!AO43-BS!AO44)/AO53</f>
        <v>19.299044283349229</v>
      </c>
      <c r="AP55" s="205">
        <f>+(BS!AP19+BS!AP22+BS!AP21+BS!AP11+BS!AP13-BS!AP35-BS!AP43-BS!AP44)/AP53</f>
        <v>19.533104090223603</v>
      </c>
      <c r="AQ55" s="205">
        <f>+(BS!AQ19+BS!AQ22+BS!AQ21+BS!AQ11+BS!AQ13-BS!AQ35-BS!AQ43-BS!AQ44)/AQ53</f>
        <v>20.647858118712477</v>
      </c>
      <c r="AR55" s="205">
        <f>+(BS!AR19+BS!AR22+BS!AR21+BS!AR11+BS!AR13-BS!AR35-BS!AR43-BS!AR44)/AR53</f>
        <v>20.936667464746698</v>
      </c>
      <c r="AS55" s="205">
        <f>+(BS!AS19+BS!AS22+BS!AS21+BS!AS11+BS!AS13-BS!AS35-BS!AS43-BS!AS44)/AS53</f>
        <v>21.144189803371269</v>
      </c>
      <c r="AT55" s="205">
        <f>+(BS!AT19+BS!AT22+BS!AT21+BS!AT11+BS!AT13-BS!AT35-BS!AT43-BS!AT44)/AT53</f>
        <v>21.102018821736319</v>
      </c>
      <c r="AU55" s="205">
        <f>+(BS!AU19+BS!AU22+BS!AU21+BS!AU11+BS!AU13-BS!AU35-BS!AU43-BS!AU44)/AU53</f>
        <v>21.381482626943537</v>
      </c>
      <c r="AV55" s="205">
        <f>+(BS!AV19+BS!AV22+BS!AV21+BS!AV11+BS!AV13-BS!AV35-BS!AV43-BS!AV44)/AV53</f>
        <v>21.424410637350718</v>
      </c>
      <c r="AW55" s="205">
        <f>+(BS!AW19+BS!AW22+BS!AW21+BS!AW11+BS!AW13-BS!AW35-BS!AW43-BS!AW44)/AW53</f>
        <v>21.541310000455663</v>
      </c>
      <c r="AX55" s="205">
        <f>+(BS!AX19+BS!AX22+BS!AX21+BS!AX11+BS!AX13-BS!AX35-BS!AX43-BS!AX44)/AX53</f>
        <v>21.560329933739858</v>
      </c>
      <c r="AY55" s="205">
        <f>+(BS!AY19+BS!AY22+BS!AY21+BS!AY11+BS!AY14-BS!AY35-BS!AY43-BS!AY44)/AY53</f>
        <v>21.72336531050367</v>
      </c>
      <c r="AZ55" s="205">
        <f>+(BS!AZ19+BS!AZ22+BS!AZ21+BS!AZ11+BS!AZ14-BS!AZ35-BS!AZ43-BS!AZ44)/AZ53</f>
        <v>21.651742412937743</v>
      </c>
      <c r="BA55" s="205">
        <f>+(BS!BA19+BS!BA22+BS!BA21+BS!BA11+BS!BA14-BS!BA35-BS!BA43-BS!BA44)/BA53</f>
        <v>21.913364290247429</v>
      </c>
      <c r="BB55" s="205">
        <f>+(BS!BB19+BS!BB22+BS!BB21+BS!BB11+BS!BB14-BS!BB35-BS!BB43-BS!BB44)/BB53</f>
        <v>21.937191248335111</v>
      </c>
      <c r="BC55" s="205">
        <f>+G55</f>
        <v>20.225998141704604</v>
      </c>
      <c r="BD55" s="205">
        <f>+K55</f>
        <v>20.240315027139893</v>
      </c>
      <c r="BE55" s="205">
        <f>+O55</f>
        <v>20.33703293968728</v>
      </c>
      <c r="BF55" s="205">
        <f>+S55</f>
        <v>20.305116360021042</v>
      </c>
      <c r="BG55" s="205">
        <f>+W55</f>
        <v>18.153517849955961</v>
      </c>
      <c r="BH55" s="205">
        <f>+AA55</f>
        <v>18.740183637039397</v>
      </c>
      <c r="BI55" s="205">
        <f>+AE55</f>
        <v>18.894957128301158</v>
      </c>
      <c r="BJ55" s="205">
        <f>+AI55</f>
        <v>18.235572478405825</v>
      </c>
      <c r="BK55" s="205">
        <f t="shared" si="66"/>
        <v>18.89337792186053</v>
      </c>
      <c r="BL55" s="205">
        <f t="shared" si="67"/>
        <v>20.647858118712477</v>
      </c>
      <c r="BM55" s="205">
        <f t="shared" si="68"/>
        <v>21.381482626943537</v>
      </c>
      <c r="BN55" s="205">
        <f t="shared" si="69"/>
        <v>21.72336531050367</v>
      </c>
      <c r="BO55" s="205">
        <f>+BB55</f>
        <v>21.937191248335111</v>
      </c>
    </row>
    <row r="58" spans="3:67">
      <c r="C58" s="303" t="s">
        <v>137</v>
      </c>
      <c r="D58" s="303"/>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8"/>
      <c r="AL58" s="308"/>
      <c r="AM58" s="308"/>
      <c r="AN58" s="308"/>
      <c r="AO58" s="308"/>
      <c r="AP58" s="308"/>
      <c r="AQ58" s="308"/>
      <c r="AR58" s="308"/>
      <c r="AS58" s="308"/>
      <c r="AT58" s="308"/>
      <c r="AU58" s="308"/>
      <c r="AV58" s="308"/>
      <c r="AW58" s="308"/>
      <c r="AX58" s="308"/>
      <c r="AY58" s="308"/>
      <c r="AZ58" s="308"/>
      <c r="BA58" s="308"/>
      <c r="BB58" s="308"/>
      <c r="BC58" s="309"/>
      <c r="BD58" s="308"/>
      <c r="BE58" s="308"/>
      <c r="BF58" s="308"/>
      <c r="BG58" s="308"/>
      <c r="BH58" s="308"/>
      <c r="BI58" s="308"/>
      <c r="BJ58" s="308"/>
      <c r="BK58" s="308"/>
      <c r="BL58" s="308"/>
      <c r="BM58" s="308"/>
      <c r="BN58" s="308"/>
      <c r="BO58" s="308"/>
    </row>
    <row r="59" spans="3:67" ht="16.5" customHeight="1">
      <c r="C59" s="320" t="s">
        <v>265</v>
      </c>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320"/>
      <c r="BO59" s="320"/>
    </row>
    <row r="60" spans="3:67" ht="16.5" customHeight="1">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0"/>
      <c r="AL60" s="320"/>
      <c r="AM60" s="320"/>
      <c r="AN60" s="320"/>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320"/>
      <c r="BM60" s="320"/>
      <c r="BN60" s="320"/>
      <c r="BO60" s="320"/>
    </row>
    <row r="61" spans="3:67" ht="16.5" customHeight="1">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0"/>
      <c r="AL61" s="320"/>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320"/>
      <c r="BO61" s="320"/>
    </row>
    <row r="62" spans="3:67" ht="16.5" customHeight="1">
      <c r="C62" s="320" t="s">
        <v>344</v>
      </c>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20"/>
      <c r="AR62" s="320"/>
      <c r="AS62" s="320"/>
      <c r="AT62" s="320"/>
      <c r="AU62" s="320"/>
      <c r="AV62" s="320"/>
      <c r="AW62" s="320"/>
      <c r="AX62" s="320"/>
      <c r="AY62" s="320"/>
      <c r="AZ62" s="320"/>
      <c r="BA62" s="320"/>
      <c r="BB62" s="320"/>
      <c r="BC62" s="320"/>
      <c r="BD62" s="320"/>
      <c r="BE62" s="320"/>
      <c r="BF62" s="320"/>
      <c r="BG62" s="320"/>
      <c r="BH62" s="320"/>
      <c r="BI62" s="320"/>
      <c r="BJ62" s="320"/>
      <c r="BK62" s="320"/>
      <c r="BL62" s="320"/>
      <c r="BM62" s="320"/>
      <c r="BN62" s="320"/>
      <c r="BO62" s="320"/>
    </row>
    <row r="63" spans="3:67" ht="16.5" customHeight="1">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20"/>
      <c r="AU63" s="320"/>
      <c r="AV63" s="320"/>
      <c r="AW63" s="320"/>
      <c r="AX63" s="320"/>
      <c r="AY63" s="320"/>
      <c r="AZ63" s="320"/>
      <c r="BA63" s="320"/>
      <c r="BB63" s="320"/>
      <c r="BC63" s="320"/>
      <c r="BD63" s="320"/>
      <c r="BE63" s="320"/>
      <c r="BF63" s="320"/>
      <c r="BG63" s="320"/>
      <c r="BH63" s="320"/>
      <c r="BI63" s="320"/>
      <c r="BJ63" s="320"/>
      <c r="BK63" s="320"/>
      <c r="BL63" s="320"/>
      <c r="BM63" s="320"/>
      <c r="BN63" s="320"/>
      <c r="BO63" s="320"/>
    </row>
    <row r="64" spans="3:67" ht="16.5" customHeight="1">
      <c r="C64" s="320" t="s">
        <v>146</v>
      </c>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20"/>
      <c r="AU64" s="320"/>
      <c r="AV64" s="320"/>
      <c r="AW64" s="320"/>
      <c r="AX64" s="320"/>
      <c r="AY64" s="320"/>
      <c r="AZ64" s="320"/>
      <c r="BA64" s="320"/>
      <c r="BB64" s="320"/>
      <c r="BC64" s="320"/>
      <c r="BD64" s="320"/>
      <c r="BE64" s="320"/>
      <c r="BF64" s="320"/>
      <c r="BG64" s="320"/>
      <c r="BH64" s="320"/>
      <c r="BI64" s="320"/>
      <c r="BJ64" s="320"/>
      <c r="BK64" s="320"/>
      <c r="BL64" s="320"/>
      <c r="BM64" s="320"/>
      <c r="BN64" s="320"/>
      <c r="BO64" s="320"/>
    </row>
    <row r="65" spans="3:67" ht="16.5" customHeight="1">
      <c r="C65" s="320" t="s">
        <v>147</v>
      </c>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320"/>
      <c r="BJ65" s="320"/>
      <c r="BK65" s="320"/>
      <c r="BL65" s="320"/>
      <c r="BM65" s="320"/>
      <c r="BN65" s="320"/>
      <c r="BO65" s="320"/>
    </row>
    <row r="66" spans="3:67" ht="16.5" customHeight="1">
      <c r="C66" s="320" t="s">
        <v>165</v>
      </c>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320"/>
      <c r="BJ66" s="320"/>
      <c r="BK66" s="320"/>
      <c r="BL66" s="320"/>
      <c r="BM66" s="320"/>
      <c r="BN66" s="320"/>
      <c r="BO66" s="320"/>
    </row>
    <row r="67" spans="3:67" ht="16.5" customHeight="1">
      <c r="C67" s="320" t="s">
        <v>290</v>
      </c>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320"/>
      <c r="BJ67" s="320"/>
      <c r="BK67" s="320"/>
      <c r="BL67" s="320"/>
      <c r="BM67" s="320"/>
      <c r="BN67" s="320"/>
      <c r="BO67" s="320"/>
    </row>
    <row r="68" spans="3:67" ht="16.5" customHeight="1">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0"/>
      <c r="AL68" s="320"/>
      <c r="AM68" s="320"/>
      <c r="AN68" s="320"/>
      <c r="AO68" s="320"/>
      <c r="AP68" s="320"/>
      <c r="AQ68" s="320"/>
      <c r="AR68" s="320"/>
      <c r="AS68" s="320"/>
      <c r="AT68" s="320"/>
      <c r="AU68" s="320"/>
      <c r="AV68" s="320"/>
      <c r="AW68" s="320"/>
      <c r="AX68" s="320"/>
      <c r="AY68" s="320"/>
      <c r="AZ68" s="320"/>
      <c r="BA68" s="320"/>
      <c r="BB68" s="320"/>
      <c r="BC68" s="320"/>
      <c r="BD68" s="320"/>
      <c r="BE68" s="320"/>
      <c r="BF68" s="320"/>
      <c r="BG68" s="320"/>
      <c r="BH68" s="320"/>
      <c r="BI68" s="320"/>
      <c r="BJ68" s="320"/>
      <c r="BK68" s="320"/>
      <c r="BL68" s="320"/>
      <c r="BM68" s="320"/>
      <c r="BN68" s="320"/>
      <c r="BO68" s="320"/>
    </row>
  </sheetData>
  <mergeCells count="6">
    <mergeCell ref="C67:BO68"/>
    <mergeCell ref="C59:BO61"/>
    <mergeCell ref="C62:BO63"/>
    <mergeCell ref="C64:BO64"/>
    <mergeCell ref="C65:BO65"/>
    <mergeCell ref="C66:BO66"/>
  </mergeCells>
  <phoneticPr fontId="152" type="noConversion"/>
  <printOptions horizontalCentered="1"/>
  <pageMargins left="0" right="0" top="0.15748031496062992" bottom="0.15748031496062992" header="0.31496062992125984" footer="0.31496062992125984"/>
  <pageSetup paperSize="9" scale="61" orientation="portrait" r:id="rId1"/>
  <headerFooter>
    <oddFooter>Página &amp;P de &amp;F</oddFooter>
  </headerFooter>
  <customProperties>
    <customPr name="_pios_id" r:id="rId2"/>
  </customProperties>
  <ignoredErrors>
    <ignoredError sqref="BE49:BF49 BH49:BI49 BJ34 BC34:BI34 BI39 BC39:BH39 BK49 BL49:BO49" 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S87"/>
  <sheetViews>
    <sheetView showGridLines="0" zoomScale="85" zoomScaleNormal="85" zoomScaleSheetLayoutView="115" workbookViewId="0">
      <pane xSplit="3" ySplit="8" topLeftCell="AY48" activePane="bottomRight" state="frozen"/>
      <selection activeCell="AY9" sqref="AY9"/>
      <selection pane="topRight" activeCell="AY9" sqref="AY9"/>
      <selection pane="bottomLeft" activeCell="AY9" sqref="AY9"/>
      <selection pane="bottomRight"/>
    </sheetView>
  </sheetViews>
  <sheetFormatPr baseColWidth="10" defaultColWidth="11.44140625" defaultRowHeight="14.4" outlineLevelCol="1"/>
  <cols>
    <col min="1" max="1" width="1.44140625" style="2" customWidth="1"/>
    <col min="2" max="2" width="4.5546875" style="2" customWidth="1"/>
    <col min="3" max="3" width="51.109375" style="2" customWidth="1"/>
    <col min="4" max="4" width="16.5546875" style="2" hidden="1" customWidth="1" outlineLevel="1"/>
    <col min="5" max="5" width="16.5546875" style="2" hidden="1" customWidth="1" outlineLevel="1" collapsed="1"/>
    <col min="6" max="6" width="16.5546875" style="2" hidden="1" customWidth="1" outlineLevel="1"/>
    <col min="7" max="13" width="16.5546875" style="2" hidden="1" customWidth="1" outlineLevel="1" collapsed="1"/>
    <col min="14" max="16" width="16.5546875" style="2" hidden="1" customWidth="1" outlineLevel="1"/>
    <col min="17" max="18" width="16.5546875" style="2" hidden="1" customWidth="1" outlineLevel="1" collapsed="1"/>
    <col min="19" max="19" width="16.5546875" style="2" hidden="1" customWidth="1" outlineLevel="1"/>
    <col min="20" max="21" width="16.5546875" style="2" hidden="1" customWidth="1" outlineLevel="1" collapsed="1"/>
    <col min="22" max="22" width="16.5546875" style="2" hidden="1" customWidth="1" outlineLevel="1"/>
    <col min="23" max="26" width="16.5546875" style="2" hidden="1" customWidth="1" outlineLevel="1" collapsed="1"/>
    <col min="27" max="39" width="16.5546875" style="2" hidden="1" customWidth="1" outlineLevel="1"/>
    <col min="40" max="46" width="16.5546875" style="2" hidden="1" customWidth="1" outlineLevel="1" collapsed="1"/>
    <col min="47" max="49" width="16.5546875" style="2" hidden="1" customWidth="1" outlineLevel="1"/>
    <col min="50" max="50" width="16.5546875" style="2" hidden="1" customWidth="1" outlineLevel="1" collapsed="1"/>
    <col min="51" max="51" width="16.5546875" style="2" customWidth="1" collapsed="1"/>
    <col min="52" max="54" width="16.5546875" style="2" customWidth="1"/>
    <col min="55" max="55" width="2.5546875" style="3" customWidth="1"/>
    <col min="56" max="56" width="16.5546875" style="3" hidden="1" customWidth="1" outlineLevel="1"/>
    <col min="57" max="59" width="16.5546875" style="2" hidden="1" customWidth="1" outlineLevel="1"/>
    <col min="60" max="60" width="16.5546875" style="2" hidden="1" customWidth="1" outlineLevel="1" collapsed="1"/>
    <col min="61" max="64" width="16.5546875" style="2" hidden="1" customWidth="1" outlineLevel="1"/>
    <col min="65" max="65" width="16.5546875" style="2" hidden="1" customWidth="1" outlineLevel="1" collapsed="1"/>
    <col min="66" max="66" width="16.5546875" style="2" hidden="1" customWidth="1" outlineLevel="1"/>
    <col min="67" max="68" width="16.5546875" style="2" customWidth="1" collapsed="1"/>
    <col min="69" max="69" width="32.109375" style="2" bestFit="1" customWidth="1"/>
    <col min="70" max="16384" width="11.44140625" style="2"/>
  </cols>
  <sheetData>
    <row r="1" spans="2:68">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D1" s="2"/>
    </row>
    <row r="2" spans="2:68" ht="22.2">
      <c r="B2" s="1" t="s">
        <v>0</v>
      </c>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D2" s="2"/>
    </row>
    <row r="3" spans="2:68" ht="18">
      <c r="B3" s="4" t="s">
        <v>1</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D3" s="2"/>
    </row>
    <row r="4" spans="2:68" ht="16.2">
      <c r="B4" s="140" t="s">
        <v>519</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D4" s="2"/>
    </row>
    <row r="5" spans="2:68">
      <c r="B5" s="216" t="s">
        <v>133</v>
      </c>
      <c r="D5" s="102"/>
      <c r="E5" s="102"/>
      <c r="F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row>
    <row r="6" spans="2:68">
      <c r="D6" s="102"/>
      <c r="E6" s="102"/>
      <c r="F6" s="102"/>
      <c r="G6" s="102"/>
      <c r="H6" s="102"/>
      <c r="I6" s="102"/>
      <c r="J6" s="102"/>
      <c r="K6" s="102"/>
      <c r="L6" s="102"/>
      <c r="M6" s="102"/>
      <c r="N6" s="102"/>
      <c r="O6" s="102"/>
      <c r="P6" s="102"/>
      <c r="Q6" s="102"/>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c r="AX6" s="102"/>
      <c r="AY6" s="102"/>
      <c r="AZ6" s="102"/>
      <c r="BA6" s="102"/>
      <c r="BB6" s="102"/>
      <c r="BC6" s="99"/>
      <c r="BD6" s="99"/>
      <c r="BE6" s="98"/>
      <c r="BF6" s="98"/>
      <c r="BG6" s="98"/>
      <c r="BH6" s="98"/>
      <c r="BI6" s="98"/>
      <c r="BJ6" s="98"/>
      <c r="BK6" s="98"/>
      <c r="BL6" s="98"/>
    </row>
    <row r="7" spans="2:68">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E7" s="100"/>
      <c r="BF7" s="100"/>
      <c r="BG7" s="100"/>
      <c r="BH7" s="100"/>
      <c r="BI7" s="100"/>
      <c r="BJ7" s="100"/>
      <c r="BK7" s="100"/>
      <c r="BL7" s="100"/>
    </row>
    <row r="8" spans="2:68" ht="18">
      <c r="C8" s="5"/>
      <c r="D8" s="6" t="s">
        <v>2</v>
      </c>
      <c r="E8" s="6" t="s">
        <v>3</v>
      </c>
      <c r="F8" s="6" t="s">
        <v>4</v>
      </c>
      <c r="G8" s="6" t="s">
        <v>5</v>
      </c>
      <c r="H8" s="6" t="s">
        <v>160</v>
      </c>
      <c r="I8" s="6" t="s">
        <v>181</v>
      </c>
      <c r="J8" s="6" t="s">
        <v>190</v>
      </c>
      <c r="K8" s="6" t="s">
        <v>195</v>
      </c>
      <c r="L8" s="6" t="s">
        <v>205</v>
      </c>
      <c r="M8" s="6" t="s">
        <v>207</v>
      </c>
      <c r="N8" s="6" t="s">
        <v>210</v>
      </c>
      <c r="O8" s="6" t="s">
        <v>209</v>
      </c>
      <c r="P8" s="6" t="s">
        <v>215</v>
      </c>
      <c r="Q8" s="6" t="s">
        <v>226</v>
      </c>
      <c r="R8" s="6" t="s">
        <v>214</v>
      </c>
      <c r="S8" s="6" t="s">
        <v>227</v>
      </c>
      <c r="T8" s="6" t="s">
        <v>251</v>
      </c>
      <c r="U8" s="6" t="s">
        <v>255</v>
      </c>
      <c r="V8" s="6" t="s">
        <v>259</v>
      </c>
      <c r="W8" s="6" t="s">
        <v>267</v>
      </c>
      <c r="X8" s="6" t="s">
        <v>268</v>
      </c>
      <c r="Y8" s="6" t="s">
        <v>283</v>
      </c>
      <c r="Z8" s="6" t="s">
        <v>289</v>
      </c>
      <c r="AA8" s="6" t="s">
        <v>291</v>
      </c>
      <c r="AB8" s="6" t="s">
        <v>297</v>
      </c>
      <c r="AC8" s="6" t="s">
        <v>298</v>
      </c>
      <c r="AD8" s="6" t="s">
        <v>300</v>
      </c>
      <c r="AE8" s="6" t="s">
        <v>308</v>
      </c>
      <c r="AF8" s="6" t="s">
        <v>312</v>
      </c>
      <c r="AG8" s="6" t="s">
        <v>322</v>
      </c>
      <c r="AH8" s="6" t="s">
        <v>347</v>
      </c>
      <c r="AI8" s="6" t="s">
        <v>355</v>
      </c>
      <c r="AJ8" s="6" t="s">
        <v>365</v>
      </c>
      <c r="AK8" s="6" t="s">
        <v>370</v>
      </c>
      <c r="AL8" s="6" t="s">
        <v>373</v>
      </c>
      <c r="AM8" s="6" t="s">
        <v>376</v>
      </c>
      <c r="AN8" s="6" t="s">
        <v>380</v>
      </c>
      <c r="AO8" s="6" t="s">
        <v>384</v>
      </c>
      <c r="AP8" s="6" t="s">
        <v>386</v>
      </c>
      <c r="AQ8" s="6" t="s">
        <v>387</v>
      </c>
      <c r="AR8" s="6" t="s">
        <v>390</v>
      </c>
      <c r="AS8" s="6" t="s">
        <v>436</v>
      </c>
      <c r="AT8" s="6" t="s">
        <v>392</v>
      </c>
      <c r="AU8" s="6" t="s">
        <v>393</v>
      </c>
      <c r="AV8" s="6" t="s">
        <v>394</v>
      </c>
      <c r="AW8" s="6" t="s">
        <v>395</v>
      </c>
      <c r="AX8" s="6" t="s">
        <v>462</v>
      </c>
      <c r="AY8" s="6" t="s">
        <v>396</v>
      </c>
      <c r="AZ8" s="6" t="s">
        <v>397</v>
      </c>
      <c r="BA8" s="6" t="s">
        <v>398</v>
      </c>
      <c r="BB8" s="6" t="s">
        <v>399</v>
      </c>
      <c r="BC8" s="7"/>
      <c r="BD8" s="6" t="s">
        <v>6</v>
      </c>
      <c r="BE8" s="6" t="s">
        <v>196</v>
      </c>
      <c r="BF8" s="6" t="s">
        <v>212</v>
      </c>
      <c r="BG8" s="6" t="s">
        <v>249</v>
      </c>
      <c r="BH8" s="6" t="s">
        <v>266</v>
      </c>
      <c r="BI8" s="6" t="s">
        <v>292</v>
      </c>
      <c r="BJ8" s="6" t="s">
        <v>309</v>
      </c>
      <c r="BK8" s="6" t="s">
        <v>356</v>
      </c>
      <c r="BL8" s="6" t="s">
        <v>377</v>
      </c>
      <c r="BM8" s="6" t="s">
        <v>388</v>
      </c>
      <c r="BN8" s="6" t="s">
        <v>417</v>
      </c>
      <c r="BO8" s="6" t="s">
        <v>418</v>
      </c>
      <c r="BP8" s="6" t="s">
        <v>518</v>
      </c>
    </row>
    <row r="9" spans="2:68" ht="8.1" customHeight="1">
      <c r="AO9" s="2" t="s">
        <v>364</v>
      </c>
      <c r="BD9" s="2"/>
    </row>
    <row r="10" spans="2:68">
      <c r="B10" s="8"/>
      <c r="C10" s="2" t="s">
        <v>7</v>
      </c>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101"/>
      <c r="AS10" s="101"/>
      <c r="AT10" s="101"/>
      <c r="AU10" s="101"/>
      <c r="AV10" s="101"/>
      <c r="AW10" s="101"/>
      <c r="AX10" s="101"/>
      <c r="AY10" s="101"/>
      <c r="AZ10" s="101"/>
      <c r="BA10" s="101"/>
      <c r="BB10" s="101"/>
      <c r="BD10" s="69"/>
      <c r="BE10" s="69"/>
      <c r="BF10" s="69"/>
      <c r="BG10" s="69"/>
      <c r="BH10" s="69"/>
      <c r="BI10" s="69"/>
      <c r="BJ10" s="69"/>
      <c r="BK10" s="69"/>
      <c r="BL10" s="69"/>
      <c r="BM10" s="69"/>
      <c r="BN10" s="69"/>
      <c r="BO10" s="69"/>
      <c r="BP10" s="69"/>
    </row>
    <row r="11" spans="2:68">
      <c r="B11" s="8"/>
      <c r="C11" s="10" t="s">
        <v>8</v>
      </c>
      <c r="D11" s="89">
        <v>128498527.62</v>
      </c>
      <c r="E11" s="89">
        <v>186406370.03999999</v>
      </c>
      <c r="F11" s="89">
        <v>217803912.56999999</v>
      </c>
      <c r="G11" s="89">
        <v>225786253.63000003</v>
      </c>
      <c r="H11" s="89">
        <v>235564529.24000001</v>
      </c>
      <c r="I11" s="89">
        <v>288009183.94999999</v>
      </c>
      <c r="J11" s="89">
        <v>299512559.52000004</v>
      </c>
      <c r="K11" s="89">
        <v>338939060.10000008</v>
      </c>
      <c r="L11" s="89">
        <v>340052167.81999999</v>
      </c>
      <c r="M11" s="89">
        <v>385458800.64000005</v>
      </c>
      <c r="N11" s="89">
        <v>390219403.29000008</v>
      </c>
      <c r="O11" s="89">
        <v>425589338.47000009</v>
      </c>
      <c r="P11" s="89">
        <v>420318472.50999981</v>
      </c>
      <c r="Q11" s="89">
        <v>492818989.72000009</v>
      </c>
      <c r="R11" s="156">
        <v>546893629.46000016</v>
      </c>
      <c r="S11" s="156">
        <v>597225781.26999998</v>
      </c>
      <c r="T11" s="156">
        <v>601776464.6500001</v>
      </c>
      <c r="U11" s="156">
        <v>682643533.65000033</v>
      </c>
      <c r="V11" s="156">
        <v>683618108.1099999</v>
      </c>
      <c r="W11" s="156">
        <v>719486545.26999998</v>
      </c>
      <c r="X11" s="156">
        <v>715728766.53999996</v>
      </c>
      <c r="Y11" s="156">
        <v>769329349.64999986</v>
      </c>
      <c r="Z11" s="156">
        <v>747710506.73000014</v>
      </c>
      <c r="AA11" s="156">
        <v>806744711.75999999</v>
      </c>
      <c r="AB11" s="156">
        <v>760601578.27999997</v>
      </c>
      <c r="AC11" s="156">
        <v>819537850.18000007</v>
      </c>
      <c r="AD11" s="156">
        <v>794502102.07999992</v>
      </c>
      <c r="AE11" s="156">
        <v>828899792.49999988</v>
      </c>
      <c r="AF11" s="156">
        <v>663576587.89999986</v>
      </c>
      <c r="AG11" s="156">
        <v>40531934.569999993</v>
      </c>
      <c r="AH11" s="156">
        <v>275947820.19000006</v>
      </c>
      <c r="AI11" s="156">
        <v>403355523.84999985</v>
      </c>
      <c r="AJ11" s="156">
        <v>386179012.27999991</v>
      </c>
      <c r="AK11" s="156">
        <v>544780781.33000004</v>
      </c>
      <c r="AL11" s="156">
        <v>607670429.29000008</v>
      </c>
      <c r="AM11" s="156">
        <v>753095456.19999993</v>
      </c>
      <c r="AN11" s="156">
        <v>680587574.37000012</v>
      </c>
      <c r="AO11" s="156">
        <v>871840198.77999985</v>
      </c>
      <c r="AP11" s="156">
        <v>869787111.34000027</v>
      </c>
      <c r="AQ11" s="156">
        <v>981947071.85000002</v>
      </c>
      <c r="AR11" s="156">
        <v>915493433.33999991</v>
      </c>
      <c r="AS11" s="156">
        <v>966582821.53999984</v>
      </c>
      <c r="AT11" s="156">
        <v>946695048.86999977</v>
      </c>
      <c r="AU11" s="156">
        <v>1020296663.2700001</v>
      </c>
      <c r="AV11" s="156">
        <v>935213046.41999972</v>
      </c>
      <c r="AW11" s="156">
        <v>1015428697.1300001</v>
      </c>
      <c r="AX11" s="156">
        <v>1003217493.62</v>
      </c>
      <c r="AY11" s="156">
        <v>1092663694.0699999</v>
      </c>
      <c r="AZ11" s="156">
        <v>993910987.30000019</v>
      </c>
      <c r="BA11" s="156">
        <v>1044776448.6400001</v>
      </c>
      <c r="BB11" s="156">
        <v>999293911.00000024</v>
      </c>
      <c r="BC11" s="89"/>
      <c r="BD11" s="89">
        <f>+SUM(D11:G11)</f>
        <v>758495063.86000001</v>
      </c>
      <c r="BE11" s="89">
        <f>+SUM(H11:K11)</f>
        <v>1162025332.8100002</v>
      </c>
      <c r="BF11" s="89">
        <f>+SUM(L11:O11)</f>
        <v>1541319710.22</v>
      </c>
      <c r="BG11" s="89">
        <f>+SUM(P11:S11)</f>
        <v>2057256872.96</v>
      </c>
      <c r="BH11" s="89">
        <f>+SUM(T11:W11)</f>
        <v>2687524651.6800003</v>
      </c>
      <c r="BI11" s="89">
        <f>+SUM(X11:AA11)</f>
        <v>3039513334.6800003</v>
      </c>
      <c r="BJ11" s="89">
        <f>+SUM(AB11:AE11)</f>
        <v>3203541323.04</v>
      </c>
      <c r="BK11" s="89">
        <f>+SUM(AF11:AI11)</f>
        <v>1383411866.5099998</v>
      </c>
      <c r="BL11" s="89">
        <f>+SUM(AJ11:AM11)</f>
        <v>2291725679.0999999</v>
      </c>
      <c r="BM11" s="89">
        <f>+SUM(AN11:AQ11)</f>
        <v>3404161956.3400002</v>
      </c>
      <c r="BN11" s="89">
        <f>+SUM(AR11:AU11)</f>
        <v>3849067967.0199995</v>
      </c>
      <c r="BO11" s="89">
        <f>+SUM(AV11:AY11)</f>
        <v>4046522931.2399998</v>
      </c>
      <c r="BP11" s="89">
        <f>+SUM(AY11:BB11)</f>
        <v>4130645041.0100002</v>
      </c>
    </row>
    <row r="12" spans="2:68">
      <c r="B12" s="8"/>
      <c r="C12" s="10" t="s">
        <v>151</v>
      </c>
      <c r="D12" s="89">
        <v>23148193.850000001</v>
      </c>
      <c r="E12" s="89">
        <v>39632525.810000002</v>
      </c>
      <c r="F12" s="89">
        <v>47967536.780000001</v>
      </c>
      <c r="G12" s="89">
        <v>54121056.579999998</v>
      </c>
      <c r="H12" s="89">
        <v>52952211.659999989</v>
      </c>
      <c r="I12" s="89">
        <v>72236466.479999974</v>
      </c>
      <c r="J12" s="89">
        <v>76419581.079999998</v>
      </c>
      <c r="K12" s="89">
        <v>88053736.23999998</v>
      </c>
      <c r="L12" s="89">
        <v>82954581.150000006</v>
      </c>
      <c r="M12" s="89">
        <v>93121790.590000004</v>
      </c>
      <c r="N12" s="89">
        <v>89281820.519999996</v>
      </c>
      <c r="O12" s="89">
        <v>102165954.28999999</v>
      </c>
      <c r="P12" s="89">
        <v>91451465.899999991</v>
      </c>
      <c r="Q12" s="89">
        <v>118412827.59</v>
      </c>
      <c r="R12" s="156">
        <v>120043995.20000003</v>
      </c>
      <c r="S12" s="156">
        <v>138488660.22999996</v>
      </c>
      <c r="T12" s="156">
        <v>127646394.03000002</v>
      </c>
      <c r="U12" s="156">
        <v>151696784.18000001</v>
      </c>
      <c r="V12" s="156">
        <v>166590154.58999997</v>
      </c>
      <c r="W12" s="156">
        <v>175411260.25000003</v>
      </c>
      <c r="X12" s="156">
        <v>159990494.86999997</v>
      </c>
      <c r="Y12" s="156">
        <v>174288461.56</v>
      </c>
      <c r="Z12" s="156">
        <v>166083338.76999998</v>
      </c>
      <c r="AA12" s="156">
        <v>189006804.15000004</v>
      </c>
      <c r="AB12" s="156">
        <v>168904809.72000003</v>
      </c>
      <c r="AC12" s="156">
        <v>192733377.79000002</v>
      </c>
      <c r="AD12" s="156">
        <v>186612075.49000004</v>
      </c>
      <c r="AE12" s="156">
        <v>207591911.72</v>
      </c>
      <c r="AF12" s="156">
        <v>160993159.42999998</v>
      </c>
      <c r="AG12" s="156">
        <v>9350797.9700000025</v>
      </c>
      <c r="AH12" s="156">
        <v>55692340.020000011</v>
      </c>
      <c r="AI12" s="156">
        <v>86843366.620000005</v>
      </c>
      <c r="AJ12" s="156">
        <v>78184478.200000003</v>
      </c>
      <c r="AK12" s="156">
        <v>123143944.21999998</v>
      </c>
      <c r="AL12" s="156">
        <v>134820579.66999996</v>
      </c>
      <c r="AM12" s="156">
        <v>179143193.27999997</v>
      </c>
      <c r="AN12" s="156">
        <v>147549367.07000002</v>
      </c>
      <c r="AO12" s="156">
        <v>202828734.40000001</v>
      </c>
      <c r="AP12" s="156">
        <v>208970553.21000004</v>
      </c>
      <c r="AQ12" s="156">
        <v>229417589.96000001</v>
      </c>
      <c r="AR12" s="156">
        <v>208985714.86999997</v>
      </c>
      <c r="AS12" s="156">
        <v>233190613.93000007</v>
      </c>
      <c r="AT12" s="156">
        <v>223388159.78</v>
      </c>
      <c r="AU12" s="156">
        <v>247462887.32000005</v>
      </c>
      <c r="AV12" s="156">
        <v>222272047.38999999</v>
      </c>
      <c r="AW12" s="156">
        <v>246236716.34999999</v>
      </c>
      <c r="AX12" s="156">
        <v>221981270.87999994</v>
      </c>
      <c r="AY12" s="156">
        <v>254719976.42000002</v>
      </c>
      <c r="AZ12" s="156">
        <v>211795384.38999999</v>
      </c>
      <c r="BA12" s="156">
        <v>230705772.30999991</v>
      </c>
      <c r="BB12" s="156">
        <v>211120830.60000005</v>
      </c>
      <c r="BC12" s="89"/>
      <c r="BD12" s="89">
        <f>+SUM(D12:G12)</f>
        <v>164869313.01999998</v>
      </c>
      <c r="BE12" s="89">
        <f>+SUM(H12:K12)</f>
        <v>289661995.45999992</v>
      </c>
      <c r="BF12" s="89">
        <f>+SUM(L12:O12)</f>
        <v>367524146.54999995</v>
      </c>
      <c r="BG12" s="89">
        <f>+SUM(P12:S12)</f>
        <v>468396948.92000002</v>
      </c>
      <c r="BH12" s="89">
        <f>+SUM(T12:W12)</f>
        <v>621344593.05000007</v>
      </c>
      <c r="BI12" s="89">
        <f>+SUM(X12:AA12)</f>
        <v>689369099.3499999</v>
      </c>
      <c r="BJ12" s="89">
        <f>+SUM(AB12:AE12)</f>
        <v>755842174.72000015</v>
      </c>
      <c r="BK12" s="89">
        <f>+SUM(AF12:AI12)</f>
        <v>312879664.03999996</v>
      </c>
      <c r="BL12" s="89">
        <f>+SUM(AJ12:AM12)</f>
        <v>515292195.36999989</v>
      </c>
      <c r="BM12" s="89">
        <f>+SUM(AN12:AQ12)</f>
        <v>788766244.6400001</v>
      </c>
      <c r="BN12" s="89">
        <f>+SUM(AR12:AU12)</f>
        <v>913027375.9000001</v>
      </c>
      <c r="BO12" s="89">
        <f t="shared" ref="BO12:BO15" si="0">+SUM(AV12:AY12)</f>
        <v>945210011.03999996</v>
      </c>
      <c r="BP12" s="89">
        <f>+SUM(AY12:BB12)</f>
        <v>908341963.71999991</v>
      </c>
    </row>
    <row r="13" spans="2:68">
      <c r="B13" s="8"/>
      <c r="C13" s="10" t="s">
        <v>9</v>
      </c>
      <c r="D13" s="89">
        <v>20308455.490000002</v>
      </c>
      <c r="E13" s="89">
        <v>20569733.510000002</v>
      </c>
      <c r="F13" s="89">
        <v>21928244.600000005</v>
      </c>
      <c r="G13" s="89">
        <v>25716081.530000001</v>
      </c>
      <c r="H13" s="89">
        <v>17790459.669999998</v>
      </c>
      <c r="I13" s="89">
        <v>15372059.960000001</v>
      </c>
      <c r="J13" s="89">
        <v>18106414.780000001</v>
      </c>
      <c r="K13" s="89">
        <v>17532394.869999997</v>
      </c>
      <c r="L13" s="89">
        <v>17769686.079999998</v>
      </c>
      <c r="M13" s="89">
        <v>19709325.959999997</v>
      </c>
      <c r="N13" s="89">
        <v>20289217.420000002</v>
      </c>
      <c r="O13" s="89">
        <v>18352614.739999998</v>
      </c>
      <c r="P13" s="89">
        <v>18594250.950000003</v>
      </c>
      <c r="Q13" s="89">
        <v>17702061.700000003</v>
      </c>
      <c r="R13" s="156">
        <v>20895870.769999996</v>
      </c>
      <c r="S13" s="156">
        <v>22639482.600000001</v>
      </c>
      <c r="T13" s="156">
        <v>25939456.440000001</v>
      </c>
      <c r="U13" s="156">
        <v>22781991.129999999</v>
      </c>
      <c r="V13" s="156">
        <v>20985409.879999999</v>
      </c>
      <c r="W13" s="156">
        <v>23212040.550000001</v>
      </c>
      <c r="X13" s="156">
        <v>129357633.92999999</v>
      </c>
      <c r="Y13" s="156">
        <v>88832911.169999987</v>
      </c>
      <c r="Z13" s="156">
        <v>61788397.210000008</v>
      </c>
      <c r="AA13" s="156">
        <v>70464195.070000008</v>
      </c>
      <c r="AB13" s="156">
        <v>112714131.05000001</v>
      </c>
      <c r="AC13" s="156">
        <v>99765718.5</v>
      </c>
      <c r="AD13" s="156">
        <v>80523062.719999999</v>
      </c>
      <c r="AE13" s="156">
        <v>79462607</v>
      </c>
      <c r="AF13" s="156">
        <v>101370655.70999999</v>
      </c>
      <c r="AG13" s="156">
        <v>9086114.4800000004</v>
      </c>
      <c r="AH13" s="156">
        <v>35349194.950000003</v>
      </c>
      <c r="AI13" s="156">
        <v>49900850.800000004</v>
      </c>
      <c r="AJ13" s="156">
        <v>84382173.519999996</v>
      </c>
      <c r="AK13" s="156">
        <v>66952566.980000004</v>
      </c>
      <c r="AL13" s="156">
        <v>57692324.93</v>
      </c>
      <c r="AM13" s="156">
        <v>51218046.680000007</v>
      </c>
      <c r="AN13" s="156">
        <v>116798266.06999999</v>
      </c>
      <c r="AO13" s="156">
        <v>116811913.11</v>
      </c>
      <c r="AP13" s="156">
        <v>114876645.38000001</v>
      </c>
      <c r="AQ13" s="156">
        <v>112533188.66000001</v>
      </c>
      <c r="AR13" s="156">
        <v>124017000.92000002</v>
      </c>
      <c r="AS13" s="156">
        <v>109117684.22</v>
      </c>
      <c r="AT13" s="156">
        <v>92982578.519999996</v>
      </c>
      <c r="AU13" s="156">
        <v>93222447.030000001</v>
      </c>
      <c r="AV13" s="156">
        <v>118522319.36</v>
      </c>
      <c r="AW13" s="156">
        <v>86419863.659999996</v>
      </c>
      <c r="AX13" s="156">
        <v>64045894.420000002</v>
      </c>
      <c r="AY13" s="156">
        <v>87374018.890000001</v>
      </c>
      <c r="AZ13" s="156">
        <v>134969068.63</v>
      </c>
      <c r="BA13" s="156">
        <v>82101980.239999995</v>
      </c>
      <c r="BB13" s="156">
        <v>48801331.32</v>
      </c>
      <c r="BC13" s="89"/>
      <c r="BD13" s="89">
        <f>+SUM(D13:G13)</f>
        <v>88522515.13000001</v>
      </c>
      <c r="BE13" s="89">
        <f>+SUM(H13:K13)</f>
        <v>68801329.280000001</v>
      </c>
      <c r="BF13" s="89">
        <f>+SUM(L13:O13)</f>
        <v>76120844.199999988</v>
      </c>
      <c r="BG13" s="89">
        <f>+SUM(P13:S13)</f>
        <v>79831666.020000011</v>
      </c>
      <c r="BH13" s="89">
        <f>+SUM(T13:W13)</f>
        <v>92918898</v>
      </c>
      <c r="BI13" s="89">
        <f>+SUM(X13:AA13)</f>
        <v>350443137.37999994</v>
      </c>
      <c r="BJ13" s="89">
        <f>+SUM(AB13:AE13)</f>
        <v>372465519.26999998</v>
      </c>
      <c r="BK13" s="89">
        <f>+SUM(AF13:AI13)</f>
        <v>195706815.94</v>
      </c>
      <c r="BL13" s="89">
        <f>+SUM(AJ13:AM13)</f>
        <v>260245112.11000001</v>
      </c>
      <c r="BM13" s="89">
        <f>+SUM(AN13:AQ13)</f>
        <v>461020013.22000003</v>
      </c>
      <c r="BN13" s="89">
        <f>+SUM(AR13:AU13)</f>
        <v>419339710.69000006</v>
      </c>
      <c r="BO13" s="89">
        <f t="shared" si="0"/>
        <v>356362096.32999998</v>
      </c>
      <c r="BP13" s="89">
        <f>+SUM(AY13:BB13)</f>
        <v>353246399.07999998</v>
      </c>
    </row>
    <row r="14" spans="2:68">
      <c r="C14" s="10" t="s">
        <v>10</v>
      </c>
      <c r="D14" s="89">
        <v>5507981.1600000001</v>
      </c>
      <c r="E14" s="89">
        <v>3062744.7800000003</v>
      </c>
      <c r="F14" s="89">
        <v>7666013.3699999992</v>
      </c>
      <c r="G14" s="89">
        <v>4349106.5299999993</v>
      </c>
      <c r="H14" s="89">
        <v>2508825.4200000009</v>
      </c>
      <c r="I14" s="89">
        <v>3951195.8599999985</v>
      </c>
      <c r="J14" s="89">
        <v>1833153.5199999982</v>
      </c>
      <c r="K14" s="89">
        <v>2044303.1900000006</v>
      </c>
      <c r="L14" s="89">
        <v>8190680.7300000014</v>
      </c>
      <c r="M14" s="89">
        <v>3008208.8699999982</v>
      </c>
      <c r="N14" s="89">
        <v>4410809.3799999952</v>
      </c>
      <c r="O14" s="89">
        <v>7364692.5300000049</v>
      </c>
      <c r="P14" s="89">
        <v>3151388.7900000019</v>
      </c>
      <c r="Q14" s="89">
        <v>6388251.4199999999</v>
      </c>
      <c r="R14" s="156">
        <v>8236128.4200000037</v>
      </c>
      <c r="S14" s="156">
        <v>11743017.250000004</v>
      </c>
      <c r="T14" s="156">
        <v>1528677.3399999912</v>
      </c>
      <c r="U14" s="156">
        <v>8359684.0600000089</v>
      </c>
      <c r="V14" s="156">
        <v>6995426.8700000057</v>
      </c>
      <c r="W14" s="156">
        <v>17322792.059999987</v>
      </c>
      <c r="X14" s="156">
        <v>3500246.4899999965</v>
      </c>
      <c r="Y14" s="156">
        <v>9866005.0600000005</v>
      </c>
      <c r="Z14" s="156">
        <v>5479157.0199999977</v>
      </c>
      <c r="AA14" s="156">
        <v>9080789.1700000018</v>
      </c>
      <c r="AB14" s="213">
        <v>-277604.4799999962</v>
      </c>
      <c r="AC14" s="156">
        <v>13494995.580000009</v>
      </c>
      <c r="AD14" s="156">
        <v>12025517.100000005</v>
      </c>
      <c r="AE14" s="156">
        <v>14877370.739999998</v>
      </c>
      <c r="AF14" s="156">
        <v>22872873.929999996</v>
      </c>
      <c r="AG14" s="156">
        <v>12693960.719999999</v>
      </c>
      <c r="AH14" s="156">
        <v>8766025.700000003</v>
      </c>
      <c r="AI14" s="156">
        <v>5319935.9499999955</v>
      </c>
      <c r="AJ14" s="156">
        <v>8049387.3099999949</v>
      </c>
      <c r="AK14" s="156">
        <v>8185473.2500000028</v>
      </c>
      <c r="AL14" s="156">
        <v>11122253.579999983</v>
      </c>
      <c r="AM14" s="156">
        <v>14510489.780000001</v>
      </c>
      <c r="AN14" s="156">
        <v>5960209.5600000024</v>
      </c>
      <c r="AO14" s="156">
        <v>8692343.6999999285</v>
      </c>
      <c r="AP14" s="156">
        <v>15909196.149999987</v>
      </c>
      <c r="AQ14" s="156">
        <v>11835178.860000044</v>
      </c>
      <c r="AR14" s="156">
        <v>7232019.8400000334</v>
      </c>
      <c r="AS14" s="156">
        <v>13823978.100000024</v>
      </c>
      <c r="AT14" s="156">
        <v>9783046.0600000024</v>
      </c>
      <c r="AU14" s="156">
        <v>12163162.180000007</v>
      </c>
      <c r="AV14" s="156">
        <v>10407428.950000048</v>
      </c>
      <c r="AW14" s="156">
        <v>15837941.909999907</v>
      </c>
      <c r="AX14" s="156">
        <v>13178861.699999958</v>
      </c>
      <c r="AY14" s="156">
        <v>19295388.479999989</v>
      </c>
      <c r="AZ14" s="156">
        <v>11530073.310000002</v>
      </c>
      <c r="BA14" s="156">
        <v>12503828.939999998</v>
      </c>
      <c r="BB14" s="156">
        <v>10858624.889999986</v>
      </c>
      <c r="BC14" s="89"/>
      <c r="BD14" s="89">
        <f>+SUM(D14:G14)</f>
        <v>20585845.84</v>
      </c>
      <c r="BE14" s="89">
        <f>+SUM(H14:K14)</f>
        <v>10337477.989999998</v>
      </c>
      <c r="BF14" s="89">
        <f>+SUM(L14:O14)</f>
        <v>22974391.509999998</v>
      </c>
      <c r="BG14" s="89">
        <f>+SUM(P14:S14)</f>
        <v>29518785.880000006</v>
      </c>
      <c r="BH14" s="89">
        <f>+SUM(T14:W14)</f>
        <v>34206580.329999998</v>
      </c>
      <c r="BI14" s="89">
        <f>+SUM(X14:AA14)</f>
        <v>27926197.739999995</v>
      </c>
      <c r="BJ14" s="89">
        <f>+SUM(AB14:AE14)</f>
        <v>40120278.940000013</v>
      </c>
      <c r="BK14" s="89">
        <f>+SUM(AF14:AI14)</f>
        <v>49652796.29999999</v>
      </c>
      <c r="BL14" s="89">
        <f>+SUM(AJ14:AM14)</f>
        <v>41867603.919999987</v>
      </c>
      <c r="BM14" s="89">
        <f>+SUM(AN14:AQ14)</f>
        <v>42396928.269999966</v>
      </c>
      <c r="BN14" s="89">
        <f>+SUM(AR14:AU14)</f>
        <v>43002206.180000067</v>
      </c>
      <c r="BO14" s="89">
        <f t="shared" si="0"/>
        <v>58719621.039999902</v>
      </c>
      <c r="BP14" s="89">
        <f t="shared" ref="BP12:BP14" si="1">+SUM(AY14:BB14)</f>
        <v>54187915.619999975</v>
      </c>
    </row>
    <row r="15" spans="2:68">
      <c r="B15" s="8"/>
      <c r="C15" s="11" t="s">
        <v>11</v>
      </c>
      <c r="D15" s="91">
        <f>+D11+D12+D13+D14</f>
        <v>177463158.12</v>
      </c>
      <c r="E15" s="91">
        <f>+E11+E12+E13+E14</f>
        <v>249671374.13999999</v>
      </c>
      <c r="F15" s="91">
        <f>+F11+F12+F13+F14</f>
        <v>295365707.31999999</v>
      </c>
      <c r="G15" s="91">
        <f>+G11+G12+G13+G14</f>
        <v>309972498.26999998</v>
      </c>
      <c r="H15" s="91">
        <f>+H11+H12+H13+H14</f>
        <v>308816025.99000001</v>
      </c>
      <c r="I15" s="91">
        <v>379568906.24999994</v>
      </c>
      <c r="J15" s="91">
        <f t="shared" ref="J15:AD15" si="2">+J11+J12+J13+J14</f>
        <v>395871708.89999998</v>
      </c>
      <c r="K15" s="91">
        <f t="shared" si="2"/>
        <v>446569494.40000004</v>
      </c>
      <c r="L15" s="91">
        <f t="shared" si="2"/>
        <v>448967115.78000003</v>
      </c>
      <c r="M15" s="91">
        <f t="shared" si="2"/>
        <v>501298126.06</v>
      </c>
      <c r="N15" s="91">
        <f t="shared" si="2"/>
        <v>504201250.61000007</v>
      </c>
      <c r="O15" s="91">
        <f t="shared" si="2"/>
        <v>553472600.03000009</v>
      </c>
      <c r="P15" s="91">
        <f t="shared" si="2"/>
        <v>533515578.1499998</v>
      </c>
      <c r="Q15" s="91">
        <f t="shared" si="2"/>
        <v>635322130.43000007</v>
      </c>
      <c r="R15" s="91">
        <f t="shared" si="2"/>
        <v>696069623.85000014</v>
      </c>
      <c r="S15" s="91">
        <f t="shared" si="2"/>
        <v>770096941.35000002</v>
      </c>
      <c r="T15" s="91">
        <f t="shared" si="2"/>
        <v>756890992.46000016</v>
      </c>
      <c r="U15" s="91">
        <f t="shared" si="2"/>
        <v>865481993.02000046</v>
      </c>
      <c r="V15" s="91">
        <f t="shared" si="2"/>
        <v>878189099.44999981</v>
      </c>
      <c r="W15" s="91">
        <f t="shared" si="2"/>
        <v>935432638.12999988</v>
      </c>
      <c r="X15" s="91">
        <f t="shared" si="2"/>
        <v>1008577141.8299999</v>
      </c>
      <c r="Y15" s="91">
        <f t="shared" si="2"/>
        <v>1042316727.4399997</v>
      </c>
      <c r="Z15" s="91">
        <f>+Z11+Z12+Z13+Z14</f>
        <v>981061399.73000014</v>
      </c>
      <c r="AA15" s="91">
        <f>+AA11+AA12+AA13+AA14</f>
        <v>1075296500.1500001</v>
      </c>
      <c r="AB15" s="91">
        <f>+AB11+AB12+AB13+AB14</f>
        <v>1041942914.5699999</v>
      </c>
      <c r="AC15" s="91">
        <f>+AC11+AC12+AC13+AC14</f>
        <v>1125531942.05</v>
      </c>
      <c r="AD15" s="91">
        <f t="shared" si="2"/>
        <v>1073662757.39</v>
      </c>
      <c r="AE15" s="91">
        <f t="shared" ref="AE15:AQ15" si="3">+AE11+AE12+AE13+AE14</f>
        <v>1130831681.9599998</v>
      </c>
      <c r="AF15" s="91">
        <f t="shared" si="3"/>
        <v>948813276.96999979</v>
      </c>
      <c r="AG15" s="91">
        <f t="shared" si="3"/>
        <v>71662807.739999995</v>
      </c>
      <c r="AH15" s="91">
        <f t="shared" si="3"/>
        <v>375755380.86000001</v>
      </c>
      <c r="AI15" s="91">
        <f t="shared" si="3"/>
        <v>545419677.21999991</v>
      </c>
      <c r="AJ15" s="91">
        <f t="shared" si="3"/>
        <v>556795051.30999982</v>
      </c>
      <c r="AK15" s="91">
        <f t="shared" si="3"/>
        <v>743062765.78000009</v>
      </c>
      <c r="AL15" s="91">
        <f t="shared" si="3"/>
        <v>811305587.47000003</v>
      </c>
      <c r="AM15" s="91">
        <f t="shared" si="3"/>
        <v>997967185.93999982</v>
      </c>
      <c r="AN15" s="91">
        <f t="shared" si="3"/>
        <v>950895417.07000017</v>
      </c>
      <c r="AO15" s="91">
        <f t="shared" si="3"/>
        <v>1200173189.9899998</v>
      </c>
      <c r="AP15" s="91">
        <f t="shared" si="3"/>
        <v>1209543506.0800004</v>
      </c>
      <c r="AQ15" s="91">
        <f t="shared" si="3"/>
        <v>1335733029.3300002</v>
      </c>
      <c r="AR15" s="91">
        <f t="shared" ref="AR15:AS15" si="4">+AR11+AR12+AR13+AR14</f>
        <v>1255728168.9699998</v>
      </c>
      <c r="AS15" s="91">
        <f t="shared" si="4"/>
        <v>1322715097.79</v>
      </c>
      <c r="AT15" s="91">
        <f t="shared" ref="AT15:AU15" si="5">+AT11+AT12+AT13+AT14</f>
        <v>1272848833.2299998</v>
      </c>
      <c r="AU15" s="91">
        <f t="shared" si="5"/>
        <v>1373145159.8000002</v>
      </c>
      <c r="AV15" s="91">
        <f t="shared" ref="AV15:AW15" si="6">+AV11+AV12+AV13+AV14</f>
        <v>1286414842.1199996</v>
      </c>
      <c r="AW15" s="91">
        <f t="shared" si="6"/>
        <v>1363923219.05</v>
      </c>
      <c r="AX15" s="91">
        <f t="shared" ref="AX15:BA15" si="7">+AX11+AX12+AX13+AX14</f>
        <v>1302423520.6200001</v>
      </c>
      <c r="AY15" s="91">
        <f t="shared" si="7"/>
        <v>1454053077.8600001</v>
      </c>
      <c r="AZ15" s="91">
        <f t="shared" si="7"/>
        <v>1352205513.6300001</v>
      </c>
      <c r="BA15" s="91">
        <f t="shared" si="7"/>
        <v>1370088030.1300001</v>
      </c>
      <c r="BB15" s="91">
        <f>+BB11+BB12+BB13+BB14</f>
        <v>1270074697.8100004</v>
      </c>
      <c r="BC15" s="89"/>
      <c r="BD15" s="91">
        <f t="shared" ref="BD15:BI15" si="8">+BD11+BD12+BD13+BD14</f>
        <v>1032472737.85</v>
      </c>
      <c r="BE15" s="91">
        <f t="shared" si="8"/>
        <v>1530826135.54</v>
      </c>
      <c r="BF15" s="91">
        <f t="shared" si="8"/>
        <v>2007939092.48</v>
      </c>
      <c r="BG15" s="91">
        <f t="shared" si="8"/>
        <v>2635004273.7800002</v>
      </c>
      <c r="BH15" s="91">
        <f t="shared" si="8"/>
        <v>3435994723.0600004</v>
      </c>
      <c r="BI15" s="91">
        <f t="shared" si="8"/>
        <v>4107251769.1500001</v>
      </c>
      <c r="BJ15" s="91">
        <f>+BJ11+BJ12+BJ13+BJ14</f>
        <v>4371969295.9700003</v>
      </c>
      <c r="BK15" s="91">
        <f>+BK11+BK12+BK13+BK14</f>
        <v>1941651142.7899997</v>
      </c>
      <c r="BL15" s="91">
        <f>+BL11+BL12+BL13+BL14</f>
        <v>3109130590.5</v>
      </c>
      <c r="BM15" s="91">
        <f>+SUM(AN15:AQ15)</f>
        <v>4696345142.4700003</v>
      </c>
      <c r="BN15" s="91">
        <f>+SUM(AR15:AU15)</f>
        <v>5224437259.79</v>
      </c>
      <c r="BO15" s="91">
        <f t="shared" si="0"/>
        <v>5406814659.6499996</v>
      </c>
      <c r="BP15" s="91">
        <f>+SUM(AY15:BB15)</f>
        <v>5446421319.4300003</v>
      </c>
    </row>
    <row r="16" spans="2:68">
      <c r="B16" s="8"/>
      <c r="C16" s="8"/>
      <c r="D16" s="9"/>
      <c r="E16" s="9"/>
      <c r="F16" s="9"/>
      <c r="G16" s="9"/>
      <c r="H16" s="202"/>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89"/>
      <c r="BD16" s="9"/>
      <c r="BE16" s="9"/>
      <c r="BF16" s="9"/>
      <c r="BG16" s="9"/>
      <c r="BH16" s="9"/>
      <c r="BI16" s="9"/>
      <c r="BJ16" s="9"/>
      <c r="BK16" s="9"/>
      <c r="BL16" s="9"/>
      <c r="BM16" s="9"/>
      <c r="BN16" s="9"/>
      <c r="BO16" s="9"/>
      <c r="BP16" s="9"/>
    </row>
    <row r="17" spans="2:68">
      <c r="C17" s="85" t="s">
        <v>286</v>
      </c>
      <c r="D17" s="93">
        <v>153507907.38</v>
      </c>
      <c r="E17" s="93">
        <v>228901261.47999999</v>
      </c>
      <c r="F17" s="93">
        <v>269831805.75</v>
      </c>
      <c r="G17" s="93">
        <v>284256418.30000001</v>
      </c>
      <c r="H17" s="93">
        <v>290260756.02999997</v>
      </c>
      <c r="I17" s="93">
        <v>361200621.80999994</v>
      </c>
      <c r="J17" s="93">
        <v>375415166.23000002</v>
      </c>
      <c r="K17" s="93">
        <v>428000368.58000004</v>
      </c>
      <c r="L17" s="93">
        <v>425664441.77000004</v>
      </c>
      <c r="M17" s="93">
        <v>482396269.44999999</v>
      </c>
      <c r="N17" s="93">
        <v>484187705.34000003</v>
      </c>
      <c r="O17" s="93">
        <v>534527781.49000013</v>
      </c>
      <c r="P17" s="93">
        <v>514921319.82999992</v>
      </c>
      <c r="Q17" s="93">
        <v>617697121.98000002</v>
      </c>
      <c r="R17" s="93">
        <v>674188941.57000017</v>
      </c>
      <c r="S17" s="93">
        <v>748388491.96000004</v>
      </c>
      <c r="T17" s="93">
        <v>730977756.57000005</v>
      </c>
      <c r="U17" s="93">
        <v>842472084.15000045</v>
      </c>
      <c r="V17" s="93">
        <v>857104492.11999977</v>
      </c>
      <c r="W17" s="93">
        <v>912200613.78999996</v>
      </c>
      <c r="X17" s="93">
        <v>879211336.5999999</v>
      </c>
      <c r="Y17" s="93">
        <v>953368185.48999977</v>
      </c>
      <c r="Z17" s="93">
        <v>919253380.60000014</v>
      </c>
      <c r="AA17" s="93">
        <v>1004448444.4200001</v>
      </c>
      <c r="AB17" s="93">
        <v>929213905.33000004</v>
      </c>
      <c r="AC17" s="93">
        <v>1025722460.11</v>
      </c>
      <c r="AD17" s="93">
        <v>992837660.76999998</v>
      </c>
      <c r="AE17" s="93">
        <v>1049367804.5699999</v>
      </c>
      <c r="AF17" s="93">
        <v>847067953.34999979</v>
      </c>
      <c r="AG17" s="93">
        <v>62897153.979999989</v>
      </c>
      <c r="AH17" s="93">
        <v>340404552.87000006</v>
      </c>
      <c r="AI17" s="93">
        <v>495512036.19999999</v>
      </c>
      <c r="AJ17" s="93">
        <v>471819650.36000001</v>
      </c>
      <c r="AK17" s="93">
        <v>676109180.41999996</v>
      </c>
      <c r="AL17" s="93">
        <v>753612415.72000003</v>
      </c>
      <c r="AM17" s="93">
        <v>946728178.08999991</v>
      </c>
      <c r="AN17" s="93">
        <v>834095734.14000022</v>
      </c>
      <c r="AO17" s="93">
        <v>1083359429.7499998</v>
      </c>
      <c r="AP17" s="93">
        <v>1094291189.6500001</v>
      </c>
      <c r="AQ17" s="93">
        <v>1223121089.26</v>
      </c>
      <c r="AR17" s="93">
        <v>1131509984.2099998</v>
      </c>
      <c r="AS17" s="93">
        <v>1213561478.4099998</v>
      </c>
      <c r="AT17" s="93">
        <v>1179857814.3199999</v>
      </c>
      <c r="AU17" s="93">
        <v>1279821312.7700002</v>
      </c>
      <c r="AV17" s="93">
        <v>1166541329.2399998</v>
      </c>
      <c r="AW17" s="93">
        <v>1277420492.1099999</v>
      </c>
      <c r="AX17" s="93">
        <v>1238202077.8499999</v>
      </c>
      <c r="AY17" s="93">
        <v>1366003962.45</v>
      </c>
      <c r="AZ17" s="93">
        <v>1217234967.9300001</v>
      </c>
      <c r="BA17" s="93">
        <v>1287961795.48</v>
      </c>
      <c r="BB17" s="94">
        <v>1221264255.0300004</v>
      </c>
      <c r="BC17" s="130"/>
      <c r="BD17" s="128">
        <f>+SUM(D17:G17)</f>
        <v>936497392.91000009</v>
      </c>
      <c r="BE17" s="93">
        <f>+SUM(H17:K17)</f>
        <v>1454876912.6500001</v>
      </c>
      <c r="BF17" s="93">
        <f>+SUM(L17:O17)</f>
        <v>1926776198.0500002</v>
      </c>
      <c r="BG17" s="93">
        <f>+SUM(P17:S17)</f>
        <v>2555195875.3400002</v>
      </c>
      <c r="BH17" s="93">
        <f>+SUM(T17:W17)</f>
        <v>3342754946.6300001</v>
      </c>
      <c r="BI17" s="93">
        <f>+SUM(X17:AA17)</f>
        <v>3756281347.1099997</v>
      </c>
      <c r="BJ17" s="93">
        <f>+SUM(AB17:AE17)</f>
        <v>3997141830.7799997</v>
      </c>
      <c r="BK17" s="93">
        <f>+SUM(AF17:AI17)</f>
        <v>1745881696.3999999</v>
      </c>
      <c r="BL17" s="93">
        <f>+SUM(AJ17:AM17)</f>
        <v>2848269424.5900002</v>
      </c>
      <c r="BM17" s="93">
        <f>+SUM(AN17:AQ17)</f>
        <v>4234867442.8000002</v>
      </c>
      <c r="BN17" s="94">
        <f>+SUM(AR17:AU17)</f>
        <v>4804750589.71</v>
      </c>
      <c r="BO17" s="128">
        <f>+SUM(AV17:AY17)</f>
        <v>5048167861.6499996</v>
      </c>
      <c r="BP17" s="94">
        <f>+SUM(AY17:BB17)</f>
        <v>5092464980.8900003</v>
      </c>
    </row>
    <row r="18" spans="2:68">
      <c r="B18" s="8"/>
      <c r="C18" s="86" t="s">
        <v>150</v>
      </c>
      <c r="D18" s="87">
        <f>+D17/D15</f>
        <v>0.86501282297815552</v>
      </c>
      <c r="E18" s="87">
        <f>+E17/E15</f>
        <v>0.91681019607656977</v>
      </c>
      <c r="F18" s="87">
        <f>+F17/F15</f>
        <v>0.91355157035093282</v>
      </c>
      <c r="G18" s="87">
        <f>+G17/G15</f>
        <v>0.91703754328682374</v>
      </c>
      <c r="H18" s="87">
        <f>+H17/H15</f>
        <v>0.9399148088234226</v>
      </c>
      <c r="I18" s="87">
        <v>0.95157565280678202</v>
      </c>
      <c r="J18" s="87">
        <f t="shared" ref="J18:AH18" si="9">+J17/J15</f>
        <v>0.94832532305265738</v>
      </c>
      <c r="K18" s="87">
        <f t="shared" si="9"/>
        <v>0.95841828415765606</v>
      </c>
      <c r="L18" s="87">
        <f t="shared" si="9"/>
        <v>0.94809714745028539</v>
      </c>
      <c r="M18" s="87">
        <f t="shared" si="9"/>
        <v>0.9622941805935703</v>
      </c>
      <c r="N18" s="87">
        <f t="shared" si="9"/>
        <v>0.96030643469093546</v>
      </c>
      <c r="O18" s="87">
        <f t="shared" si="9"/>
        <v>0.96577099112228304</v>
      </c>
      <c r="P18" s="87">
        <f t="shared" si="9"/>
        <v>0.96514767500421139</v>
      </c>
      <c r="Q18" s="87">
        <f t="shared" si="9"/>
        <v>0.97225815439787833</v>
      </c>
      <c r="R18" s="87">
        <f t="shared" si="9"/>
        <v>0.96856538264236169</v>
      </c>
      <c r="S18" s="87">
        <f t="shared" si="9"/>
        <v>0.97181075754963464</v>
      </c>
      <c r="T18" s="87">
        <f t="shared" si="9"/>
        <v>0.96576358267155682</v>
      </c>
      <c r="U18" s="87">
        <f t="shared" si="9"/>
        <v>0.97341376359580911</v>
      </c>
      <c r="V18" s="87">
        <f t="shared" si="9"/>
        <v>0.97599081183858338</v>
      </c>
      <c r="W18" s="87">
        <f t="shared" si="9"/>
        <v>0.97516440693533801</v>
      </c>
      <c r="X18" s="87">
        <f t="shared" si="9"/>
        <v>0.87173434746372114</v>
      </c>
      <c r="Y18" s="87">
        <f t="shared" si="9"/>
        <v>0.91466265520993451</v>
      </c>
      <c r="Z18" s="87">
        <f t="shared" si="9"/>
        <v>0.93699882683488489</v>
      </c>
      <c r="AA18" s="87">
        <f t="shared" si="9"/>
        <v>0.93411300444099188</v>
      </c>
      <c r="AB18" s="87">
        <f t="shared" si="9"/>
        <v>0.89180884320661458</v>
      </c>
      <c r="AC18" s="87">
        <f t="shared" si="9"/>
        <v>0.91132239058608067</v>
      </c>
      <c r="AD18" s="87">
        <f>+AD17/AD15</f>
        <v>0.92472021958135142</v>
      </c>
      <c r="AE18" s="87">
        <f t="shared" si="9"/>
        <v>0.92796109386606185</v>
      </c>
      <c r="AF18" s="87">
        <f t="shared" si="9"/>
        <v>0.89276570418057388</v>
      </c>
      <c r="AG18" s="87">
        <f t="shared" si="9"/>
        <v>0.87768196591176428</v>
      </c>
      <c r="AH18" s="87">
        <f t="shared" si="9"/>
        <v>0.90592063403299328</v>
      </c>
      <c r="AI18" s="87">
        <f t="shared" ref="AI18:AQ18" si="10">+AI17/AI15</f>
        <v>0.90849680877965611</v>
      </c>
      <c r="AJ18" s="87">
        <f t="shared" si="10"/>
        <v>0.8473847769478664</v>
      </c>
      <c r="AK18" s="87">
        <f t="shared" si="10"/>
        <v>0.90989511459409711</v>
      </c>
      <c r="AL18" s="87">
        <f t="shared" si="10"/>
        <v>0.92888848216870767</v>
      </c>
      <c r="AM18" s="87">
        <f t="shared" si="10"/>
        <v>0.94865662060648104</v>
      </c>
      <c r="AN18" s="87">
        <f t="shared" si="10"/>
        <v>0.87716873923959426</v>
      </c>
      <c r="AO18" s="87">
        <f t="shared" si="10"/>
        <v>0.90266924706010698</v>
      </c>
      <c r="AP18" s="87">
        <f t="shared" si="10"/>
        <v>0.90471420345720299</v>
      </c>
      <c r="AQ18" s="87">
        <f t="shared" si="10"/>
        <v>0.91569277872354027</v>
      </c>
      <c r="AR18" s="87">
        <f t="shared" ref="AR18:AS18" si="11">+AR17/AR15</f>
        <v>0.90107876224367178</v>
      </c>
      <c r="AS18" s="87">
        <f t="shared" si="11"/>
        <v>0.91747760378453791</v>
      </c>
      <c r="AT18" s="87">
        <f t="shared" ref="AT18:AU18" si="12">+AT17/AT15</f>
        <v>0.92694260584422705</v>
      </c>
      <c r="AU18" s="87">
        <f t="shared" si="12"/>
        <v>0.93203643011523074</v>
      </c>
      <c r="AV18" s="87">
        <f t="shared" ref="AV18:AW18" si="13">+AV17/AV15</f>
        <v>0.90681581947356149</v>
      </c>
      <c r="AW18" s="87">
        <f t="shared" si="13"/>
        <v>0.93657800840119798</v>
      </c>
      <c r="AX18" s="87">
        <f t="shared" ref="AX18:AZ18" si="14">+AX17/AX15</f>
        <v>0.95069081465955985</v>
      </c>
      <c r="AY18" s="87">
        <f t="shared" si="14"/>
        <v>0.9394457349936729</v>
      </c>
      <c r="AZ18" s="87">
        <f t="shared" si="14"/>
        <v>0.9001848873270224</v>
      </c>
      <c r="BA18" s="87">
        <f t="shared" ref="BA18" si="15">+BA17/BA15</f>
        <v>0.94005769494810665</v>
      </c>
      <c r="BB18" s="87">
        <f>+BB17/BB15</f>
        <v>0.96156884090033112</v>
      </c>
      <c r="BC18" s="130"/>
      <c r="BD18" s="129">
        <f t="shared" ref="BD18:BI18" si="16">+BD17/BD15</f>
        <v>0.9070432163275739</v>
      </c>
      <c r="BE18" s="87">
        <f t="shared" si="16"/>
        <v>0.95038677409096572</v>
      </c>
      <c r="BF18" s="87">
        <f t="shared" si="16"/>
        <v>0.9595790057905812</v>
      </c>
      <c r="BG18" s="87">
        <f t="shared" si="16"/>
        <v>0.96971223187979416</v>
      </c>
      <c r="BH18" s="87">
        <f t="shared" si="16"/>
        <v>0.97286381850232773</v>
      </c>
      <c r="BI18" s="87">
        <f t="shared" si="16"/>
        <v>0.91454859800020627</v>
      </c>
      <c r="BJ18" s="87">
        <f t="shared" ref="BJ18:BN18" si="17">+BJ17/BJ15</f>
        <v>0.91426575993214099</v>
      </c>
      <c r="BK18" s="87">
        <f t="shared" si="17"/>
        <v>0.899173727928955</v>
      </c>
      <c r="BL18" s="87">
        <f t="shared" si="17"/>
        <v>0.91609835665730299</v>
      </c>
      <c r="BM18" s="87">
        <f t="shared" si="17"/>
        <v>0.9017368430831959</v>
      </c>
      <c r="BN18" s="88">
        <f t="shared" si="17"/>
        <v>0.91966854051246283</v>
      </c>
      <c r="BO18" s="129">
        <f>+BO17/BO15</f>
        <v>0.93366763601561731</v>
      </c>
      <c r="BP18" s="88">
        <f>+BP17/BP15</f>
        <v>0.9350112086853678</v>
      </c>
    </row>
    <row r="19" spans="2:68">
      <c r="B19" s="8"/>
      <c r="C19" s="8"/>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89"/>
      <c r="BD19" s="9"/>
      <c r="BE19" s="9"/>
      <c r="BF19" s="9"/>
      <c r="BG19" s="9"/>
      <c r="BH19" s="9"/>
      <c r="BI19" s="9"/>
      <c r="BJ19" s="9"/>
      <c r="BK19" s="9"/>
      <c r="BL19" s="9"/>
      <c r="BM19" s="9"/>
      <c r="BN19" s="9"/>
      <c r="BO19" s="9"/>
      <c r="BP19" s="9"/>
    </row>
    <row r="20" spans="2:68">
      <c r="C20" s="12" t="s">
        <v>12</v>
      </c>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272"/>
      <c r="AS20" s="272"/>
      <c r="AT20" s="272"/>
      <c r="AU20" s="272"/>
      <c r="AV20" s="272"/>
      <c r="AW20" s="272"/>
      <c r="AX20" s="272"/>
      <c r="AY20" s="272"/>
      <c r="AZ20" s="272"/>
      <c r="BA20" s="272"/>
      <c r="BB20" s="272"/>
      <c r="BC20" s="89"/>
      <c r="BD20" s="13"/>
      <c r="BE20" s="13"/>
      <c r="BF20" s="13"/>
      <c r="BG20" s="13"/>
      <c r="BH20" s="13"/>
      <c r="BI20" s="13"/>
      <c r="BJ20" s="13"/>
      <c r="BK20" s="13"/>
      <c r="BL20" s="13"/>
      <c r="BM20" s="13"/>
      <c r="BN20" s="13"/>
      <c r="BO20" s="13"/>
      <c r="BP20" s="13"/>
    </row>
    <row r="21" spans="2:68">
      <c r="B21" s="8"/>
      <c r="C21" s="10" t="s">
        <v>8</v>
      </c>
      <c r="D21" s="89">
        <v>23285804.57</v>
      </c>
      <c r="E21" s="89">
        <v>31051328.839999996</v>
      </c>
      <c r="F21" s="89">
        <v>36342035.32</v>
      </c>
      <c r="G21" s="89">
        <v>39746655.009999998</v>
      </c>
      <c r="H21" s="89">
        <v>41822558.949999988</v>
      </c>
      <c r="I21" s="89">
        <v>48276595.980000004</v>
      </c>
      <c r="J21" s="89">
        <v>48913975.840000004</v>
      </c>
      <c r="K21" s="89">
        <v>59573716.269999988</v>
      </c>
      <c r="L21" s="89">
        <v>62297382.609999999</v>
      </c>
      <c r="M21" s="89">
        <v>71823653.929999992</v>
      </c>
      <c r="N21" s="89">
        <v>72230406.75</v>
      </c>
      <c r="O21" s="89">
        <v>82354673.890000001</v>
      </c>
      <c r="P21" s="89">
        <v>79221296.430000022</v>
      </c>
      <c r="Q21" s="89">
        <v>95542004.300000027</v>
      </c>
      <c r="R21" s="89">
        <v>107655648.02</v>
      </c>
      <c r="S21" s="89">
        <v>120256539.24999999</v>
      </c>
      <c r="T21" s="89">
        <v>119348387.58999994</v>
      </c>
      <c r="U21" s="89">
        <v>130417609.14</v>
      </c>
      <c r="V21" s="89">
        <v>141241792.73999998</v>
      </c>
      <c r="W21" s="89">
        <v>151128643.71000001</v>
      </c>
      <c r="X21" s="89">
        <v>144897885.51000005</v>
      </c>
      <c r="Y21" s="89">
        <v>154707368.87000003</v>
      </c>
      <c r="Z21" s="89">
        <v>154973955.91999999</v>
      </c>
      <c r="AA21" s="89">
        <v>174884758.09999996</v>
      </c>
      <c r="AB21" s="89">
        <v>159716974.42000002</v>
      </c>
      <c r="AC21" s="89">
        <v>178945702.48000008</v>
      </c>
      <c r="AD21" s="89">
        <v>178926906.88</v>
      </c>
      <c r="AE21" s="89">
        <v>191229446.41000003</v>
      </c>
      <c r="AF21" s="89">
        <v>165639464.35999998</v>
      </c>
      <c r="AG21" s="89">
        <v>88345626.109999999</v>
      </c>
      <c r="AH21" s="89">
        <v>86685059.280000016</v>
      </c>
      <c r="AI21" s="89">
        <v>106341198.63000001</v>
      </c>
      <c r="AJ21" s="89">
        <v>106643736.19999997</v>
      </c>
      <c r="AK21" s="89">
        <v>136914896.48000002</v>
      </c>
      <c r="AL21" s="89">
        <v>149116948.69000006</v>
      </c>
      <c r="AM21" s="89">
        <v>165583976.38000003</v>
      </c>
      <c r="AN21" s="89">
        <v>164143736.23999998</v>
      </c>
      <c r="AO21" s="89">
        <v>192392392.08999997</v>
      </c>
      <c r="AP21" s="89">
        <v>197316661.81999999</v>
      </c>
      <c r="AQ21" s="89">
        <v>216258013.25000003</v>
      </c>
      <c r="AR21" s="89">
        <v>206973214.45000002</v>
      </c>
      <c r="AS21" s="89">
        <v>218993874.86000004</v>
      </c>
      <c r="AT21" s="89">
        <v>212998765.94</v>
      </c>
      <c r="AU21" s="89">
        <v>235164906.70999998</v>
      </c>
      <c r="AV21" s="89">
        <v>221882281.36000001</v>
      </c>
      <c r="AW21" s="89">
        <v>240425314.70000005</v>
      </c>
      <c r="AX21" s="89">
        <v>236332891.70999998</v>
      </c>
      <c r="AY21" s="89">
        <v>254428546.66999996</v>
      </c>
      <c r="AZ21" s="89">
        <v>241650892.05999997</v>
      </c>
      <c r="BA21" s="89">
        <v>252013672.5399999</v>
      </c>
      <c r="BB21" s="89">
        <v>249308859.78000003</v>
      </c>
      <c r="BC21" s="89"/>
      <c r="BD21" s="89">
        <f>+SUM(D21:G21)</f>
        <v>130425823.73999998</v>
      </c>
      <c r="BE21" s="89">
        <f>+SUM(H21:K21)</f>
        <v>198586847.03999996</v>
      </c>
      <c r="BF21" s="89">
        <f>+SUM(L21:O21)</f>
        <v>288706117.18000001</v>
      </c>
      <c r="BG21" s="89">
        <f>+SUM(P21:S21)</f>
        <v>402675488.00000006</v>
      </c>
      <c r="BH21" s="89">
        <f>+SUM(T21:W21)</f>
        <v>542136433.17999995</v>
      </c>
      <c r="BI21" s="89">
        <f>+SUM(X21:AA21)</f>
        <v>629463968.4000001</v>
      </c>
      <c r="BJ21" s="89">
        <f>+SUM(AB21:AE21)</f>
        <v>708819030.19000006</v>
      </c>
      <c r="BK21" s="89">
        <f>+SUM(AF21:AI21)</f>
        <v>447011348.38</v>
      </c>
      <c r="BL21" s="89">
        <f>+SUM(AJ21:AM21)</f>
        <v>558259557.75000012</v>
      </c>
      <c r="BM21" s="89">
        <f>+SUM(AN21:AQ21)</f>
        <v>770110803.39999986</v>
      </c>
      <c r="BN21" s="89">
        <f>+SUM(AR21:AU21)</f>
        <v>874130761.96000004</v>
      </c>
      <c r="BO21" s="89">
        <f t="shared" ref="BO21:BO24" si="18">+SUM(AV21:AY21)</f>
        <v>953069034.43999994</v>
      </c>
      <c r="BP21" s="89">
        <f>+SUM(AY21:BB21)</f>
        <v>997401971.04999971</v>
      </c>
    </row>
    <row r="22" spans="2:68">
      <c r="B22" s="8"/>
      <c r="C22" s="10" t="s">
        <v>151</v>
      </c>
      <c r="D22" s="89">
        <v>16399991.27</v>
      </c>
      <c r="E22" s="89">
        <v>25900175.409999996</v>
      </c>
      <c r="F22" s="89">
        <v>32843893.120000005</v>
      </c>
      <c r="G22" s="89">
        <v>35684997.869999997</v>
      </c>
      <c r="H22" s="89">
        <v>32213371.209999997</v>
      </c>
      <c r="I22" s="89">
        <v>40028410.270000011</v>
      </c>
      <c r="J22" s="89">
        <v>42683907.049999997</v>
      </c>
      <c r="K22" s="89">
        <v>49872248.020000018</v>
      </c>
      <c r="L22" s="89">
        <v>49926636.350000001</v>
      </c>
      <c r="M22" s="89">
        <v>56655364.510000013</v>
      </c>
      <c r="N22" s="89">
        <v>51314239.100000009</v>
      </c>
      <c r="O22" s="89">
        <v>57382214.320000008</v>
      </c>
      <c r="P22" s="89">
        <v>55348183.530000016</v>
      </c>
      <c r="Q22" s="89">
        <v>69423333.320000008</v>
      </c>
      <c r="R22" s="89">
        <v>76088899.840000004</v>
      </c>
      <c r="S22" s="89">
        <v>84951775.319999993</v>
      </c>
      <c r="T22" s="89">
        <v>81305439.360000014</v>
      </c>
      <c r="U22" s="89">
        <v>91982854.899999976</v>
      </c>
      <c r="V22" s="89">
        <v>103776213.94999997</v>
      </c>
      <c r="W22" s="89">
        <v>102229107.16999999</v>
      </c>
      <c r="X22" s="89">
        <v>101647335.10000001</v>
      </c>
      <c r="Y22" s="89">
        <v>106292239.11</v>
      </c>
      <c r="Z22" s="89">
        <v>104405382.78</v>
      </c>
      <c r="AA22" s="89">
        <v>116662544.39</v>
      </c>
      <c r="AB22" s="89">
        <v>112736316.33999994</v>
      </c>
      <c r="AC22" s="89">
        <v>125702217.12999997</v>
      </c>
      <c r="AD22" s="89">
        <v>125880358.90000001</v>
      </c>
      <c r="AE22" s="89">
        <v>135057678.57000002</v>
      </c>
      <c r="AF22" s="89">
        <v>118696921.65000001</v>
      </c>
      <c r="AG22" s="89">
        <v>55550473.319999978</v>
      </c>
      <c r="AH22" s="89">
        <v>47592049.850000001</v>
      </c>
      <c r="AI22" s="89">
        <v>59477514.300000012</v>
      </c>
      <c r="AJ22" s="89">
        <v>56604247.330000006</v>
      </c>
      <c r="AK22" s="89">
        <v>78218792.050000027</v>
      </c>
      <c r="AL22" s="89">
        <v>88712013.219999999</v>
      </c>
      <c r="AM22" s="89">
        <v>106911307.13</v>
      </c>
      <c r="AN22" s="89">
        <v>97304890.690000027</v>
      </c>
      <c r="AO22" s="89">
        <v>124198571.81999999</v>
      </c>
      <c r="AP22" s="89">
        <v>130194874.28000002</v>
      </c>
      <c r="AQ22" s="89">
        <v>141470455.32000002</v>
      </c>
      <c r="AR22" s="89">
        <v>139217627.67000002</v>
      </c>
      <c r="AS22" s="89">
        <v>149464241.79000005</v>
      </c>
      <c r="AT22" s="89">
        <v>149074749.67000002</v>
      </c>
      <c r="AU22" s="89">
        <v>162740624.22999996</v>
      </c>
      <c r="AV22" s="89">
        <v>151166697.93999997</v>
      </c>
      <c r="AW22" s="89">
        <v>167290908.33999994</v>
      </c>
      <c r="AX22" s="89">
        <v>158513200.55000001</v>
      </c>
      <c r="AY22" s="89">
        <v>176342997.66</v>
      </c>
      <c r="AZ22" s="89">
        <v>153812646.63</v>
      </c>
      <c r="BA22" s="89">
        <v>160376962.86000001</v>
      </c>
      <c r="BB22" s="89">
        <v>153755290.16</v>
      </c>
      <c r="BC22" s="89"/>
      <c r="BD22" s="89">
        <f>+SUM(D22:G22)</f>
        <v>110829057.66999999</v>
      </c>
      <c r="BE22" s="89">
        <f>+SUM(H22:K22)</f>
        <v>164797936.55000001</v>
      </c>
      <c r="BF22" s="89">
        <f>+SUM(L22:O22)</f>
        <v>215278454.28000003</v>
      </c>
      <c r="BG22" s="89">
        <f>+SUM(P22:S22)</f>
        <v>285812192.00999999</v>
      </c>
      <c r="BH22" s="89">
        <f>+SUM(T22:W22)</f>
        <v>379293615.38</v>
      </c>
      <c r="BI22" s="89">
        <f>+SUM(X22:AA22)</f>
        <v>429007501.38</v>
      </c>
      <c r="BJ22" s="89">
        <f>+SUM(AB22:AE22)</f>
        <v>499376570.93999994</v>
      </c>
      <c r="BK22" s="89">
        <f>+SUM(AF22:AI22)</f>
        <v>281316959.12</v>
      </c>
      <c r="BL22" s="89">
        <f>+SUM(AJ22:AM22)</f>
        <v>330446359.73000002</v>
      </c>
      <c r="BM22" s="89">
        <f>+SUM(AN22:AQ22)</f>
        <v>493168792.11000001</v>
      </c>
      <c r="BN22" s="89">
        <f>+SUM(AR22:AU22)</f>
        <v>600497243.36000001</v>
      </c>
      <c r="BO22" s="89">
        <f t="shared" si="18"/>
        <v>653313804.48999989</v>
      </c>
      <c r="BP22" s="89">
        <f t="shared" ref="BP22:BP23" si="19">+SUM(AY22:BB22)</f>
        <v>644287897.30999994</v>
      </c>
    </row>
    <row r="23" spans="2:68">
      <c r="C23" s="10" t="s">
        <v>13</v>
      </c>
      <c r="D23" s="89">
        <v>67640783.859999999</v>
      </c>
      <c r="E23" s="89">
        <v>99507922.889999986</v>
      </c>
      <c r="F23" s="89">
        <v>120236972.88999999</v>
      </c>
      <c r="G23" s="89">
        <v>126362130.02000001</v>
      </c>
      <c r="H23" s="89">
        <v>130662469.84000003</v>
      </c>
      <c r="I23" s="89">
        <v>159512164.01000002</v>
      </c>
      <c r="J23" s="89">
        <v>169079081.88</v>
      </c>
      <c r="K23" s="89">
        <v>183414074.28999999</v>
      </c>
      <c r="L23" s="89">
        <v>187092705.16999999</v>
      </c>
      <c r="M23" s="89">
        <v>210544537.77000001</v>
      </c>
      <c r="N23" s="89">
        <v>211664765.86999997</v>
      </c>
      <c r="O23" s="89">
        <v>224478128.53</v>
      </c>
      <c r="P23" s="89">
        <v>233559346.78</v>
      </c>
      <c r="Q23" s="89">
        <v>268871242.99000007</v>
      </c>
      <c r="R23" s="89">
        <v>291204376.43000001</v>
      </c>
      <c r="S23" s="89">
        <v>309448476.64999992</v>
      </c>
      <c r="T23" s="89">
        <v>318706516.61000001</v>
      </c>
      <c r="U23" s="89">
        <v>341245204.19000006</v>
      </c>
      <c r="V23" s="89">
        <v>363178845.59999996</v>
      </c>
      <c r="W23" s="89">
        <v>385554691.81999993</v>
      </c>
      <c r="X23" s="89">
        <v>379197616.44000012</v>
      </c>
      <c r="Y23" s="89">
        <v>402147996.97000003</v>
      </c>
      <c r="Z23" s="89">
        <v>401852451.64999998</v>
      </c>
      <c r="AA23" s="89">
        <v>422472399.31999993</v>
      </c>
      <c r="AB23" s="89">
        <v>409542033.7299999</v>
      </c>
      <c r="AC23" s="89">
        <v>435624867.26000005</v>
      </c>
      <c r="AD23" s="89">
        <v>429226249.79000002</v>
      </c>
      <c r="AE23" s="89">
        <v>435298816.04000008</v>
      </c>
      <c r="AF23" s="89">
        <v>371654263.76999992</v>
      </c>
      <c r="AG23" s="89">
        <v>92893055.930000007</v>
      </c>
      <c r="AH23" s="89">
        <v>194885905.63000003</v>
      </c>
      <c r="AI23" s="89">
        <v>245636126.57000002</v>
      </c>
      <c r="AJ23" s="89">
        <v>239353606.78999996</v>
      </c>
      <c r="AK23" s="89">
        <v>308425181.15000004</v>
      </c>
      <c r="AL23" s="89">
        <v>337108506.63999993</v>
      </c>
      <c r="AM23" s="89">
        <v>394849413.81999999</v>
      </c>
      <c r="AN23" s="89">
        <v>361008848.90999997</v>
      </c>
      <c r="AO23" s="89">
        <v>443775236.75</v>
      </c>
      <c r="AP23" s="89">
        <v>444010187.05999994</v>
      </c>
      <c r="AQ23" s="89">
        <v>473322038.55000007</v>
      </c>
      <c r="AR23" s="89">
        <v>455853417.95999992</v>
      </c>
      <c r="AS23" s="89">
        <v>478656098.67000002</v>
      </c>
      <c r="AT23" s="89">
        <v>481441523.75000012</v>
      </c>
      <c r="AU23" s="89">
        <v>503315505.85000002</v>
      </c>
      <c r="AV23" s="89">
        <v>470298381.16000003</v>
      </c>
      <c r="AW23" s="89">
        <v>504793643.52000004</v>
      </c>
      <c r="AX23" s="89">
        <v>505764375.87</v>
      </c>
      <c r="AY23" s="89">
        <v>522431220.27000004</v>
      </c>
      <c r="AZ23" s="89">
        <v>492709528.74000001</v>
      </c>
      <c r="BA23" s="89">
        <v>522647993.67999995</v>
      </c>
      <c r="BB23" s="89">
        <v>503278951.07000005</v>
      </c>
      <c r="BC23" s="89"/>
      <c r="BD23" s="89">
        <f>+SUM(D23:G23)</f>
        <v>413747809.65999997</v>
      </c>
      <c r="BE23" s="89">
        <f>+SUM(H23:K23)</f>
        <v>642667790.01999998</v>
      </c>
      <c r="BF23" s="89">
        <f>+SUM(L23:O23)</f>
        <v>833780137.33999991</v>
      </c>
      <c r="BG23" s="89">
        <f>+SUM(P23:S23)</f>
        <v>1103083442.8499999</v>
      </c>
      <c r="BH23" s="89">
        <f>+SUM(T23:W23)</f>
        <v>1408685258.22</v>
      </c>
      <c r="BI23" s="89">
        <f>+SUM(X23:AA23)</f>
        <v>1605670464.3799999</v>
      </c>
      <c r="BJ23" s="89">
        <f>+SUM(AB23:AE23)</f>
        <v>1709691966.8200002</v>
      </c>
      <c r="BK23" s="89">
        <f>+SUM(AF23:AI23)</f>
        <v>905069351.89999998</v>
      </c>
      <c r="BL23" s="89">
        <f>+SUM(AJ23:AM23)</f>
        <v>1279736708.3999999</v>
      </c>
      <c r="BM23" s="89">
        <f>+SUM(AN23:AQ23)</f>
        <v>1722116311.27</v>
      </c>
      <c r="BN23" s="89">
        <f>+SUM(AR23:AU23)</f>
        <v>1919266546.23</v>
      </c>
      <c r="BO23" s="89">
        <f t="shared" si="18"/>
        <v>2003287620.8200002</v>
      </c>
      <c r="BP23" s="89">
        <f t="shared" si="19"/>
        <v>2041067693.7600002</v>
      </c>
    </row>
    <row r="24" spans="2:68">
      <c r="B24" s="8"/>
      <c r="C24" s="14" t="s">
        <v>14</v>
      </c>
      <c r="D24" s="92">
        <f>+SUM(D21:D23)</f>
        <v>107326579.7</v>
      </c>
      <c r="E24" s="92">
        <f>+SUM(E21:E23)</f>
        <v>156459427.13999999</v>
      </c>
      <c r="F24" s="92">
        <f>+SUM(F21:F23)</f>
        <v>189422901.32999998</v>
      </c>
      <c r="G24" s="92">
        <f>+SUM(G21:G23)</f>
        <v>201793782.90000001</v>
      </c>
      <c r="H24" s="92">
        <f>+SUM(H21:H23)</f>
        <v>204698400</v>
      </c>
      <c r="I24" s="92">
        <v>247817170.26000005</v>
      </c>
      <c r="J24" s="92">
        <f t="shared" ref="J24:AK24" si="20">+SUM(J21:J23)</f>
        <v>260676964.76999998</v>
      </c>
      <c r="K24" s="92">
        <f t="shared" si="20"/>
        <v>292860038.57999998</v>
      </c>
      <c r="L24" s="92">
        <f t="shared" si="20"/>
        <v>299316724.13</v>
      </c>
      <c r="M24" s="92">
        <f t="shared" si="20"/>
        <v>339023556.21000004</v>
      </c>
      <c r="N24" s="92">
        <f t="shared" si="20"/>
        <v>335209411.71999997</v>
      </c>
      <c r="O24" s="92">
        <f t="shared" si="20"/>
        <v>364215016.74000001</v>
      </c>
      <c r="P24" s="92">
        <f t="shared" si="20"/>
        <v>368128826.74000001</v>
      </c>
      <c r="Q24" s="92">
        <f t="shared" si="20"/>
        <v>433836580.61000013</v>
      </c>
      <c r="R24" s="92">
        <f t="shared" si="20"/>
        <v>474948924.29000002</v>
      </c>
      <c r="S24" s="92">
        <f t="shared" si="20"/>
        <v>514656791.21999991</v>
      </c>
      <c r="T24" s="92">
        <f t="shared" si="20"/>
        <v>519360343.55999994</v>
      </c>
      <c r="U24" s="92">
        <f t="shared" si="20"/>
        <v>563645668.23000002</v>
      </c>
      <c r="V24" s="92">
        <f t="shared" si="20"/>
        <v>608196852.28999996</v>
      </c>
      <c r="W24" s="92">
        <f t="shared" si="20"/>
        <v>638912442.69999993</v>
      </c>
      <c r="X24" s="92">
        <f t="shared" si="20"/>
        <v>625742837.05000019</v>
      </c>
      <c r="Y24" s="92">
        <f t="shared" si="20"/>
        <v>663147604.95000005</v>
      </c>
      <c r="Z24" s="92">
        <f t="shared" si="20"/>
        <v>661231790.3499999</v>
      </c>
      <c r="AA24" s="92">
        <f t="shared" si="20"/>
        <v>714019701.80999994</v>
      </c>
      <c r="AB24" s="92">
        <f t="shared" si="20"/>
        <v>681995324.48999989</v>
      </c>
      <c r="AC24" s="92">
        <f t="shared" si="20"/>
        <v>740272786.87000012</v>
      </c>
      <c r="AD24" s="92">
        <f t="shared" si="20"/>
        <v>734033515.56999993</v>
      </c>
      <c r="AE24" s="92">
        <f t="shared" si="20"/>
        <v>761585941.0200001</v>
      </c>
      <c r="AF24" s="92">
        <f t="shared" si="20"/>
        <v>655990649.77999997</v>
      </c>
      <c r="AG24" s="92">
        <f t="shared" si="20"/>
        <v>236789155.35999998</v>
      </c>
      <c r="AH24" s="92">
        <f t="shared" si="20"/>
        <v>329163014.76000005</v>
      </c>
      <c r="AI24" s="92">
        <f t="shared" si="20"/>
        <v>411454839.5</v>
      </c>
      <c r="AJ24" s="92">
        <f t="shared" si="20"/>
        <v>402601590.31999993</v>
      </c>
      <c r="AK24" s="92">
        <f t="shared" si="20"/>
        <v>523558869.68000007</v>
      </c>
      <c r="AL24" s="92">
        <f t="shared" ref="AL24:AQ24" si="21">+SUM(AL21:AL23)</f>
        <v>574937468.54999995</v>
      </c>
      <c r="AM24" s="92">
        <f t="shared" si="21"/>
        <v>667344697.32999992</v>
      </c>
      <c r="AN24" s="92">
        <f t="shared" si="21"/>
        <v>622457475.83999991</v>
      </c>
      <c r="AO24" s="92">
        <f t="shared" si="21"/>
        <v>760366200.65999997</v>
      </c>
      <c r="AP24" s="92">
        <f t="shared" si="21"/>
        <v>771521723.15999997</v>
      </c>
      <c r="AQ24" s="92">
        <f t="shared" si="21"/>
        <v>831050507.12000012</v>
      </c>
      <c r="AR24" s="92">
        <f t="shared" ref="AR24:AS24" si="22">+SUM(AR21:AR23)</f>
        <v>802044260.07999992</v>
      </c>
      <c r="AS24" s="92">
        <f t="shared" si="22"/>
        <v>847114215.32000017</v>
      </c>
      <c r="AT24" s="92">
        <f t="shared" ref="AT24:AU24" si="23">+SUM(AT21:AT23)</f>
        <v>843515039.36000013</v>
      </c>
      <c r="AU24" s="92">
        <f t="shared" si="23"/>
        <v>901221036.78999996</v>
      </c>
      <c r="AV24" s="92">
        <f t="shared" ref="AV24:AW24" si="24">+SUM(AV21:AV23)</f>
        <v>843347360.46000004</v>
      </c>
      <c r="AW24" s="92">
        <f t="shared" si="24"/>
        <v>912509866.55999994</v>
      </c>
      <c r="AX24" s="92">
        <f t="shared" ref="AX24:AZ24" si="25">+SUM(AX21:AX23)</f>
        <v>900610468.13</v>
      </c>
      <c r="AY24" s="92">
        <f t="shared" si="25"/>
        <v>953202764.5999999</v>
      </c>
      <c r="AZ24" s="92">
        <f t="shared" si="25"/>
        <v>888173067.42999995</v>
      </c>
      <c r="BA24" s="92">
        <f t="shared" ref="BA24" si="26">+SUM(BA21:BA23)</f>
        <v>935038629.07999992</v>
      </c>
      <c r="BB24" s="92">
        <f>+SUM(BB21:BB23)</f>
        <v>906343101.01000011</v>
      </c>
      <c r="BC24" s="89"/>
      <c r="BD24" s="92">
        <f t="shared" ref="BD24:BI24" si="27">+BD21+BD22+BD23</f>
        <v>655002691.06999993</v>
      </c>
      <c r="BE24" s="92">
        <f t="shared" si="27"/>
        <v>1006052573.6099999</v>
      </c>
      <c r="BF24" s="92">
        <f t="shared" si="27"/>
        <v>1337764708.8</v>
      </c>
      <c r="BG24" s="92">
        <f t="shared" si="27"/>
        <v>1791571122.8599999</v>
      </c>
      <c r="BH24" s="92">
        <f t="shared" si="27"/>
        <v>2330115306.7799997</v>
      </c>
      <c r="BI24" s="92">
        <f t="shared" si="27"/>
        <v>2664141934.1599998</v>
      </c>
      <c r="BJ24" s="92">
        <f>+BJ21+BJ22+BJ23</f>
        <v>2917887567.9500003</v>
      </c>
      <c r="BK24" s="92">
        <f>+BK21+BK22+BK23</f>
        <v>1633397659.4000001</v>
      </c>
      <c r="BL24" s="92">
        <f>+BL21+BL22+BL23</f>
        <v>2168442625.8800001</v>
      </c>
      <c r="BM24" s="92">
        <f>+SUM(AN24:AQ24)</f>
        <v>2985395906.7799997</v>
      </c>
      <c r="BN24" s="92">
        <f>+SUM(AR24:AU24)</f>
        <v>3393894551.5500002</v>
      </c>
      <c r="BO24" s="92">
        <f t="shared" si="18"/>
        <v>3609670459.75</v>
      </c>
      <c r="BP24" s="90">
        <f>+SUM(AY24:BB24)</f>
        <v>3682757562.1199999</v>
      </c>
    </row>
    <row r="25" spans="2:68">
      <c r="C25" s="14"/>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271"/>
      <c r="AN25" s="272"/>
      <c r="AO25" s="272"/>
      <c r="AP25" s="272"/>
      <c r="AQ25" s="272"/>
      <c r="AR25" s="272"/>
      <c r="AS25" s="272"/>
      <c r="AT25" s="272"/>
      <c r="AU25" s="272"/>
      <c r="AV25" s="272"/>
      <c r="AW25" s="272"/>
      <c r="AX25" s="272"/>
      <c r="AY25" s="272"/>
      <c r="AZ25" s="272"/>
      <c r="BA25" s="272"/>
      <c r="BB25" s="272"/>
      <c r="BC25" s="89"/>
      <c r="BD25" s="131"/>
      <c r="BE25" s="131"/>
      <c r="BF25" s="131"/>
      <c r="BG25" s="131"/>
      <c r="BH25" s="131"/>
      <c r="BI25" s="131"/>
      <c r="BJ25" s="131"/>
      <c r="BK25" s="131"/>
      <c r="BL25" s="131"/>
      <c r="BM25" s="131"/>
      <c r="BN25" s="131"/>
      <c r="BO25" s="131"/>
      <c r="BP25" s="131"/>
    </row>
    <row r="26" spans="2:68">
      <c r="C26" s="11" t="s">
        <v>15</v>
      </c>
      <c r="D26" s="91">
        <f>+D15-D24</f>
        <v>70136578.420000002</v>
      </c>
      <c r="E26" s="91">
        <f>+E15-E24</f>
        <v>93211947</v>
      </c>
      <c r="F26" s="91">
        <f>+F15-F24</f>
        <v>105942805.99000001</v>
      </c>
      <c r="G26" s="91">
        <f>+G15-G24</f>
        <v>108178715.36999997</v>
      </c>
      <c r="H26" s="91">
        <f>+H15-H24</f>
        <v>104117625.99000001</v>
      </c>
      <c r="I26" s="91">
        <v>131751735.98999989</v>
      </c>
      <c r="J26" s="91">
        <f t="shared" ref="J26:X26" si="28">+J15-J24</f>
        <v>135194744.13</v>
      </c>
      <c r="K26" s="91">
        <f t="shared" si="28"/>
        <v>153709455.82000005</v>
      </c>
      <c r="L26" s="91">
        <f t="shared" si="28"/>
        <v>149650391.65000004</v>
      </c>
      <c r="M26" s="91">
        <f t="shared" si="28"/>
        <v>162274569.84999996</v>
      </c>
      <c r="N26" s="91">
        <f t="shared" si="28"/>
        <v>168991838.8900001</v>
      </c>
      <c r="O26" s="91">
        <f t="shared" si="28"/>
        <v>189257583.29000008</v>
      </c>
      <c r="P26" s="91">
        <f t="shared" si="28"/>
        <v>165386751.40999979</v>
      </c>
      <c r="Q26" s="91">
        <f t="shared" si="28"/>
        <v>201485549.81999993</v>
      </c>
      <c r="R26" s="91">
        <f t="shared" si="28"/>
        <v>221120699.56000012</v>
      </c>
      <c r="S26" s="91">
        <f t="shared" si="28"/>
        <v>255440150.13000011</v>
      </c>
      <c r="T26" s="91">
        <f t="shared" si="28"/>
        <v>237530648.90000021</v>
      </c>
      <c r="U26" s="91">
        <f t="shared" si="28"/>
        <v>301836324.79000044</v>
      </c>
      <c r="V26" s="91">
        <f t="shared" si="28"/>
        <v>269992247.15999985</v>
      </c>
      <c r="W26" s="91">
        <f t="shared" si="28"/>
        <v>296520195.42999995</v>
      </c>
      <c r="X26" s="91">
        <f t="shared" si="28"/>
        <v>382834304.77999973</v>
      </c>
      <c r="Y26" s="91">
        <f t="shared" ref="Y26:AF26" si="29">+Y15-Y24</f>
        <v>379169122.48999965</v>
      </c>
      <c r="Z26" s="91">
        <f t="shared" si="29"/>
        <v>319829609.38000023</v>
      </c>
      <c r="AA26" s="91">
        <f t="shared" si="29"/>
        <v>361276798.34000015</v>
      </c>
      <c r="AB26" s="91">
        <f t="shared" si="29"/>
        <v>359947590.08000004</v>
      </c>
      <c r="AC26" s="91">
        <f t="shared" si="29"/>
        <v>385259155.17999983</v>
      </c>
      <c r="AD26" s="91">
        <f>+AD15-AD24</f>
        <v>339629241.82000005</v>
      </c>
      <c r="AE26" s="91">
        <f t="shared" si="29"/>
        <v>369245740.9399997</v>
      </c>
      <c r="AF26" s="91">
        <f t="shared" si="29"/>
        <v>292822627.18999982</v>
      </c>
      <c r="AG26" s="212">
        <f t="shared" ref="AG26:AK26" si="30">+AG15-AG24</f>
        <v>-165126347.62</v>
      </c>
      <c r="AH26" s="212">
        <f>+AH15-AH24</f>
        <v>46592366.099999964</v>
      </c>
      <c r="AI26" s="212">
        <f>+AI15-AI24</f>
        <v>133964837.71999991</v>
      </c>
      <c r="AJ26" s="212">
        <f t="shared" si="30"/>
        <v>154193460.98999989</v>
      </c>
      <c r="AK26" s="212">
        <f t="shared" si="30"/>
        <v>219503896.10000002</v>
      </c>
      <c r="AL26" s="212">
        <f t="shared" ref="AL26:AQ26" si="31">+AL15-AL24</f>
        <v>236368118.92000008</v>
      </c>
      <c r="AM26" s="212">
        <f t="shared" si="31"/>
        <v>330622488.6099999</v>
      </c>
      <c r="AN26" s="212">
        <f t="shared" si="31"/>
        <v>328437941.23000026</v>
      </c>
      <c r="AO26" s="212">
        <f t="shared" si="31"/>
        <v>439806989.3299998</v>
      </c>
      <c r="AP26" s="212">
        <f t="shared" si="31"/>
        <v>438021782.92000043</v>
      </c>
      <c r="AQ26" s="212">
        <f t="shared" si="31"/>
        <v>504682522.21000004</v>
      </c>
      <c r="AR26" s="212">
        <f t="shared" ref="AR26:AS26" si="32">+AR15-AR24</f>
        <v>453683908.88999987</v>
      </c>
      <c r="AS26" s="212">
        <f t="shared" si="32"/>
        <v>475600882.46999979</v>
      </c>
      <c r="AT26" s="212">
        <f t="shared" ref="AT26" si="33">+AT15-AT24</f>
        <v>429333793.86999965</v>
      </c>
      <c r="AU26" s="212">
        <f t="shared" ref="AU26:AZ26" si="34">+AU15-AU24</f>
        <v>471924123.01000023</v>
      </c>
      <c r="AV26" s="212">
        <f t="shared" si="34"/>
        <v>443067481.65999961</v>
      </c>
      <c r="AW26" s="212">
        <f t="shared" si="34"/>
        <v>451413352.49000001</v>
      </c>
      <c r="AX26" s="212">
        <f t="shared" si="34"/>
        <v>401813052.49000013</v>
      </c>
      <c r="AY26" s="212">
        <f t="shared" si="34"/>
        <v>500850313.26000023</v>
      </c>
      <c r="AZ26" s="212">
        <f t="shared" si="34"/>
        <v>464032446.20000017</v>
      </c>
      <c r="BA26" s="212">
        <f t="shared" ref="BA26" si="35">+BA15-BA24</f>
        <v>435049401.05000019</v>
      </c>
      <c r="BB26" s="212">
        <f>+BB15-BB24</f>
        <v>363731596.80000031</v>
      </c>
      <c r="BC26" s="89"/>
      <c r="BD26" s="91">
        <f t="shared" ref="BD26:BI26" si="36">+BD15-BD24</f>
        <v>377470046.78000009</v>
      </c>
      <c r="BE26" s="91">
        <f t="shared" si="36"/>
        <v>524773561.93000007</v>
      </c>
      <c r="BF26" s="91">
        <f t="shared" si="36"/>
        <v>670174383.68000007</v>
      </c>
      <c r="BG26" s="91">
        <f t="shared" si="36"/>
        <v>843433150.92000031</v>
      </c>
      <c r="BH26" s="91">
        <f t="shared" si="36"/>
        <v>1105879416.2800007</v>
      </c>
      <c r="BI26" s="91">
        <f t="shared" si="36"/>
        <v>1443109834.9900002</v>
      </c>
      <c r="BJ26" s="91">
        <f t="shared" ref="BJ26:BN26" si="37">+BJ15-BJ24</f>
        <v>1454081728.02</v>
      </c>
      <c r="BK26" s="91">
        <f t="shared" si="37"/>
        <v>308253483.38999963</v>
      </c>
      <c r="BL26" s="91">
        <f t="shared" si="37"/>
        <v>940687964.61999989</v>
      </c>
      <c r="BM26" s="91">
        <f t="shared" si="37"/>
        <v>1710949235.6900005</v>
      </c>
      <c r="BN26" s="91">
        <f t="shared" si="37"/>
        <v>1830542708.2399998</v>
      </c>
      <c r="BO26" s="91">
        <f>+BO15-BO24</f>
        <v>1797144199.8999996</v>
      </c>
      <c r="BP26" s="91">
        <f>+BP15-BP24</f>
        <v>1763663757.3100004</v>
      </c>
    </row>
    <row r="27" spans="2:68">
      <c r="B27" s="8"/>
      <c r="C27" s="15" t="s">
        <v>16</v>
      </c>
      <c r="D27" s="16">
        <f>+D26/D15</f>
        <v>0.39521768440846677</v>
      </c>
      <c r="E27" s="16">
        <f>+E26/E15</f>
        <v>0.37333854279879364</v>
      </c>
      <c r="F27" s="16">
        <f>+F26/F15</f>
        <v>0.3586835010444232</v>
      </c>
      <c r="G27" s="16">
        <f>+G26/G15</f>
        <v>0.34899455911011645</v>
      </c>
      <c r="H27" s="16">
        <f>+H26/H15</f>
        <v>0.33715098060801907</v>
      </c>
      <c r="I27" s="16">
        <v>0.34710887488561221</v>
      </c>
      <c r="J27" s="16">
        <f t="shared" ref="J27:AI27" si="38">+J26/J15</f>
        <v>0.34151150761862387</v>
      </c>
      <c r="K27" s="16">
        <f t="shared" si="38"/>
        <v>0.34420052813173091</v>
      </c>
      <c r="L27" s="16">
        <f t="shared" si="38"/>
        <v>0.33332149814582579</v>
      </c>
      <c r="M27" s="16">
        <f t="shared" si="38"/>
        <v>0.32370871027468678</v>
      </c>
      <c r="N27" s="16">
        <f t="shared" si="38"/>
        <v>0.33516743301518581</v>
      </c>
      <c r="O27" s="16">
        <f t="shared" si="38"/>
        <v>0.34194571380722671</v>
      </c>
      <c r="P27" s="16">
        <f t="shared" si="38"/>
        <v>0.30999423106535928</v>
      </c>
      <c r="Q27" s="16">
        <f t="shared" si="38"/>
        <v>0.31713919627454196</v>
      </c>
      <c r="R27" s="16">
        <f t="shared" si="38"/>
        <v>0.31767037661688086</v>
      </c>
      <c r="S27" s="16">
        <f t="shared" si="38"/>
        <v>0.33169869455942375</v>
      </c>
      <c r="T27" s="16">
        <f t="shared" si="38"/>
        <v>0.31382411901612522</v>
      </c>
      <c r="U27" s="16">
        <f t="shared" si="38"/>
        <v>0.34874939886013928</v>
      </c>
      <c r="V27" s="16">
        <f t="shared" si="38"/>
        <v>0.30744203876943249</v>
      </c>
      <c r="W27" s="16">
        <f t="shared" si="38"/>
        <v>0.31698722424606235</v>
      </c>
      <c r="X27" s="16">
        <f t="shared" si="38"/>
        <v>0.3795786052471613</v>
      </c>
      <c r="Y27" s="16">
        <f t="shared" si="38"/>
        <v>0.36377534055436744</v>
      </c>
      <c r="Z27" s="16">
        <f t="shared" si="38"/>
        <v>0.32600366242930479</v>
      </c>
      <c r="AA27" s="16">
        <f t="shared" si="38"/>
        <v>0.33597877263582954</v>
      </c>
      <c r="AB27" s="16">
        <f t="shared" si="38"/>
        <v>0.34545807169152548</v>
      </c>
      <c r="AC27" s="16">
        <f t="shared" si="38"/>
        <v>0.34229073452886982</v>
      </c>
      <c r="AD27" s="16">
        <f t="shared" si="38"/>
        <v>0.31632767317515537</v>
      </c>
      <c r="AE27" s="16">
        <f t="shared" si="38"/>
        <v>0.32652581885573734</v>
      </c>
      <c r="AF27" s="16">
        <f t="shared" si="38"/>
        <v>0.30861986683525139</v>
      </c>
      <c r="AG27" s="16" t="s">
        <v>338</v>
      </c>
      <c r="AH27" s="16">
        <f t="shared" si="38"/>
        <v>0.12399653730403791</v>
      </c>
      <c r="AI27" s="16">
        <f t="shared" si="38"/>
        <v>0.24561790363489946</v>
      </c>
      <c r="AJ27" s="16">
        <f t="shared" ref="AJ27:AO27" si="39">+AJ26/AJ15</f>
        <v>0.27693037254411862</v>
      </c>
      <c r="AK27" s="16">
        <f t="shared" si="39"/>
        <v>0.29540424605932808</v>
      </c>
      <c r="AL27" s="16">
        <f t="shared" si="39"/>
        <v>0.29134289541515129</v>
      </c>
      <c r="AM27" s="16">
        <f t="shared" si="39"/>
        <v>0.33129595167859327</v>
      </c>
      <c r="AN27" s="16">
        <f t="shared" si="39"/>
        <v>0.34539859519148602</v>
      </c>
      <c r="AO27" s="16">
        <f t="shared" si="39"/>
        <v>0.36645293612471413</v>
      </c>
      <c r="AP27" s="16">
        <f t="shared" ref="AP27:AU27" si="40">+AP26/AP15</f>
        <v>0.36213809649524853</v>
      </c>
      <c r="AQ27" s="16">
        <f t="shared" si="40"/>
        <v>0.37783188041935845</v>
      </c>
      <c r="AR27" s="16">
        <f t="shared" si="40"/>
        <v>0.36129149612223016</v>
      </c>
      <c r="AS27" s="16">
        <f t="shared" si="40"/>
        <v>0.35956411419559398</v>
      </c>
      <c r="AT27" s="16">
        <f t="shared" si="40"/>
        <v>0.33730147890422774</v>
      </c>
      <c r="AU27" s="16">
        <f t="shared" si="40"/>
        <v>0.34368116119546777</v>
      </c>
      <c r="AV27" s="16">
        <f t="shared" ref="AV27:AW27" si="41">+AV26/AV15</f>
        <v>0.34442037448031038</v>
      </c>
      <c r="AW27" s="16">
        <f t="shared" si="41"/>
        <v>0.33096683609830951</v>
      </c>
      <c r="AX27" s="16">
        <f t="shared" ref="AX27:AZ27" si="42">+AX26/AX15</f>
        <v>0.30851182133037858</v>
      </c>
      <c r="AY27" s="16">
        <f t="shared" si="42"/>
        <v>0.34445119018428527</v>
      </c>
      <c r="AZ27" s="16">
        <f t="shared" si="42"/>
        <v>0.34316710109715759</v>
      </c>
      <c r="BA27" s="16">
        <f>+BA26/BA15</f>
        <v>0.31753390401397841</v>
      </c>
      <c r="BB27" s="16">
        <f>+BB26/BB15</f>
        <v>0.28638598771173501</v>
      </c>
      <c r="BC27" s="89"/>
      <c r="BD27" s="16">
        <f t="shared" ref="BD27:BI27" si="43">+BD26/BD15</f>
        <v>0.36559807629016522</v>
      </c>
      <c r="BE27" s="16">
        <f t="shared" si="43"/>
        <v>0.34280415636154909</v>
      </c>
      <c r="BF27" s="16">
        <f t="shared" si="43"/>
        <v>0.33376230692947439</v>
      </c>
      <c r="BG27" s="16">
        <f t="shared" si="43"/>
        <v>0.32008796316298482</v>
      </c>
      <c r="BH27" s="16">
        <f t="shared" si="43"/>
        <v>0.32185131393191885</v>
      </c>
      <c r="BI27" s="16">
        <f t="shared" si="43"/>
        <v>0.35135655569725477</v>
      </c>
      <c r="BJ27" s="16">
        <f t="shared" ref="BJ27:BN27" si="44">+BJ26/BJ15</f>
        <v>0.33259193502578926</v>
      </c>
      <c r="BK27" s="16">
        <f t="shared" si="44"/>
        <v>0.15875842812167776</v>
      </c>
      <c r="BL27" s="16">
        <f t="shared" si="44"/>
        <v>0.30255659491894216</v>
      </c>
      <c r="BM27" s="16">
        <f t="shared" si="44"/>
        <v>0.36431505432118694</v>
      </c>
      <c r="BN27" s="16">
        <f t="shared" si="44"/>
        <v>0.35038083858883967</v>
      </c>
      <c r="BO27" s="16">
        <f>+BO26/BO15</f>
        <v>0.33238502020639532</v>
      </c>
      <c r="BP27" s="16">
        <f>+BP26/BP15</f>
        <v>0.32382066202226495</v>
      </c>
    </row>
    <row r="28" spans="2:68">
      <c r="C28" s="10"/>
      <c r="U28" s="96"/>
      <c r="V28" s="96"/>
      <c r="W28" s="96"/>
      <c r="X28" s="96"/>
      <c r="Y28" s="96"/>
      <c r="Z28" s="96"/>
      <c r="AA28" s="96"/>
      <c r="AB28" s="96"/>
      <c r="AC28" s="96"/>
      <c r="AD28" s="96"/>
      <c r="AE28" s="96"/>
      <c r="AF28" s="96"/>
      <c r="AG28" s="96"/>
      <c r="AH28" s="96"/>
      <c r="AI28" s="96"/>
      <c r="AJ28" s="96"/>
      <c r="AK28" s="96"/>
      <c r="AL28" s="96"/>
      <c r="AM28" s="96"/>
      <c r="AN28" s="201"/>
      <c r="AO28" s="201"/>
      <c r="AP28" s="201"/>
      <c r="AQ28" s="201"/>
      <c r="AR28" s="201"/>
      <c r="AS28" s="201"/>
      <c r="AT28" s="201"/>
      <c r="AU28" s="201"/>
      <c r="AV28" s="201"/>
      <c r="AW28" s="201"/>
      <c r="AX28" s="201"/>
      <c r="AY28" s="201"/>
      <c r="AZ28" s="201"/>
      <c r="BA28" s="201"/>
      <c r="BB28" s="201"/>
      <c r="BC28" s="89"/>
      <c r="BD28" s="2"/>
    </row>
    <row r="29" spans="2:68">
      <c r="C29" s="85" t="s">
        <v>167</v>
      </c>
      <c r="D29" s="93">
        <v>46181327.679999992</v>
      </c>
      <c r="E29" s="93">
        <v>72498475.779999986</v>
      </c>
      <c r="F29" s="93">
        <v>80352262.99000001</v>
      </c>
      <c r="G29" s="93">
        <v>82462635.400000036</v>
      </c>
      <c r="H29" s="93">
        <v>85562356.029999956</v>
      </c>
      <c r="I29" s="93">
        <v>113383451.54999992</v>
      </c>
      <c r="J29" s="93">
        <v>114738231.64000005</v>
      </c>
      <c r="K29" s="93">
        <v>135378625.45000002</v>
      </c>
      <c r="L29" s="93">
        <f>+L17-L24</f>
        <v>126347717.64000005</v>
      </c>
      <c r="M29" s="93">
        <f>+M17-M24</f>
        <v>143372713.23999995</v>
      </c>
      <c r="N29" s="93">
        <f>+N17-N24</f>
        <v>148978293.62000006</v>
      </c>
      <c r="O29" s="93">
        <v>170317373.37000009</v>
      </c>
      <c r="P29" s="93">
        <v>146792493.08999991</v>
      </c>
      <c r="Q29" s="93">
        <v>183860541.36999995</v>
      </c>
      <c r="R29" s="93">
        <v>199240017.28000018</v>
      </c>
      <c r="S29" s="93">
        <v>234005672.15000013</v>
      </c>
      <c r="T29" s="93">
        <v>211617413.01000005</v>
      </c>
      <c r="U29" s="93">
        <v>278826415.92000043</v>
      </c>
      <c r="V29" s="93">
        <v>249007639.8299998</v>
      </c>
      <c r="W29" s="93">
        <v>273188171.08999997</v>
      </c>
      <c r="X29" s="93">
        <v>253468499.4599998</v>
      </c>
      <c r="Y29" s="93">
        <v>290220580.50999987</v>
      </c>
      <c r="Z29" s="93">
        <v>258021590.25000021</v>
      </c>
      <c r="AA29" s="93">
        <v>290428742.61000025</v>
      </c>
      <c r="AB29" s="93">
        <v>247218580.84000012</v>
      </c>
      <c r="AC29" s="93">
        <v>285449673.23999989</v>
      </c>
      <c r="AD29" s="93">
        <v>258804145.19999993</v>
      </c>
      <c r="AE29" s="93">
        <v>287781863.54999995</v>
      </c>
      <c r="AF29" s="93">
        <v>191077303.56999978</v>
      </c>
      <c r="AG29" s="255">
        <v>-173892001.37999997</v>
      </c>
      <c r="AH29" s="255">
        <v>11241538.109999985</v>
      </c>
      <c r="AI29" s="255">
        <v>84057196.699999854</v>
      </c>
      <c r="AJ29" s="93">
        <v>69218060.039999902</v>
      </c>
      <c r="AK29" s="93">
        <v>152550310.74000001</v>
      </c>
      <c r="AL29" s="93">
        <v>178674947.17000011</v>
      </c>
      <c r="AM29" s="93">
        <v>279383480.75999993</v>
      </c>
      <c r="AN29" s="93">
        <v>211638258.30000016</v>
      </c>
      <c r="AO29" s="93">
        <v>322993229.08999974</v>
      </c>
      <c r="AP29" s="93">
        <v>322769466.49000019</v>
      </c>
      <c r="AQ29" s="93">
        <v>392070582.13999999</v>
      </c>
      <c r="AR29" s="93">
        <v>329465724.12999976</v>
      </c>
      <c r="AS29" s="93">
        <v>366447263.08999974</v>
      </c>
      <c r="AT29" s="93">
        <v>336342774.96000004</v>
      </c>
      <c r="AU29" s="93">
        <v>378624425.50359744</v>
      </c>
      <c r="AV29" s="93">
        <v>323193968.77999973</v>
      </c>
      <c r="AW29" s="93">
        <v>358230507.75999987</v>
      </c>
      <c r="AX29" s="93">
        <v>334093766.99999976</v>
      </c>
      <c r="AY29" s="93">
        <v>412801197.85000002</v>
      </c>
      <c r="AZ29" s="93">
        <v>329061900.50000024</v>
      </c>
      <c r="BA29" s="93">
        <v>352923166.40000027</v>
      </c>
      <c r="BB29" s="93">
        <v>314921154.02000046</v>
      </c>
      <c r="BC29" s="130"/>
      <c r="BD29" s="128">
        <f>+SUM(D29:G29)</f>
        <v>281494701.85000002</v>
      </c>
      <c r="BE29" s="93">
        <f>+SUM(H29:K29)</f>
        <v>449062664.66999996</v>
      </c>
      <c r="BF29" s="93">
        <f>+SUM(L29:O29)</f>
        <v>589016097.87000012</v>
      </c>
      <c r="BG29" s="93">
        <f>+SUM(P29:S29)</f>
        <v>763898723.8900001</v>
      </c>
      <c r="BH29" s="93">
        <f>+SUM(T29:W29)</f>
        <v>1012639639.8500001</v>
      </c>
      <c r="BI29" s="93">
        <f>+SUM(X29:AA29)</f>
        <v>1092139412.8300002</v>
      </c>
      <c r="BJ29" s="93">
        <f>+SUM(AB29:AE29)</f>
        <v>1079254262.8299999</v>
      </c>
      <c r="BK29" s="93">
        <f>+SUM(AF29:AI29)</f>
        <v>112484036.99999966</v>
      </c>
      <c r="BL29" s="93">
        <f>+SUM(AJ29:AM29)</f>
        <v>679826798.71000004</v>
      </c>
      <c r="BM29" s="93">
        <f>+SUM(AN29:AQ29)</f>
        <v>1249471536.02</v>
      </c>
      <c r="BN29" s="93">
        <f>+SUM(AR29:AU29)</f>
        <v>1410880187.6835971</v>
      </c>
      <c r="BO29" s="128">
        <f>+SUM(AV29:AY29)</f>
        <v>1428319441.3899994</v>
      </c>
      <c r="BP29" s="94">
        <f>+SUM(AY29:BB29)</f>
        <v>1409707418.7700009</v>
      </c>
    </row>
    <row r="30" spans="2:68">
      <c r="C30" s="86" t="s">
        <v>17</v>
      </c>
      <c r="D30" s="87">
        <f>+D29/D17</f>
        <v>0.30084005748108317</v>
      </c>
      <c r="E30" s="87">
        <f>+E29/E17</f>
        <v>0.31672379309423099</v>
      </c>
      <c r="F30" s="87">
        <f>+F29/F17</f>
        <v>0.29778647764173</v>
      </c>
      <c r="G30" s="87">
        <f>+G29/G17</f>
        <v>0.29009946685872257</v>
      </c>
      <c r="H30" s="87">
        <f>+H29/H17</f>
        <v>0.29477755518957111</v>
      </c>
      <c r="I30" s="87">
        <v>0.31388416339929442</v>
      </c>
      <c r="J30" s="87">
        <f t="shared" ref="J30:X30" si="45">+J29/J17</f>
        <v>0.30563025141532263</v>
      </c>
      <c r="K30" s="87">
        <f t="shared" si="45"/>
        <v>0.3163049272577802</v>
      </c>
      <c r="L30" s="87">
        <f t="shared" si="45"/>
        <v>0.29682469391763222</v>
      </c>
      <c r="M30" s="87">
        <f t="shared" si="45"/>
        <v>0.29720941541165963</v>
      </c>
      <c r="N30" s="87">
        <f t="shared" si="45"/>
        <v>0.30768706428715792</v>
      </c>
      <c r="O30" s="87">
        <f t="shared" si="45"/>
        <v>0.31863147111874929</v>
      </c>
      <c r="P30" s="87">
        <f t="shared" si="45"/>
        <v>0.28507752046169521</v>
      </c>
      <c r="Q30" s="87">
        <f t="shared" si="45"/>
        <v>0.29765484543726439</v>
      </c>
      <c r="R30" s="87">
        <f t="shared" si="45"/>
        <v>0.29552548995541977</v>
      </c>
      <c r="S30" s="87">
        <f t="shared" si="45"/>
        <v>0.31267941004430527</v>
      </c>
      <c r="T30" s="87">
        <f t="shared" si="45"/>
        <v>0.28949911417685537</v>
      </c>
      <c r="U30" s="87">
        <f t="shared" si="45"/>
        <v>0.33096220179368691</v>
      </c>
      <c r="V30" s="87">
        <f t="shared" si="45"/>
        <v>0.29052191666163529</v>
      </c>
      <c r="W30" s="87">
        <f t="shared" si="45"/>
        <v>0.29948255565731435</v>
      </c>
      <c r="X30" s="87">
        <f t="shared" si="45"/>
        <v>0.28829075434830992</v>
      </c>
      <c r="Y30" s="87">
        <f t="shared" ref="Y30:AI30" si="46">+Y29/Y17</f>
        <v>0.30441605344826572</v>
      </c>
      <c r="Z30" s="87">
        <f t="shared" si="46"/>
        <v>0.28068603901308314</v>
      </c>
      <c r="AA30" s="87">
        <f t="shared" si="46"/>
        <v>0.28914250823266779</v>
      </c>
      <c r="AB30" s="87">
        <f t="shared" si="46"/>
        <v>0.26605131436577367</v>
      </c>
      <c r="AC30" s="87">
        <f t="shared" si="46"/>
        <v>0.27829133546455426</v>
      </c>
      <c r="AD30" s="87">
        <f>+AD29/AD17</f>
        <v>0.26067116047882705</v>
      </c>
      <c r="AE30" s="87">
        <f t="shared" si="46"/>
        <v>0.27424308454739044</v>
      </c>
      <c r="AF30" s="87">
        <f t="shared" si="46"/>
        <v>0.2255749409646815</v>
      </c>
      <c r="AG30" s="87" t="s">
        <v>338</v>
      </c>
      <c r="AH30" s="87">
        <f t="shared" si="46"/>
        <v>3.3024053336598906E-2</v>
      </c>
      <c r="AI30" s="87">
        <f t="shared" si="46"/>
        <v>0.16963704321820439</v>
      </c>
      <c r="AJ30" s="87">
        <f t="shared" ref="AJ30:AQ30" si="47">+AJ29/AJ17</f>
        <v>0.14670448758797197</v>
      </c>
      <c r="AK30" s="87">
        <f t="shared" si="47"/>
        <v>0.2256296988087568</v>
      </c>
      <c r="AL30" s="87">
        <f t="shared" si="47"/>
        <v>0.23709129977548785</v>
      </c>
      <c r="AM30" s="87">
        <f t="shared" si="47"/>
        <v>0.29510422022469956</v>
      </c>
      <c r="AN30" s="87">
        <f t="shared" si="47"/>
        <v>0.25373377375944878</v>
      </c>
      <c r="AO30" s="87">
        <f t="shared" si="47"/>
        <v>0.29814041417863957</v>
      </c>
      <c r="AP30" s="87">
        <f t="shared" si="47"/>
        <v>0.29495756663565509</v>
      </c>
      <c r="AQ30" s="87">
        <f t="shared" si="47"/>
        <v>0.32054927805815731</v>
      </c>
      <c r="AR30" s="87">
        <f t="shared" ref="AR30:AS30" si="48">+AR29/AR17</f>
        <v>0.29117350154009192</v>
      </c>
      <c r="AS30" s="87">
        <f t="shared" si="48"/>
        <v>0.30196019699810883</v>
      </c>
      <c r="AT30" s="87">
        <f t="shared" ref="AT30:AU30" si="49">+AT29/AT17</f>
        <v>0.28507059992974498</v>
      </c>
      <c r="AU30" s="87">
        <f t="shared" si="49"/>
        <v>0.29584163173850891</v>
      </c>
      <c r="AV30" s="87">
        <f t="shared" ref="AV30:AW30" si="50">+AV29/AV17</f>
        <v>0.27705316620934484</v>
      </c>
      <c r="AW30" s="87">
        <f t="shared" si="50"/>
        <v>0.28043272358053911</v>
      </c>
      <c r="AX30" s="87">
        <f t="shared" ref="AX30:AZ30" si="51">+AX29/AX17</f>
        <v>0.26982168175659693</v>
      </c>
      <c r="AY30" s="87">
        <f t="shared" si="51"/>
        <v>0.30219619356712507</v>
      </c>
      <c r="AZ30" s="87">
        <f t="shared" si="51"/>
        <v>0.27033556311612938</v>
      </c>
      <c r="BA30" s="87">
        <f t="shared" ref="BA30" si="52">+BA29/BA17</f>
        <v>0.27401679742252932</v>
      </c>
      <c r="BB30" s="87">
        <f>+BB29/BB17</f>
        <v>0.25786487463539526</v>
      </c>
      <c r="BC30" s="130"/>
      <c r="BD30" s="129">
        <f t="shared" ref="BD30:BI30" si="53">+BD29/BD17</f>
        <v>0.30058247249926134</v>
      </c>
      <c r="BE30" s="87">
        <f t="shared" si="53"/>
        <v>0.3086602452519851</v>
      </c>
      <c r="BF30" s="87">
        <f t="shared" si="53"/>
        <v>0.30570031873245873</v>
      </c>
      <c r="BG30" s="87">
        <f t="shared" si="53"/>
        <v>0.29895896876725897</v>
      </c>
      <c r="BH30" s="87">
        <f t="shared" si="53"/>
        <v>0.30293564919285909</v>
      </c>
      <c r="BI30" s="87">
        <f t="shared" si="53"/>
        <v>0.29075016270287324</v>
      </c>
      <c r="BJ30" s="87">
        <f t="shared" ref="BJ30:BN30" si="54">+BJ29/BJ17</f>
        <v>0.2700064967720685</v>
      </c>
      <c r="BK30" s="87">
        <f t="shared" si="54"/>
        <v>6.4428212536932622E-2</v>
      </c>
      <c r="BL30" s="87">
        <f t="shared" si="54"/>
        <v>0.23868065037697728</v>
      </c>
      <c r="BM30" s="87">
        <f t="shared" si="54"/>
        <v>0.29504383617586794</v>
      </c>
      <c r="BN30" s="87">
        <f t="shared" si="54"/>
        <v>0.29364275238452148</v>
      </c>
      <c r="BO30" s="129">
        <f>+BO29/BO17</f>
        <v>0.2829381828287999</v>
      </c>
      <c r="BP30" s="88">
        <f>+BP29/BP17</f>
        <v>0.27682221165193543</v>
      </c>
    </row>
    <row r="31" spans="2:68">
      <c r="BC31" s="89"/>
      <c r="BD31" s="2"/>
    </row>
    <row r="32" spans="2:68">
      <c r="C32" s="10" t="s">
        <v>155</v>
      </c>
      <c r="D32" s="89">
        <v>3815629.73</v>
      </c>
      <c r="E32" s="89">
        <v>3506441.29</v>
      </c>
      <c r="F32" s="89">
        <v>4118451.65</v>
      </c>
      <c r="G32" s="89">
        <v>5277668.6100000003</v>
      </c>
      <c r="H32" s="89">
        <v>4814956.62</v>
      </c>
      <c r="I32" s="89">
        <v>5499375.29</v>
      </c>
      <c r="J32" s="89">
        <v>5248370.1400000006</v>
      </c>
      <c r="K32" s="89">
        <v>6063684.2300000004</v>
      </c>
      <c r="L32" s="89">
        <v>6849959.4000000004</v>
      </c>
      <c r="M32" s="89">
        <v>7012233.7700000014</v>
      </c>
      <c r="N32" s="89">
        <v>6752277.1000000006</v>
      </c>
      <c r="O32" s="89">
        <v>8376233.5999999996</v>
      </c>
      <c r="P32" s="89">
        <v>8572695.1799999997</v>
      </c>
      <c r="Q32" s="89">
        <v>8102983.0200000005</v>
      </c>
      <c r="R32" s="89">
        <v>9698403.9600000009</v>
      </c>
      <c r="S32" s="89">
        <v>7536041.6999999993</v>
      </c>
      <c r="T32" s="89">
        <v>10440897.98</v>
      </c>
      <c r="U32" s="89">
        <v>10502460</v>
      </c>
      <c r="V32" s="89">
        <v>11848190.110000001</v>
      </c>
      <c r="W32" s="89">
        <v>10519304.15</v>
      </c>
      <c r="X32" s="89">
        <v>14631426.050000001</v>
      </c>
      <c r="Y32" s="89">
        <v>15084516.57</v>
      </c>
      <c r="Z32" s="89">
        <v>15455759.799999999</v>
      </c>
      <c r="AA32" s="89">
        <v>14526290.550000001</v>
      </c>
      <c r="AB32" s="89">
        <v>16529228.479999999</v>
      </c>
      <c r="AC32" s="89">
        <v>16385711.559999999</v>
      </c>
      <c r="AD32" s="89">
        <v>15959605.16</v>
      </c>
      <c r="AE32" s="89">
        <v>17411440.209999997</v>
      </c>
      <c r="AF32" s="89">
        <v>15869245.27</v>
      </c>
      <c r="AG32" s="89">
        <v>60091278.310000002</v>
      </c>
      <c r="AH32" s="89">
        <v>16662106.469999999</v>
      </c>
      <c r="AI32" s="89">
        <v>22944825.920000002</v>
      </c>
      <c r="AJ32" s="89">
        <v>19487714.550000001</v>
      </c>
      <c r="AK32" s="89">
        <v>17925747.300000001</v>
      </c>
      <c r="AL32" s="89">
        <v>14881251.140000008</v>
      </c>
      <c r="AM32" s="89">
        <v>21312690.339999989</v>
      </c>
      <c r="AN32" s="89">
        <v>20267654.299999945</v>
      </c>
      <c r="AO32" s="89">
        <v>21604782.899999991</v>
      </c>
      <c r="AP32" s="89">
        <v>20445829.600000001</v>
      </c>
      <c r="AQ32" s="89">
        <v>22064760.460000005</v>
      </c>
      <c r="AR32" s="89">
        <v>22185146.359999985</v>
      </c>
      <c r="AS32" s="89">
        <v>21927539.049999952</v>
      </c>
      <c r="AT32" s="89">
        <v>22534435.149999972</v>
      </c>
      <c r="AU32" s="89">
        <v>21180933.939999986</v>
      </c>
      <c r="AV32" s="89">
        <v>21282906.790000014</v>
      </c>
      <c r="AW32" s="89">
        <v>23676874.250000082</v>
      </c>
      <c r="AX32" s="89">
        <v>25177478.659999993</v>
      </c>
      <c r="AY32" s="89">
        <v>25221032.310000017</v>
      </c>
      <c r="AZ32" s="89">
        <v>25564998.679999918</v>
      </c>
      <c r="BA32" s="89">
        <v>27099075.519999985</v>
      </c>
      <c r="BB32" s="89">
        <v>26301092.190000001</v>
      </c>
      <c r="BC32" s="89"/>
      <c r="BD32" s="89">
        <f>+SUM(D32:G32)</f>
        <v>16718191.280000001</v>
      </c>
      <c r="BE32" s="89">
        <f>+SUM(H32:K32)</f>
        <v>21626386.280000001</v>
      </c>
      <c r="BF32" s="89">
        <f>+SUM(L32:O32)</f>
        <v>28990703.870000005</v>
      </c>
      <c r="BG32" s="89">
        <f>+SUM(P32:S32)</f>
        <v>33910123.859999999</v>
      </c>
      <c r="BH32" s="89">
        <f>+SUM(T32:W32)</f>
        <v>43310852.240000002</v>
      </c>
      <c r="BI32" s="89">
        <f>+SUM(X32:AA32)</f>
        <v>59697992.969999999</v>
      </c>
      <c r="BJ32" s="89">
        <f>+SUM(AB32:AE32)</f>
        <v>66285985.409999996</v>
      </c>
      <c r="BK32" s="89">
        <f>+SUM(AF32:AI32)</f>
        <v>115567455.97</v>
      </c>
      <c r="BL32" s="89">
        <f>+SUM(AJ32:AM32)</f>
        <v>73607403.329999998</v>
      </c>
      <c r="BM32" s="89">
        <f>+SUM(AN32:AQ32)</f>
        <v>84383027.259999946</v>
      </c>
      <c r="BN32" s="89">
        <f>+SUM(AR32:AU32)</f>
        <v>87828054.499999896</v>
      </c>
      <c r="BO32" s="89">
        <f>+SUM(AV32:AY32)</f>
        <v>95358292.01000011</v>
      </c>
      <c r="BP32" s="89">
        <f>+SUM(AY32:BB32)</f>
        <v>104186198.69999991</v>
      </c>
    </row>
    <row r="33" spans="3:68">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89"/>
      <c r="BD33" s="101"/>
      <c r="BE33" s="101"/>
      <c r="BF33" s="101"/>
      <c r="BG33" s="101"/>
      <c r="BH33" s="101"/>
      <c r="BI33" s="101"/>
      <c r="BJ33" s="101"/>
      <c r="BK33" s="101"/>
      <c r="BL33" s="101"/>
      <c r="BM33" s="101"/>
      <c r="BN33" s="101"/>
      <c r="BO33" s="101"/>
      <c r="BP33" s="101"/>
    </row>
    <row r="34" spans="3:68">
      <c r="C34" s="11" t="s">
        <v>18</v>
      </c>
      <c r="D34" s="91">
        <f>+D26-D32</f>
        <v>66320948.690000005</v>
      </c>
      <c r="E34" s="91">
        <f>+E26-E32</f>
        <v>89705505.709999993</v>
      </c>
      <c r="F34" s="91">
        <f>+F26-F32</f>
        <v>101824354.34</v>
      </c>
      <c r="G34" s="91">
        <f>+G26-G32</f>
        <v>102901046.75999998</v>
      </c>
      <c r="H34" s="91">
        <f>+H26-H32</f>
        <v>99302669.370000005</v>
      </c>
      <c r="I34" s="91">
        <v>126252360.69999988</v>
      </c>
      <c r="J34" s="91">
        <f t="shared" ref="J34:V34" si="55">+J26-J32</f>
        <v>129946373.98999999</v>
      </c>
      <c r="K34" s="91">
        <f t="shared" si="55"/>
        <v>147645771.59000006</v>
      </c>
      <c r="L34" s="91">
        <f t="shared" si="55"/>
        <v>142800432.25000003</v>
      </c>
      <c r="M34" s="91">
        <f t="shared" si="55"/>
        <v>155262336.07999995</v>
      </c>
      <c r="N34" s="91">
        <f t="shared" si="55"/>
        <v>162239561.79000011</v>
      </c>
      <c r="O34" s="91">
        <f t="shared" si="55"/>
        <v>180881349.69000009</v>
      </c>
      <c r="P34" s="91">
        <f t="shared" si="55"/>
        <v>156814056.22999978</v>
      </c>
      <c r="Q34" s="91">
        <f t="shared" si="55"/>
        <v>193382566.79999992</v>
      </c>
      <c r="R34" s="91">
        <f t="shared" si="55"/>
        <v>211422295.60000011</v>
      </c>
      <c r="S34" s="91">
        <f t="shared" si="55"/>
        <v>247904108.43000013</v>
      </c>
      <c r="T34" s="91">
        <f t="shared" si="55"/>
        <v>227089750.92000023</v>
      </c>
      <c r="U34" s="91">
        <f t="shared" si="55"/>
        <v>291333864.79000044</v>
      </c>
      <c r="V34" s="91">
        <f t="shared" si="55"/>
        <v>258144057.04999983</v>
      </c>
      <c r="W34" s="91">
        <f t="shared" ref="W34:AB34" si="56">+W26-W32</f>
        <v>286000891.27999997</v>
      </c>
      <c r="X34" s="91">
        <f t="shared" si="56"/>
        <v>368202878.72999972</v>
      </c>
      <c r="Y34" s="91">
        <f t="shared" si="56"/>
        <v>364084605.91999966</v>
      </c>
      <c r="Z34" s="91">
        <f t="shared" si="56"/>
        <v>304373849.58000022</v>
      </c>
      <c r="AA34" s="91">
        <f t="shared" si="56"/>
        <v>346750507.79000014</v>
      </c>
      <c r="AB34" s="91">
        <f t="shared" si="56"/>
        <v>343418361.60000002</v>
      </c>
      <c r="AC34" s="91">
        <f t="shared" ref="AC34:AH34" si="57">+AC26-AC32</f>
        <v>368873443.61999983</v>
      </c>
      <c r="AD34" s="91">
        <f t="shared" si="57"/>
        <v>323669636.66000003</v>
      </c>
      <c r="AE34" s="91">
        <f t="shared" si="57"/>
        <v>351834300.72999972</v>
      </c>
      <c r="AF34" s="91">
        <f t="shared" si="57"/>
        <v>276953381.91999984</v>
      </c>
      <c r="AG34" s="212">
        <f t="shared" si="57"/>
        <v>-225217625.93000001</v>
      </c>
      <c r="AH34" s="212">
        <f t="shared" si="57"/>
        <v>29930259.629999965</v>
      </c>
      <c r="AI34" s="212">
        <f t="shared" ref="AI34:AQ34" si="58">+AI26-AI32</f>
        <v>111020011.79999991</v>
      </c>
      <c r="AJ34" s="212">
        <f t="shared" si="58"/>
        <v>134705746.43999988</v>
      </c>
      <c r="AK34" s="212">
        <f t="shared" si="58"/>
        <v>201578148.80000001</v>
      </c>
      <c r="AL34" s="212">
        <f t="shared" si="58"/>
        <v>221486867.78000006</v>
      </c>
      <c r="AM34" s="212">
        <f t="shared" si="58"/>
        <v>309309798.26999992</v>
      </c>
      <c r="AN34" s="212">
        <f t="shared" si="58"/>
        <v>308170286.93000031</v>
      </c>
      <c r="AO34" s="212">
        <f t="shared" si="58"/>
        <v>418202206.42999983</v>
      </c>
      <c r="AP34" s="212">
        <f t="shared" si="58"/>
        <v>417575953.32000041</v>
      </c>
      <c r="AQ34" s="212">
        <f t="shared" si="58"/>
        <v>482617761.75000006</v>
      </c>
      <c r="AR34" s="212">
        <f t="shared" ref="AR34:AS34" si="59">+AR26-AR32</f>
        <v>431498762.52999985</v>
      </c>
      <c r="AS34" s="212">
        <f t="shared" si="59"/>
        <v>453673343.41999984</v>
      </c>
      <c r="AT34" s="212">
        <f t="shared" ref="AT34" si="60">+AT26-AT32</f>
        <v>406799358.71999967</v>
      </c>
      <c r="AU34" s="212">
        <f t="shared" ref="AU34:AZ34" si="61">+AU26-AU32</f>
        <v>450743189.07000023</v>
      </c>
      <c r="AV34" s="212">
        <f t="shared" si="61"/>
        <v>421784574.86999959</v>
      </c>
      <c r="AW34" s="212">
        <f t="shared" si="61"/>
        <v>427736478.23999995</v>
      </c>
      <c r="AX34" s="212">
        <f t="shared" si="61"/>
        <v>376635573.83000016</v>
      </c>
      <c r="AY34" s="212">
        <f t="shared" si="61"/>
        <v>475629280.95000023</v>
      </c>
      <c r="AZ34" s="212">
        <f t="shared" si="61"/>
        <v>438467447.52000022</v>
      </c>
      <c r="BA34" s="212">
        <f t="shared" ref="BA34" si="62">+BA26-BA32</f>
        <v>407950325.53000021</v>
      </c>
      <c r="BB34" s="212">
        <f>+BB26-BB32</f>
        <v>337430504.61000031</v>
      </c>
      <c r="BC34" s="89"/>
      <c r="BD34" s="91">
        <f t="shared" ref="BD34:BI34" si="63">+BD26-BD32</f>
        <v>360751855.50000012</v>
      </c>
      <c r="BE34" s="91">
        <f t="shared" si="63"/>
        <v>503147175.6500001</v>
      </c>
      <c r="BF34" s="91">
        <f t="shared" si="63"/>
        <v>641183679.81000006</v>
      </c>
      <c r="BG34" s="91">
        <f t="shared" si="63"/>
        <v>809523027.0600003</v>
      </c>
      <c r="BH34" s="91">
        <f t="shared" si="63"/>
        <v>1062568564.0400007</v>
      </c>
      <c r="BI34" s="91">
        <f t="shared" si="63"/>
        <v>1383411842.0200002</v>
      </c>
      <c r="BJ34" s="91">
        <f t="shared" ref="BJ34:BN34" si="64">+BJ26-BJ32</f>
        <v>1387795742.6099999</v>
      </c>
      <c r="BK34" s="91">
        <f t="shared" si="64"/>
        <v>192686027.41999963</v>
      </c>
      <c r="BL34" s="91">
        <f t="shared" si="64"/>
        <v>867080561.28999984</v>
      </c>
      <c r="BM34" s="91">
        <f t="shared" si="64"/>
        <v>1626566208.4300005</v>
      </c>
      <c r="BN34" s="91">
        <f t="shared" si="64"/>
        <v>1742714653.7399998</v>
      </c>
      <c r="BO34" s="91">
        <f>+BO26-BO32</f>
        <v>1701785907.8899994</v>
      </c>
      <c r="BP34" s="91">
        <f>+BP26-BP32</f>
        <v>1659477558.6100006</v>
      </c>
    </row>
    <row r="35" spans="3:68">
      <c r="C35" s="15" t="s">
        <v>19</v>
      </c>
      <c r="D35" s="16">
        <f>+D34/D15</f>
        <v>0.37371671614879071</v>
      </c>
      <c r="E35" s="16">
        <f>+E34/E15</f>
        <v>0.35929431645495247</v>
      </c>
      <c r="F35" s="16">
        <f>+F34/F15</f>
        <v>0.344739933636518</v>
      </c>
      <c r="G35" s="16">
        <f>+G34/G15</f>
        <v>0.33196831117052372</v>
      </c>
      <c r="H35" s="16">
        <f>+H34/H15</f>
        <v>0.32155931367763796</v>
      </c>
      <c r="I35" s="16">
        <v>0.33262039809142008</v>
      </c>
      <c r="J35" s="16">
        <f t="shared" ref="J35:AJ35" si="65">+J34/J15</f>
        <v>0.32825375258838052</v>
      </c>
      <c r="K35" s="16">
        <f t="shared" si="65"/>
        <v>0.33062216170491748</v>
      </c>
      <c r="L35" s="16">
        <f t="shared" si="65"/>
        <v>0.31806434643194265</v>
      </c>
      <c r="M35" s="16">
        <f t="shared" si="65"/>
        <v>0.30972055950078842</v>
      </c>
      <c r="N35" s="16">
        <f t="shared" si="65"/>
        <v>0.32177540534403098</v>
      </c>
      <c r="O35" s="16">
        <f t="shared" si="65"/>
        <v>0.32681175125958484</v>
      </c>
      <c r="P35" s="16">
        <f t="shared" si="65"/>
        <v>0.29392591829045139</v>
      </c>
      <c r="Q35" s="16">
        <f t="shared" si="65"/>
        <v>0.30438506316333469</v>
      </c>
      <c r="R35" s="16">
        <f t="shared" si="65"/>
        <v>0.3037372819555198</v>
      </c>
      <c r="S35" s="16">
        <f t="shared" si="65"/>
        <v>0.32191285943223946</v>
      </c>
      <c r="T35" s="16">
        <f t="shared" si="65"/>
        <v>0.30002966501414846</v>
      </c>
      <c r="U35" s="16">
        <f t="shared" si="65"/>
        <v>0.33661458833294061</v>
      </c>
      <c r="V35" s="16">
        <f t="shared" si="65"/>
        <v>0.29395042276392708</v>
      </c>
      <c r="W35" s="16">
        <f t="shared" si="65"/>
        <v>0.3057418349778101</v>
      </c>
      <c r="X35" s="16">
        <f t="shared" si="65"/>
        <v>0.3650716077720329</v>
      </c>
      <c r="Y35" s="16">
        <f t="shared" si="65"/>
        <v>0.34930323608469382</v>
      </c>
      <c r="Z35" s="16">
        <f t="shared" si="65"/>
        <v>0.31024954163293711</v>
      </c>
      <c r="AA35" s="16">
        <f t="shared" si="65"/>
        <v>0.32246967021805584</v>
      </c>
      <c r="AB35" s="16">
        <f t="shared" si="65"/>
        <v>0.32959421941241912</v>
      </c>
      <c r="AC35" s="16">
        <f t="shared" si="65"/>
        <v>0.32773254124458534</v>
      </c>
      <c r="AD35" s="16">
        <f t="shared" si="65"/>
        <v>0.30146303802771229</v>
      </c>
      <c r="AE35" s="16">
        <f t="shared" si="65"/>
        <v>0.31112879692244505</v>
      </c>
      <c r="AF35" s="16">
        <f t="shared" si="65"/>
        <v>0.29189450510688492</v>
      </c>
      <c r="AG35" s="16" t="s">
        <v>338</v>
      </c>
      <c r="AH35" s="16">
        <f t="shared" si="65"/>
        <v>7.9653575582864275E-2</v>
      </c>
      <c r="AI35" s="16">
        <f t="shared" si="65"/>
        <v>0.2035497002342638</v>
      </c>
      <c r="AJ35" s="16">
        <f t="shared" si="65"/>
        <v>0.24193057413687652</v>
      </c>
      <c r="AK35" s="16">
        <f t="shared" ref="AK35:AQ35" si="66">+AK34/AK15</f>
        <v>0.2712801099492605</v>
      </c>
      <c r="AL35" s="16">
        <f t="shared" si="66"/>
        <v>0.27300054529476547</v>
      </c>
      <c r="AM35" s="16">
        <f t="shared" si="66"/>
        <v>0.30993984835148314</v>
      </c>
      <c r="AN35" s="16">
        <f t="shared" si="66"/>
        <v>0.32408431190000608</v>
      </c>
      <c r="AO35" s="16">
        <f t="shared" si="66"/>
        <v>0.34845154842484394</v>
      </c>
      <c r="AP35" s="16">
        <f t="shared" si="66"/>
        <v>0.34523433941894233</v>
      </c>
      <c r="AQ35" s="16">
        <f t="shared" si="66"/>
        <v>0.36131304022037974</v>
      </c>
      <c r="AR35" s="16">
        <f t="shared" ref="AR35:AS35" si="67">+AR34/AR15</f>
        <v>0.34362433940136344</v>
      </c>
      <c r="AS35" s="16">
        <f t="shared" si="67"/>
        <v>0.34298644067645395</v>
      </c>
      <c r="AT35" s="16">
        <f t="shared" ref="AT35:AU35" si="68">+AT34/AT15</f>
        <v>0.31959754222164755</v>
      </c>
      <c r="AU35" s="16">
        <f t="shared" si="68"/>
        <v>0.32825603750127291</v>
      </c>
      <c r="AV35" s="16">
        <f t="shared" ref="AV35:AW35" si="69">+AV34/AV15</f>
        <v>0.32787601717569004</v>
      </c>
      <c r="AW35" s="16">
        <f t="shared" si="69"/>
        <v>0.31360744671384583</v>
      </c>
      <c r="AX35" s="16">
        <f t="shared" ref="AX35:AY35" si="70">+AX34/AX15</f>
        <v>0.28918056827682914</v>
      </c>
      <c r="AY35" s="16">
        <f t="shared" si="70"/>
        <v>0.32710585892091831</v>
      </c>
      <c r="AZ35" s="16">
        <f t="shared" ref="AZ35" si="71">+AZ34/AZ15</f>
        <v>0.32426095227413543</v>
      </c>
      <c r="BA35" s="16">
        <f>+BA34/BA15</f>
        <v>0.29775482783488888</v>
      </c>
      <c r="BB35" s="16">
        <f>+BB34/BB15</f>
        <v>0.26567768430615485</v>
      </c>
      <c r="BC35" s="16"/>
      <c r="BD35" s="16">
        <f t="shared" ref="BD35:BK35" si="72">+BD34/BD15</f>
        <v>0.34940569593268134</v>
      </c>
      <c r="BE35" s="16">
        <f t="shared" si="72"/>
        <v>0.32867689149592066</v>
      </c>
      <c r="BF35" s="16">
        <f t="shared" si="72"/>
        <v>0.31932426745976439</v>
      </c>
      <c r="BG35" s="16">
        <f t="shared" si="72"/>
        <v>0.30721886682130989</v>
      </c>
      <c r="BH35" s="16">
        <f t="shared" si="72"/>
        <v>0.30924627354890316</v>
      </c>
      <c r="BI35" s="16">
        <f t="shared" si="72"/>
        <v>0.3368217776204887</v>
      </c>
      <c r="BJ35" s="16">
        <f t="shared" si="72"/>
        <v>0.3174303497257504</v>
      </c>
      <c r="BK35" s="16">
        <f t="shared" si="72"/>
        <v>9.923823243712307E-2</v>
      </c>
      <c r="BL35" s="16">
        <f>+BL34/BL15</f>
        <v>0.27888200127050916</v>
      </c>
      <c r="BM35" s="16">
        <f>+BM34/BM15</f>
        <v>0.34634724644077647</v>
      </c>
      <c r="BN35" s="16">
        <f>+BN34/BN15</f>
        <v>0.33356983098502163</v>
      </c>
      <c r="BO35" s="16">
        <f>+BO34/BO15</f>
        <v>0.31474833428082799</v>
      </c>
      <c r="BP35" s="16">
        <f>+BP34/BP15</f>
        <v>0.30469136728182361</v>
      </c>
    </row>
    <row r="36" spans="3:68">
      <c r="AC36" s="96"/>
      <c r="AF36" s="214"/>
      <c r="AV36" s="96"/>
      <c r="AW36" s="96"/>
      <c r="AX36" s="96"/>
      <c r="AY36" s="96"/>
      <c r="AZ36" s="96"/>
      <c r="BA36" s="96"/>
      <c r="BB36" s="96"/>
      <c r="BC36" s="2"/>
      <c r="BD36" s="2"/>
    </row>
    <row r="37" spans="3:68">
      <c r="C37" s="10" t="s">
        <v>152</v>
      </c>
      <c r="D37" s="89">
        <v>3011500.5500000003</v>
      </c>
      <c r="E37" s="89">
        <v>4277732.1899999995</v>
      </c>
      <c r="F37" s="89">
        <v>4863849.7300000004</v>
      </c>
      <c r="G37" s="89">
        <v>6619863.5800000001</v>
      </c>
      <c r="H37" s="89">
        <v>7257713.7400000002</v>
      </c>
      <c r="I37" s="89">
        <v>7459700.540000001</v>
      </c>
      <c r="J37" s="89">
        <v>7439024.7800000003</v>
      </c>
      <c r="K37" s="89">
        <v>7025088.2599999998</v>
      </c>
      <c r="L37" s="89">
        <v>9922359.370000001</v>
      </c>
      <c r="M37" s="89">
        <v>9463467.75</v>
      </c>
      <c r="N37" s="89">
        <v>10606293</v>
      </c>
      <c r="O37" s="89">
        <v>9368932.9100000001</v>
      </c>
      <c r="P37" s="89">
        <v>12397516.49</v>
      </c>
      <c r="Q37" s="89">
        <v>12960536.48</v>
      </c>
      <c r="R37" s="89">
        <v>12312528.41</v>
      </c>
      <c r="S37" s="89">
        <v>10859334.15</v>
      </c>
      <c r="T37" s="89">
        <v>14569464.029999999</v>
      </c>
      <c r="U37" s="89">
        <f>2885585+10887806.41</f>
        <v>13773391.41</v>
      </c>
      <c r="V37" s="89">
        <v>13892439</v>
      </c>
      <c r="W37" s="89">
        <v>11824829.620000001</v>
      </c>
      <c r="X37" s="89">
        <v>16300029.83</v>
      </c>
      <c r="Y37" s="89">
        <v>15998180.92</v>
      </c>
      <c r="Z37" s="89">
        <v>15447148.710000001</v>
      </c>
      <c r="AA37" s="89">
        <v>12776242.880000001</v>
      </c>
      <c r="AB37" s="89">
        <v>18932313.899999999</v>
      </c>
      <c r="AC37" s="89">
        <v>18662971.52</v>
      </c>
      <c r="AD37" s="89">
        <v>18059031.52</v>
      </c>
      <c r="AE37" s="89">
        <v>15533884.740000002</v>
      </c>
      <c r="AF37" s="89">
        <v>16021981.75</v>
      </c>
      <c r="AG37" s="89">
        <v>13650993.73</v>
      </c>
      <c r="AH37" s="89">
        <v>12077063.41</v>
      </c>
      <c r="AI37" s="89">
        <v>15585362.050000001</v>
      </c>
      <c r="AJ37" s="89">
        <v>16175476.09</v>
      </c>
      <c r="AK37" s="89">
        <v>21471727.890000001</v>
      </c>
      <c r="AL37" s="89">
        <v>21291074.19000002</v>
      </c>
      <c r="AM37" s="89">
        <v>21099423.109999999</v>
      </c>
      <c r="AN37" s="89">
        <v>21768083.82</v>
      </c>
      <c r="AO37" s="89">
        <v>31253611.920000002</v>
      </c>
      <c r="AP37" s="89">
        <v>25249040.439999998</v>
      </c>
      <c r="AQ37" s="89">
        <v>33459582.037000012</v>
      </c>
      <c r="AR37" s="89">
        <v>32927609.199999992</v>
      </c>
      <c r="AS37" s="89">
        <v>34713415.799999997</v>
      </c>
      <c r="AT37" s="89">
        <v>36274999.450000003</v>
      </c>
      <c r="AU37" s="89">
        <v>35618655.190000005</v>
      </c>
      <c r="AV37" s="89">
        <v>35062455.18</v>
      </c>
      <c r="AW37" s="248">
        <v>48801246.809999987</v>
      </c>
      <c r="AX37" s="89">
        <v>25471497.859999999</v>
      </c>
      <c r="AY37" s="89">
        <v>28742467.760000005</v>
      </c>
      <c r="AZ37" s="89">
        <v>36792686.680000007</v>
      </c>
      <c r="BA37" s="89">
        <v>35949654.109999999</v>
      </c>
      <c r="BB37" s="89">
        <v>35672900.759999998</v>
      </c>
      <c r="BC37" s="9"/>
      <c r="BD37" s="89">
        <f>+SUM(D37:G37)</f>
        <v>18772946.050000001</v>
      </c>
      <c r="BE37" s="89">
        <f>+SUM(H37:K37)</f>
        <v>29181527.32</v>
      </c>
      <c r="BF37" s="89">
        <f>+SUM(L37:O37)</f>
        <v>39361053.030000001</v>
      </c>
      <c r="BG37" s="89">
        <f>+SUM(P37:S37)</f>
        <v>48529915.529999994</v>
      </c>
      <c r="BH37" s="89">
        <f>+SUM(T37:W37)</f>
        <v>54060124.060000002</v>
      </c>
      <c r="BI37" s="89">
        <f>+SUM(X37:AA37)</f>
        <v>60521602.340000004</v>
      </c>
      <c r="BJ37" s="89">
        <f>+SUM(AB37:AE37)</f>
        <v>71188201.680000007</v>
      </c>
      <c r="BK37" s="89">
        <f>+SUM(AF37:AI37)</f>
        <v>57335400.939999998</v>
      </c>
      <c r="BL37" s="89">
        <f>+SUM(AJ37:AM37)</f>
        <v>80037701.280000031</v>
      </c>
      <c r="BM37" s="89">
        <f>+SUM(AN37:AQ37)</f>
        <v>111730318.21700002</v>
      </c>
      <c r="BN37" s="89">
        <f>+SUM(AR37:AU37)</f>
        <v>139534679.63999999</v>
      </c>
      <c r="BO37" s="89">
        <f t="shared" ref="BO37:BO40" si="73">+SUM(AV37:AY37)</f>
        <v>138077667.60999998</v>
      </c>
      <c r="BP37" s="89">
        <f>+SUM(AY37:BB37)</f>
        <v>137157709.31</v>
      </c>
    </row>
    <row r="38" spans="3:68">
      <c r="C38" s="10" t="s">
        <v>382</v>
      </c>
      <c r="D38" s="89"/>
      <c r="E38" s="89"/>
      <c r="F38" s="89"/>
      <c r="G38" s="89"/>
      <c r="H38" s="89"/>
      <c r="I38" s="89"/>
      <c r="J38" s="89"/>
      <c r="K38" s="89"/>
      <c r="L38" s="89"/>
      <c r="M38" s="89"/>
      <c r="N38" s="89"/>
      <c r="O38" s="89"/>
      <c r="P38" s="89"/>
      <c r="Q38" s="89"/>
      <c r="R38" s="89"/>
      <c r="S38" s="89"/>
      <c r="T38" s="89"/>
      <c r="U38" s="89">
        <v>0</v>
      </c>
      <c r="V38" s="89">
        <v>0</v>
      </c>
      <c r="W38" s="89">
        <v>0</v>
      </c>
      <c r="X38" s="89">
        <v>0</v>
      </c>
      <c r="Y38" s="89">
        <v>0</v>
      </c>
      <c r="Z38" s="89">
        <v>0</v>
      </c>
      <c r="AA38" s="89">
        <v>0</v>
      </c>
      <c r="AB38" s="89">
        <v>0</v>
      </c>
      <c r="AC38" s="89">
        <v>0</v>
      </c>
      <c r="AD38" s="89">
        <v>0</v>
      </c>
      <c r="AE38" s="89">
        <v>0</v>
      </c>
      <c r="AF38" s="89">
        <v>0</v>
      </c>
      <c r="AG38" s="89">
        <v>0</v>
      </c>
      <c r="AH38" s="89">
        <v>0</v>
      </c>
      <c r="AI38" s="89">
        <v>0</v>
      </c>
      <c r="AJ38" s="89">
        <v>0</v>
      </c>
      <c r="AK38" s="89">
        <v>0</v>
      </c>
      <c r="AL38" s="89">
        <v>0</v>
      </c>
      <c r="AM38" s="89">
        <v>1662438</v>
      </c>
      <c r="AN38" s="89">
        <v>82836.5</v>
      </c>
      <c r="AO38" s="89">
        <v>397331.93000000005</v>
      </c>
      <c r="AP38" s="89">
        <v>1062886.1500000004</v>
      </c>
      <c r="AQ38" s="210">
        <v>5278243.4729999946</v>
      </c>
      <c r="AR38" s="210">
        <v>1057709.5100000054</v>
      </c>
      <c r="AS38" s="210">
        <v>1064164.1500000041</v>
      </c>
      <c r="AT38" s="210">
        <v>1110872.0599999949</v>
      </c>
      <c r="AU38" s="210">
        <v>-1325031.0600000015</v>
      </c>
      <c r="AV38" s="210">
        <v>1267363.33</v>
      </c>
      <c r="AW38" s="210">
        <v>1126707.2600000016</v>
      </c>
      <c r="AX38" s="210">
        <v>1110859.7199999932</v>
      </c>
      <c r="AY38" s="213">
        <f>2805171.32</f>
        <v>2805171.32</v>
      </c>
      <c r="AZ38" s="89">
        <v>878000</v>
      </c>
      <c r="BA38" s="145">
        <v>2421461.7600000091</v>
      </c>
      <c r="BB38" s="145">
        <v>960793.31000000238</v>
      </c>
      <c r="BC38" s="9"/>
      <c r="BD38" s="89">
        <f>+SUM(D38:G38)</f>
        <v>0</v>
      </c>
      <c r="BE38" s="89">
        <f>+SUM(H38:K38)</f>
        <v>0</v>
      </c>
      <c r="BF38" s="89">
        <f>+SUM(L38:O38)</f>
        <v>0</v>
      </c>
      <c r="BG38" s="89">
        <f>+SUM(P38:S38)</f>
        <v>0</v>
      </c>
      <c r="BH38" s="89">
        <f>+SUM(T38:W38)</f>
        <v>0</v>
      </c>
      <c r="BI38" s="89">
        <f>+SUM(X38:AA38)</f>
        <v>0</v>
      </c>
      <c r="BJ38" s="89">
        <f>+SUM(AB38:AE38)</f>
        <v>0</v>
      </c>
      <c r="BK38" s="89">
        <f>+SUM(AF38:AI38)</f>
        <v>0</v>
      </c>
      <c r="BL38" s="89">
        <f>+SUM(AJ38:AM38)</f>
        <v>1662438</v>
      </c>
      <c r="BM38" s="210">
        <f>+SUM(AN38:AQ38)</f>
        <v>6821298.0529999956</v>
      </c>
      <c r="BN38" s="210">
        <f>+SUM(AR38:AU38)</f>
        <v>1907714.6600000029</v>
      </c>
      <c r="BO38" s="89">
        <f t="shared" si="73"/>
        <v>6310101.6299999952</v>
      </c>
      <c r="BP38" s="89">
        <f t="shared" ref="BP38:BP40" si="74">+SUM(AY38:BB38)</f>
        <v>7065426.3900000118</v>
      </c>
    </row>
    <row r="39" spans="3:68">
      <c r="C39" s="10" t="s">
        <v>295</v>
      </c>
      <c r="D39" s="89">
        <v>0</v>
      </c>
      <c r="E39" s="89">
        <v>0</v>
      </c>
      <c r="F39" s="89">
        <v>0</v>
      </c>
      <c r="G39" s="89">
        <v>0</v>
      </c>
      <c r="H39" s="89">
        <v>0</v>
      </c>
      <c r="I39" s="89">
        <v>0</v>
      </c>
      <c r="J39" s="89">
        <v>0</v>
      </c>
      <c r="K39" s="89">
        <v>0</v>
      </c>
      <c r="L39" s="89">
        <v>0</v>
      </c>
      <c r="M39" s="89">
        <v>0</v>
      </c>
      <c r="N39" s="89">
        <v>0</v>
      </c>
      <c r="O39" s="89">
        <v>0</v>
      </c>
      <c r="P39" s="89">
        <v>0</v>
      </c>
      <c r="Q39" s="89">
        <v>0</v>
      </c>
      <c r="R39" s="89">
        <v>0</v>
      </c>
      <c r="S39" s="89">
        <v>0</v>
      </c>
      <c r="T39" s="89">
        <v>0</v>
      </c>
      <c r="U39" s="89">
        <v>0</v>
      </c>
      <c r="V39" s="89">
        <v>0</v>
      </c>
      <c r="W39" s="89">
        <v>0</v>
      </c>
      <c r="X39" s="89">
        <v>0</v>
      </c>
      <c r="Y39" s="89">
        <v>0</v>
      </c>
      <c r="Z39" s="89">
        <v>0</v>
      </c>
      <c r="AA39" s="89">
        <v>16611604.82</v>
      </c>
      <c r="AB39" s="89">
        <v>2076450.6</v>
      </c>
      <c r="AC39" s="89">
        <v>2076450.6</v>
      </c>
      <c r="AD39" s="89">
        <v>2076450.6</v>
      </c>
      <c r="AE39" s="89">
        <v>2076450.6</v>
      </c>
      <c r="AF39" s="89">
        <v>2076450.6</v>
      </c>
      <c r="AG39" s="89">
        <v>2076450.6</v>
      </c>
      <c r="AH39" s="89">
        <v>2076450.6</v>
      </c>
      <c r="AI39" s="89">
        <v>2076450.6</v>
      </c>
      <c r="AJ39" s="89">
        <v>865464</v>
      </c>
      <c r="AK39" s="89">
        <v>0</v>
      </c>
      <c r="AL39" s="89">
        <v>0</v>
      </c>
      <c r="AM39" s="89">
        <v>0</v>
      </c>
      <c r="AN39" s="89">
        <v>0</v>
      </c>
      <c r="AO39" s="89">
        <v>2610846</v>
      </c>
      <c r="AP39" s="89">
        <v>2610846</v>
      </c>
      <c r="AQ39" s="89">
        <v>2610846</v>
      </c>
      <c r="AR39" s="89">
        <v>2610846</v>
      </c>
      <c r="AS39" s="89">
        <v>2610846</v>
      </c>
      <c r="AT39" s="89">
        <v>2610846</v>
      </c>
      <c r="AU39" s="89">
        <v>2610846</v>
      </c>
      <c r="AV39" s="89">
        <v>2610846</v>
      </c>
      <c r="AW39" s="89">
        <v>2845822.14</v>
      </c>
      <c r="AX39" s="89">
        <v>2728334.07</v>
      </c>
      <c r="AY39" s="89">
        <v>2728334.07</v>
      </c>
      <c r="AZ39" s="89">
        <v>4929591</v>
      </c>
      <c r="BA39" s="89">
        <v>4929591</v>
      </c>
      <c r="BB39" s="89">
        <v>4929591</v>
      </c>
      <c r="BC39" s="9"/>
      <c r="BD39" s="89">
        <f>+SUM(D39:G39)</f>
        <v>0</v>
      </c>
      <c r="BE39" s="89">
        <f>+SUM(H39:K39)</f>
        <v>0</v>
      </c>
      <c r="BF39" s="89">
        <f>+SUM(L39:O39)</f>
        <v>0</v>
      </c>
      <c r="BG39" s="89">
        <f>+SUM(P39:S39)</f>
        <v>0</v>
      </c>
      <c r="BH39" s="89">
        <f>+SUM(T39:W39)</f>
        <v>0</v>
      </c>
      <c r="BI39" s="89">
        <f>+SUM(X39:AA39)</f>
        <v>16611604.82</v>
      </c>
      <c r="BJ39" s="89">
        <f>+SUM(AB39:AE39)</f>
        <v>8305802.4000000004</v>
      </c>
      <c r="BK39" s="89">
        <f>+SUM(AF39:AI39)</f>
        <v>8305802.4000000004</v>
      </c>
      <c r="BL39" s="89">
        <f>+SUM(AJ39:AM39)</f>
        <v>865464</v>
      </c>
      <c r="BM39" s="89">
        <f>+SUM(AN39:AQ39)</f>
        <v>7832538</v>
      </c>
      <c r="BN39" s="89">
        <f>+SUM(AR39:AU39)</f>
        <v>10443384</v>
      </c>
      <c r="BO39" s="89">
        <f t="shared" si="73"/>
        <v>10913336.280000001</v>
      </c>
      <c r="BP39" s="89">
        <f t="shared" si="74"/>
        <v>17517107.07</v>
      </c>
    </row>
    <row r="40" spans="3:68">
      <c r="C40" s="10" t="s">
        <v>20</v>
      </c>
      <c r="D40" s="89">
        <v>13799060.18</v>
      </c>
      <c r="E40" s="89">
        <v>17100714.77</v>
      </c>
      <c r="F40" s="89">
        <v>25650862.560000002</v>
      </c>
      <c r="G40" s="89">
        <v>25617225.73</v>
      </c>
      <c r="H40" s="89">
        <v>25648807.280000001</v>
      </c>
      <c r="I40" s="89">
        <v>25680897.309999999</v>
      </c>
      <c r="J40" s="89">
        <v>25669352.43</v>
      </c>
      <c r="K40" s="89">
        <v>25731890.350000001</v>
      </c>
      <c r="L40" s="89">
        <v>25843956.690000001</v>
      </c>
      <c r="M40" s="89">
        <v>25811856.579999998</v>
      </c>
      <c r="N40" s="89">
        <v>25781585.43</v>
      </c>
      <c r="O40" s="89">
        <v>25940213.41</v>
      </c>
      <c r="P40" s="89">
        <v>26092909.850000001</v>
      </c>
      <c r="Q40" s="89">
        <v>26101649.370000001</v>
      </c>
      <c r="R40" s="89">
        <v>26182396.43</v>
      </c>
      <c r="S40" s="89">
        <v>26295897.23</v>
      </c>
      <c r="T40" s="89">
        <v>26430623.66</v>
      </c>
      <c r="U40" s="89">
        <v>26592815.129999999</v>
      </c>
      <c r="V40" s="89">
        <v>26726043.440000001</v>
      </c>
      <c r="W40" s="89">
        <v>27063027.5</v>
      </c>
      <c r="X40" s="89">
        <v>38009705.359999999</v>
      </c>
      <c r="Y40" s="89">
        <v>37744107.710000001</v>
      </c>
      <c r="Z40" s="89">
        <v>37554944.479999997</v>
      </c>
      <c r="AA40" s="89">
        <v>37618583.689999998</v>
      </c>
      <c r="AB40" s="89">
        <v>37953260.189999998</v>
      </c>
      <c r="AC40" s="89">
        <v>38059696.789999999</v>
      </c>
      <c r="AD40" s="89">
        <v>37900062.219999999</v>
      </c>
      <c r="AE40" s="89">
        <v>37948562.829999998</v>
      </c>
      <c r="AF40" s="89">
        <v>37939235.329999998</v>
      </c>
      <c r="AG40" s="89">
        <v>36645012.899999999</v>
      </c>
      <c r="AH40" s="89">
        <v>36155349.920000002</v>
      </c>
      <c r="AI40" s="89">
        <v>33751979.049999997</v>
      </c>
      <c r="AJ40" s="89">
        <v>36256301.909999996</v>
      </c>
      <c r="AK40" s="89">
        <v>36444795.770000003</v>
      </c>
      <c r="AL40" s="89">
        <v>36689829.140000001</v>
      </c>
      <c r="AM40" s="89">
        <v>37174709.109999999</v>
      </c>
      <c r="AN40" s="89">
        <v>37847293.32</v>
      </c>
      <c r="AO40" s="89">
        <v>38561396.649999999</v>
      </c>
      <c r="AP40" s="89">
        <v>39247438.020000003</v>
      </c>
      <c r="AQ40" s="89">
        <v>40393155.829999998</v>
      </c>
      <c r="AR40" s="89">
        <v>41869119.789999999</v>
      </c>
      <c r="AS40" s="89">
        <v>42445883.409999996</v>
      </c>
      <c r="AT40" s="89">
        <v>42818121.369999997</v>
      </c>
      <c r="AU40" s="89">
        <v>43315947.229999997</v>
      </c>
      <c r="AV40" s="89">
        <v>43720991.310000002</v>
      </c>
      <c r="AW40" s="89">
        <v>44044357.189999998</v>
      </c>
      <c r="AX40" s="89">
        <v>44201093.359999999</v>
      </c>
      <c r="AY40" s="89">
        <v>44484937.899999999</v>
      </c>
      <c r="AZ40" s="89">
        <v>44951654.310000002</v>
      </c>
      <c r="BA40" s="89">
        <v>45451494.170000002</v>
      </c>
      <c r="BB40" s="89">
        <v>45716821.990000002</v>
      </c>
      <c r="BC40" s="9"/>
      <c r="BD40" s="89">
        <f>+SUM(D40:G40)</f>
        <v>82167863.24000001</v>
      </c>
      <c r="BE40" s="89">
        <f>+SUM(H40:K40)</f>
        <v>102730947.37</v>
      </c>
      <c r="BF40" s="89">
        <f>+SUM(L40:O40)</f>
        <v>103377612.10999998</v>
      </c>
      <c r="BG40" s="89">
        <f>+SUM(P40:S40)</f>
        <v>104672852.88000001</v>
      </c>
      <c r="BH40" s="89">
        <f>+SUM(T40:W40)</f>
        <v>106812509.73</v>
      </c>
      <c r="BI40" s="89">
        <f>+SUM(X40:AA40)</f>
        <v>150927341.23999998</v>
      </c>
      <c r="BJ40" s="89">
        <f>+SUM(AB40:AE40)</f>
        <v>151861582.02999997</v>
      </c>
      <c r="BK40" s="89">
        <f>+SUM(AF40:AI40)</f>
        <v>144491577.19999999</v>
      </c>
      <c r="BL40" s="89">
        <f>+SUM(AJ40:AM40)</f>
        <v>146565635.93000001</v>
      </c>
      <c r="BM40" s="89">
        <f>+SUM(AN40:AQ40)</f>
        <v>156049283.81999999</v>
      </c>
      <c r="BN40" s="89">
        <f>+SUM(AR40:AU40)</f>
        <v>170449071.79999998</v>
      </c>
      <c r="BO40" s="89">
        <f t="shared" si="73"/>
        <v>176451379.75999999</v>
      </c>
      <c r="BP40" s="89">
        <f t="shared" si="74"/>
        <v>180604908.37</v>
      </c>
    </row>
    <row r="41" spans="3:68">
      <c r="BC41" s="2"/>
      <c r="BD41" s="2"/>
    </row>
    <row r="42" spans="3:68">
      <c r="C42" s="11" t="s">
        <v>260</v>
      </c>
      <c r="D42" s="212">
        <f t="shared" ref="D42:AG42" si="75">+D34-D37-D38-D39-D40</f>
        <v>49510387.960000008</v>
      </c>
      <c r="E42" s="212">
        <f t="shared" si="75"/>
        <v>68327058.75</v>
      </c>
      <c r="F42" s="212">
        <f t="shared" si="75"/>
        <v>71309642.049999997</v>
      </c>
      <c r="G42" s="212">
        <f t="shared" si="75"/>
        <v>70663957.449999973</v>
      </c>
      <c r="H42" s="212">
        <f t="shared" si="75"/>
        <v>66396148.350000009</v>
      </c>
      <c r="I42" s="212">
        <f t="shared" si="75"/>
        <v>93111762.849999875</v>
      </c>
      <c r="J42" s="212">
        <f t="shared" si="75"/>
        <v>96837996.780000001</v>
      </c>
      <c r="K42" s="212">
        <f t="shared" si="75"/>
        <v>114888792.98000008</v>
      </c>
      <c r="L42" s="212">
        <f t="shared" si="75"/>
        <v>107034116.19000003</v>
      </c>
      <c r="M42" s="212">
        <f t="shared" si="75"/>
        <v>119987011.74999996</v>
      </c>
      <c r="N42" s="212">
        <f t="shared" si="75"/>
        <v>125851683.3600001</v>
      </c>
      <c r="O42" s="212">
        <f t="shared" si="75"/>
        <v>145572203.37000009</v>
      </c>
      <c r="P42" s="212">
        <f t="shared" si="75"/>
        <v>118323629.88999978</v>
      </c>
      <c r="Q42" s="212">
        <f t="shared" si="75"/>
        <v>154320380.94999993</v>
      </c>
      <c r="R42" s="212">
        <f t="shared" si="75"/>
        <v>172927370.76000011</v>
      </c>
      <c r="S42" s="212">
        <f t="shared" si="75"/>
        <v>210748877.05000013</v>
      </c>
      <c r="T42" s="212">
        <f t="shared" si="75"/>
        <v>186089663.23000023</v>
      </c>
      <c r="U42" s="212">
        <f t="shared" si="75"/>
        <v>250967658.25000042</v>
      </c>
      <c r="V42" s="212">
        <f t="shared" si="75"/>
        <v>217525574.60999984</v>
      </c>
      <c r="W42" s="212">
        <f t="shared" si="75"/>
        <v>247113034.15999997</v>
      </c>
      <c r="X42" s="212">
        <f t="shared" si="75"/>
        <v>313893143.53999972</v>
      </c>
      <c r="Y42" s="212">
        <f t="shared" si="75"/>
        <v>310342317.28999966</v>
      </c>
      <c r="Z42" s="212">
        <f t="shared" si="75"/>
        <v>251371756.39000025</v>
      </c>
      <c r="AA42" s="212">
        <f t="shared" si="75"/>
        <v>279744076.40000015</v>
      </c>
      <c r="AB42" s="212">
        <f t="shared" si="75"/>
        <v>284456336.91000003</v>
      </c>
      <c r="AC42" s="212">
        <f t="shared" si="75"/>
        <v>310074324.7099998</v>
      </c>
      <c r="AD42" s="212">
        <f t="shared" si="75"/>
        <v>265634092.32000002</v>
      </c>
      <c r="AE42" s="212">
        <f t="shared" si="75"/>
        <v>296275402.5599997</v>
      </c>
      <c r="AF42" s="212">
        <f t="shared" si="75"/>
        <v>220915714.23999983</v>
      </c>
      <c r="AG42" s="212">
        <f t="shared" si="75"/>
        <v>-277590083.15999997</v>
      </c>
      <c r="AH42" s="212">
        <f t="shared" ref="AH42:AQ42" si="76">+AH34-AH37-AH38-AH39-AH40</f>
        <v>-20378604.300000034</v>
      </c>
      <c r="AI42" s="212">
        <f t="shared" si="76"/>
        <v>59606220.09999992</v>
      </c>
      <c r="AJ42" s="212">
        <f t="shared" si="76"/>
        <v>81408504.439999878</v>
      </c>
      <c r="AK42" s="212">
        <f t="shared" si="76"/>
        <v>143661625.14000002</v>
      </c>
      <c r="AL42" s="212">
        <f t="shared" si="76"/>
        <v>163505964.45000005</v>
      </c>
      <c r="AM42" s="212">
        <f t="shared" si="76"/>
        <v>249373228.04999989</v>
      </c>
      <c r="AN42" s="212">
        <f t="shared" si="76"/>
        <v>248472073.29000032</v>
      </c>
      <c r="AO42" s="212">
        <f t="shared" si="76"/>
        <v>345379019.92999983</v>
      </c>
      <c r="AP42" s="212">
        <f t="shared" si="76"/>
        <v>349405742.71000046</v>
      </c>
      <c r="AQ42" s="212">
        <f t="shared" si="76"/>
        <v>400875934.41000009</v>
      </c>
      <c r="AR42" s="212">
        <f t="shared" ref="AR42:AW42" si="77">+AR34-AR37-AR38-AR39-AR40</f>
        <v>353033478.02999985</v>
      </c>
      <c r="AS42" s="212">
        <f t="shared" si="77"/>
        <v>372839034.05999982</v>
      </c>
      <c r="AT42" s="212">
        <f t="shared" si="77"/>
        <v>323984519.83999968</v>
      </c>
      <c r="AU42" s="212">
        <f t="shared" si="77"/>
        <v>370522771.71000022</v>
      </c>
      <c r="AV42" s="212">
        <f t="shared" si="77"/>
        <v>339122919.04999959</v>
      </c>
      <c r="AW42" s="212">
        <f t="shared" si="77"/>
        <v>330918344.83999997</v>
      </c>
      <c r="AX42" s="212">
        <f t="shared" ref="AX42:AY42" si="78">+AX34-AX37-AX38-AX39-AX40</f>
        <v>303123788.82000017</v>
      </c>
      <c r="AY42" s="212">
        <f t="shared" si="78"/>
        <v>396868369.90000027</v>
      </c>
      <c r="AZ42" s="212">
        <f t="shared" ref="AZ42:BA42" si="79">+AZ34-AZ37-AZ38-AZ39-AZ40</f>
        <v>350915515.53000021</v>
      </c>
      <c r="BA42" s="212">
        <f t="shared" si="79"/>
        <v>319198124.49000019</v>
      </c>
      <c r="BB42" s="212">
        <f>+BB34-BB37-BB38-BB39-BB40</f>
        <v>250150397.55000031</v>
      </c>
      <c r="BC42" s="2"/>
      <c r="BD42" s="91">
        <f>+BD34-BD37-BD40</f>
        <v>259811046.2100001</v>
      </c>
      <c r="BE42" s="91">
        <f>+BE34-BE37-BE40</f>
        <v>371234700.9600001</v>
      </c>
      <c r="BF42" s="91">
        <f>+BF34-BF37-BF40</f>
        <v>498445014.67000008</v>
      </c>
      <c r="BG42" s="91">
        <f>+BG34-BG37-BG40</f>
        <v>656320258.65000033</v>
      </c>
      <c r="BH42" s="91">
        <f>+BH34-BH37-BH40-BH39</f>
        <v>901695930.25000072</v>
      </c>
      <c r="BI42" s="91">
        <f>+BI34-BI37-BI40-BI39</f>
        <v>1155351293.6200004</v>
      </c>
      <c r="BJ42" s="91">
        <f>+BJ34-BJ37-BJ40-BJ39</f>
        <v>1156440156.4999998</v>
      </c>
      <c r="BK42" s="212">
        <f>+BK34-BK37-BK40-BK39</f>
        <v>-17446753.120000355</v>
      </c>
      <c r="BL42" s="212">
        <f>+BL34-BL37-BL38-BL39-BL40</f>
        <v>637949322.07999969</v>
      </c>
      <c r="BM42" s="212">
        <f>+BM34-BM37-BM38-BM39-BM40</f>
        <v>1344132770.3400006</v>
      </c>
      <c r="BN42" s="212">
        <f>+BN34-BN37-BN38-BN39-BN40</f>
        <v>1420379803.6399999</v>
      </c>
      <c r="BO42" s="212">
        <f>+BO34-BO37-BO38-BO39-BO40</f>
        <v>1370033422.6099997</v>
      </c>
      <c r="BP42" s="212">
        <f>+BP34-BP37-BP38-BP39-BP40</f>
        <v>1317132407.4700007</v>
      </c>
    </row>
    <row r="43" spans="3:68">
      <c r="C43" s="15" t="s">
        <v>261</v>
      </c>
      <c r="D43" s="16">
        <f>+D42/D15</f>
        <v>0.27898967021944493</v>
      </c>
      <c r="E43" s="16">
        <f>+E42/E15</f>
        <v>0.27366797249125757</v>
      </c>
      <c r="F43" s="16">
        <f>+F42/F15</f>
        <v>0.24142830492079753</v>
      </c>
      <c r="G43" s="16">
        <f>+G42/G15</f>
        <v>0.2279684741207218</v>
      </c>
      <c r="H43" s="16">
        <f>+H42/H15</f>
        <v>0.21500227566606284</v>
      </c>
      <c r="I43" s="16">
        <v>0.24530924771976073</v>
      </c>
      <c r="J43" s="16">
        <f t="shared" ref="J43:AF43" si="80">+J42/J15</f>
        <v>0.2446196447053052</v>
      </c>
      <c r="K43" s="16">
        <f t="shared" si="80"/>
        <v>0.25726968460835392</v>
      </c>
      <c r="L43" s="16">
        <f t="shared" si="80"/>
        <v>0.23840079245903656</v>
      </c>
      <c r="M43" s="16">
        <f t="shared" si="80"/>
        <v>0.2393526037949697</v>
      </c>
      <c r="N43" s="16">
        <f t="shared" si="80"/>
        <v>0.24960605156718749</v>
      </c>
      <c r="O43" s="16">
        <f t="shared" si="80"/>
        <v>0.26301609756672611</v>
      </c>
      <c r="P43" s="16">
        <f t="shared" si="80"/>
        <v>0.22178102146575496</v>
      </c>
      <c r="Q43" s="16">
        <f t="shared" si="80"/>
        <v>0.24290100023046968</v>
      </c>
      <c r="R43" s="16">
        <f t="shared" si="80"/>
        <v>0.24843401411992255</v>
      </c>
      <c r="S43" s="16">
        <f t="shared" si="80"/>
        <v>0.27366538643894867</v>
      </c>
      <c r="T43" s="16">
        <f t="shared" si="80"/>
        <v>0.24586058637741631</v>
      </c>
      <c r="U43" s="16">
        <f t="shared" si="80"/>
        <v>0.28997444230385139</v>
      </c>
      <c r="V43" s="16">
        <f t="shared" si="80"/>
        <v>0.24769787594293041</v>
      </c>
      <c r="W43" s="16">
        <f t="shared" si="80"/>
        <v>0.26416977993626295</v>
      </c>
      <c r="X43" s="16">
        <f t="shared" si="80"/>
        <v>0.31122373343744469</v>
      </c>
      <c r="Y43" s="16">
        <f t="shared" si="80"/>
        <v>0.29774281571036604</v>
      </c>
      <c r="Z43" s="16">
        <f t="shared" si="80"/>
        <v>0.25622428571665418</v>
      </c>
      <c r="AA43" s="16">
        <f t="shared" si="80"/>
        <v>0.260155293317682</v>
      </c>
      <c r="AB43" s="16">
        <f t="shared" si="80"/>
        <v>0.27300568287600718</v>
      </c>
      <c r="AC43" s="16">
        <f t="shared" si="80"/>
        <v>0.27549135935248759</v>
      </c>
      <c r="AD43" s="16">
        <f t="shared" si="80"/>
        <v>0.24740924512063561</v>
      </c>
      <c r="AE43" s="16">
        <f t="shared" si="80"/>
        <v>0.26199779090596764</v>
      </c>
      <c r="AF43" s="16">
        <f t="shared" si="80"/>
        <v>0.23283370880463017</v>
      </c>
      <c r="AG43" s="16" t="s">
        <v>338</v>
      </c>
      <c r="AH43" s="16" t="s">
        <v>338</v>
      </c>
      <c r="AI43" s="16">
        <f t="shared" ref="AI43:AO43" si="81">+AI42/AI15</f>
        <v>0.10928505624111765</v>
      </c>
      <c r="AJ43" s="16">
        <f t="shared" si="81"/>
        <v>0.14620910198189796</v>
      </c>
      <c r="AK43" s="16">
        <f t="shared" si="81"/>
        <v>0.1933371334912698</v>
      </c>
      <c r="AL43" s="16">
        <f t="shared" si="81"/>
        <v>0.2015343749324863</v>
      </c>
      <c r="AM43" s="16">
        <f t="shared" si="81"/>
        <v>0.2498811900464559</v>
      </c>
      <c r="AN43" s="16">
        <f t="shared" si="81"/>
        <v>0.26130326093653794</v>
      </c>
      <c r="AO43" s="16">
        <f t="shared" si="81"/>
        <v>0.28777431691577582</v>
      </c>
      <c r="AP43" s="16">
        <f t="shared" ref="AP43:AQ43" si="82">+AP42/AP15</f>
        <v>0.28887405947255806</v>
      </c>
      <c r="AQ43" s="16">
        <f t="shared" si="82"/>
        <v>0.30011680897872106</v>
      </c>
      <c r="AR43" s="16">
        <f t="shared" ref="AR43:AS43" si="83">+AR42/AR15</f>
        <v>0.28113845556206046</v>
      </c>
      <c r="AS43" s="16">
        <f t="shared" si="83"/>
        <v>0.28187402917146814</v>
      </c>
      <c r="AT43" s="16">
        <f t="shared" ref="AT43:AU43" si="84">+AT42/AT15</f>
        <v>0.25453495449090513</v>
      </c>
      <c r="AU43" s="16">
        <f t="shared" si="84"/>
        <v>0.26983510742882216</v>
      </c>
      <c r="AV43" s="16">
        <f t="shared" ref="AV43:AW43" si="85">+AV42/AV15</f>
        <v>0.26361863058974677</v>
      </c>
      <c r="AW43" s="16">
        <f t="shared" si="85"/>
        <v>0.24262241467704559</v>
      </c>
      <c r="AX43" s="16">
        <f t="shared" ref="AX43:AY43" si="86">+AX42/AX15</f>
        <v>0.23273826372215883</v>
      </c>
      <c r="AY43" s="16">
        <f t="shared" si="86"/>
        <v>0.27293939674065443</v>
      </c>
      <c r="AZ43" s="16">
        <f t="shared" ref="AZ43:BA43" si="87">+AZ42/AZ15</f>
        <v>0.2595134482094858</v>
      </c>
      <c r="BA43" s="16">
        <f t="shared" si="87"/>
        <v>0.23297636171576014</v>
      </c>
      <c r="BB43" s="16">
        <f>+BB42/BB15</f>
        <v>0.19695723250084154</v>
      </c>
      <c r="BC43" s="16"/>
      <c r="BD43" s="16">
        <f t="shared" ref="BD43:BI43" si="88">+BD42/BD15</f>
        <v>0.25163961883490044</v>
      </c>
      <c r="BE43" s="16">
        <f t="shared" si="88"/>
        <v>0.24250611636510033</v>
      </c>
      <c r="BF43" s="16">
        <f t="shared" si="88"/>
        <v>0.24823711861417669</v>
      </c>
      <c r="BG43" s="16">
        <f t="shared" si="88"/>
        <v>0.24907749303513932</v>
      </c>
      <c r="BH43" s="16">
        <f t="shared" si="88"/>
        <v>0.26242645956306232</v>
      </c>
      <c r="BI43" s="16">
        <f t="shared" si="88"/>
        <v>0.28129546435355274</v>
      </c>
      <c r="BJ43" s="16">
        <f>+BJ42/BJ15</f>
        <v>0.26451241493529809</v>
      </c>
      <c r="BK43" s="16" t="s">
        <v>338</v>
      </c>
      <c r="BL43" s="16">
        <f>+BL42/BL15</f>
        <v>0.20518575965553343</v>
      </c>
      <c r="BM43" s="16">
        <f>+BM42/BM15</f>
        <v>0.28620825973473196</v>
      </c>
      <c r="BN43" s="16">
        <f>+BN42/BN15</f>
        <v>0.27187230566859044</v>
      </c>
      <c r="BO43" s="16">
        <f>+BO42/BO15</f>
        <v>0.25339012132860611</v>
      </c>
      <c r="BP43" s="16">
        <f>+BP42/BP15</f>
        <v>0.24183446895141161</v>
      </c>
    </row>
    <row r="44" spans="3:68">
      <c r="BC44" s="2"/>
      <c r="BD44" s="2"/>
    </row>
    <row r="45" spans="3:68">
      <c r="C45" s="10" t="s">
        <v>21</v>
      </c>
      <c r="D45" s="89">
        <v>19671510.73</v>
      </c>
      <c r="E45" s="89">
        <v>32058297.640000001</v>
      </c>
      <c r="F45" s="89">
        <v>34502542.149999999</v>
      </c>
      <c r="G45" s="89">
        <v>33808902.700000003</v>
      </c>
      <c r="H45" s="89">
        <v>36217356.370000005</v>
      </c>
      <c r="I45" s="89">
        <v>37846483.43</v>
      </c>
      <c r="J45" s="89">
        <v>40202684.760000005</v>
      </c>
      <c r="K45" s="89">
        <v>48663633.450000003</v>
      </c>
      <c r="L45" s="89">
        <v>48026445.18</v>
      </c>
      <c r="M45" s="89">
        <v>47907723.789999999</v>
      </c>
      <c r="N45" s="89">
        <v>48196644.140000001</v>
      </c>
      <c r="O45" s="89">
        <v>69650832.020000011</v>
      </c>
      <c r="P45" s="89">
        <v>58017480.659999989</v>
      </c>
      <c r="Q45" s="89">
        <v>64518454.460000001</v>
      </c>
      <c r="R45" s="89">
        <v>68807240.640000001</v>
      </c>
      <c r="S45" s="89">
        <v>105586606.78999999</v>
      </c>
      <c r="T45" s="89">
        <v>87671625.129999995</v>
      </c>
      <c r="U45" s="89">
        <v>92321782.110000029</v>
      </c>
      <c r="V45" s="89">
        <v>93481834.799999997</v>
      </c>
      <c r="W45" s="89">
        <v>94450289.349999994</v>
      </c>
      <c r="X45" s="89">
        <v>100617046.03999998</v>
      </c>
      <c r="Y45" s="89">
        <v>105283656.92</v>
      </c>
      <c r="Z45" s="89">
        <v>106851652.23</v>
      </c>
      <c r="AA45" s="89">
        <v>106284788.96999997</v>
      </c>
      <c r="AB45" s="89">
        <v>117265578.3</v>
      </c>
      <c r="AC45" s="89">
        <v>115656535.59</v>
      </c>
      <c r="AD45" s="89">
        <v>118419922.45000002</v>
      </c>
      <c r="AE45" s="89">
        <v>114474787.53999999</v>
      </c>
      <c r="AF45" s="89">
        <v>128933751.99000002</v>
      </c>
      <c r="AG45" s="89">
        <v>129408851.98999998</v>
      </c>
      <c r="AH45" s="89">
        <v>130994355.15000001</v>
      </c>
      <c r="AI45" s="89">
        <v>194501365.31</v>
      </c>
      <c r="AJ45" s="89">
        <v>117498576.14999998</v>
      </c>
      <c r="AK45" s="89">
        <v>127167088.68000001</v>
      </c>
      <c r="AL45" s="89">
        <v>130053975.41999999</v>
      </c>
      <c r="AM45" s="89">
        <v>177011918.51000005</v>
      </c>
      <c r="AN45" s="89">
        <v>127979444.27999999</v>
      </c>
      <c r="AO45" s="89">
        <v>126851295.02</v>
      </c>
      <c r="AP45" s="89">
        <v>126729530.28999999</v>
      </c>
      <c r="AQ45" s="89">
        <v>127219717.16</v>
      </c>
      <c r="AR45" s="89">
        <v>126024353.63000001</v>
      </c>
      <c r="AS45" s="89">
        <v>125431141.65000001</v>
      </c>
      <c r="AT45" s="89">
        <v>126308265.48</v>
      </c>
      <c r="AU45" s="89">
        <v>128121907.69</v>
      </c>
      <c r="AV45" s="89">
        <v>128849407.69</v>
      </c>
      <c r="AW45" s="89">
        <v>128872967.04999998</v>
      </c>
      <c r="AX45" s="89">
        <v>138740328.00999999</v>
      </c>
      <c r="AY45" s="89">
        <v>135837369.46000001</v>
      </c>
      <c r="AZ45" s="89">
        <v>137981427.39999998</v>
      </c>
      <c r="BA45" s="89">
        <v>139014313.75999999</v>
      </c>
      <c r="BB45" s="89">
        <v>140318051.63999999</v>
      </c>
      <c r="BC45" s="89"/>
      <c r="BD45" s="89">
        <f>+SUM(D45:G45)</f>
        <v>120041253.22000001</v>
      </c>
      <c r="BE45" s="89">
        <f>+SUM(H45:K45)</f>
        <v>162930158.01000002</v>
      </c>
      <c r="BF45" s="89">
        <f>+SUM(L45:O45)</f>
        <v>213781645.13000003</v>
      </c>
      <c r="BG45" s="89">
        <f>+SUM(P45:S45)</f>
        <v>296929782.54999995</v>
      </c>
      <c r="BH45" s="89">
        <f>+SUM(T45:W45)</f>
        <v>367925531.38999999</v>
      </c>
      <c r="BI45" s="89">
        <f>+SUM(X45:AA45)</f>
        <v>419037144.15999997</v>
      </c>
      <c r="BJ45" s="89">
        <f>+SUM(AB45:AE45)</f>
        <v>465816823.88</v>
      </c>
      <c r="BK45" s="89">
        <f>+SUM(AF45:AI45)</f>
        <v>583838324.44000006</v>
      </c>
      <c r="BL45" s="89">
        <f>+SUM(AJ45:AM45)</f>
        <v>551731558.75999999</v>
      </c>
      <c r="BM45" s="89">
        <f>+SUM(AN45:AQ45)</f>
        <v>508779986.75</v>
      </c>
      <c r="BN45" s="89">
        <f>+SUM(AR45:AU45)</f>
        <v>505885668.45000005</v>
      </c>
      <c r="BO45" s="89">
        <f>+SUM(AV45:AY45)</f>
        <v>532300072.21000004</v>
      </c>
      <c r="BP45" s="89">
        <f>+SUM(AY45:BB45)</f>
        <v>553151162.25999999</v>
      </c>
    </row>
    <row r="46" spans="3:68">
      <c r="C46" s="10" t="s">
        <v>294</v>
      </c>
      <c r="D46" s="89">
        <v>0</v>
      </c>
      <c r="E46" s="89">
        <v>0</v>
      </c>
      <c r="F46" s="89">
        <v>0</v>
      </c>
      <c r="G46" s="89">
        <v>0</v>
      </c>
      <c r="H46" s="89">
        <v>0</v>
      </c>
      <c r="I46" s="89">
        <v>0</v>
      </c>
      <c r="J46" s="89">
        <v>0</v>
      </c>
      <c r="K46" s="89">
        <v>0</v>
      </c>
      <c r="L46" s="89">
        <v>0</v>
      </c>
      <c r="M46" s="89">
        <v>0</v>
      </c>
      <c r="N46" s="89">
        <v>0</v>
      </c>
      <c r="O46" s="89">
        <v>0</v>
      </c>
      <c r="P46" s="89">
        <v>0</v>
      </c>
      <c r="Q46" s="89">
        <v>0</v>
      </c>
      <c r="R46" s="89">
        <v>0</v>
      </c>
      <c r="S46" s="89">
        <v>0</v>
      </c>
      <c r="T46" s="89">
        <v>0</v>
      </c>
      <c r="U46" s="89">
        <v>0</v>
      </c>
      <c r="V46" s="89">
        <v>0</v>
      </c>
      <c r="W46" s="89">
        <v>0</v>
      </c>
      <c r="X46" s="89">
        <v>0</v>
      </c>
      <c r="Y46" s="89">
        <v>0</v>
      </c>
      <c r="Z46" s="89">
        <v>0</v>
      </c>
      <c r="AA46" s="89">
        <v>41889506</v>
      </c>
      <c r="AB46" s="89">
        <v>0</v>
      </c>
      <c r="AC46" s="89">
        <v>0</v>
      </c>
      <c r="AD46" s="89">
        <v>0</v>
      </c>
      <c r="AE46" s="89">
        <v>0</v>
      </c>
      <c r="AF46" s="89">
        <v>0</v>
      </c>
      <c r="AG46" s="89">
        <v>0</v>
      </c>
      <c r="AH46" s="89">
        <v>0</v>
      </c>
      <c r="AI46" s="89">
        <v>5392225.0700000003</v>
      </c>
      <c r="AJ46" s="89">
        <v>0</v>
      </c>
      <c r="AK46" s="89">
        <v>0</v>
      </c>
      <c r="AL46" s="89">
        <v>0</v>
      </c>
      <c r="AM46" s="89">
        <v>24951616</v>
      </c>
      <c r="AN46" s="89">
        <v>0</v>
      </c>
      <c r="AO46" s="89">
        <v>0</v>
      </c>
      <c r="AP46" s="89">
        <v>0</v>
      </c>
      <c r="AQ46" s="89">
        <v>13394979.140000001</v>
      </c>
      <c r="AR46" s="89">
        <v>0</v>
      </c>
      <c r="AS46" s="89">
        <v>0</v>
      </c>
      <c r="AT46" s="89">
        <v>0</v>
      </c>
      <c r="AU46" s="89">
        <v>0</v>
      </c>
      <c r="AV46" s="89">
        <v>0</v>
      </c>
      <c r="AW46" s="89">
        <v>0</v>
      </c>
      <c r="AX46" s="89">
        <v>0</v>
      </c>
      <c r="AY46" s="89">
        <v>0</v>
      </c>
      <c r="AZ46" s="89">
        <v>0</v>
      </c>
      <c r="BA46" s="89">
        <v>0</v>
      </c>
      <c r="BB46" s="89">
        <v>0</v>
      </c>
      <c r="BC46" s="89"/>
      <c r="BD46" s="89">
        <f>+SUM(D46:G46)</f>
        <v>0</v>
      </c>
      <c r="BE46" s="89">
        <f>+SUM(H46:K46)</f>
        <v>0</v>
      </c>
      <c r="BF46" s="89">
        <f>+SUM(L46:O46)</f>
        <v>0</v>
      </c>
      <c r="BG46" s="89">
        <f>+SUM(P46:S46)</f>
        <v>0</v>
      </c>
      <c r="BH46" s="89">
        <f>+SUM(T46:W46)</f>
        <v>0</v>
      </c>
      <c r="BI46" s="89">
        <f>+SUM(X46:AA46)</f>
        <v>41889506</v>
      </c>
      <c r="BJ46" s="89">
        <f>+SUM(AB46:AE46)</f>
        <v>0</v>
      </c>
      <c r="BK46" s="89">
        <f>+SUM(AF46:AI46)</f>
        <v>5392225.0700000003</v>
      </c>
      <c r="BL46" s="89">
        <f>+SUM(AJ46:AM46)</f>
        <v>24951616</v>
      </c>
      <c r="BM46" s="89">
        <f>+SUM(AN46:AQ46)</f>
        <v>13394979.140000001</v>
      </c>
      <c r="BN46" s="89">
        <f>+SUM(AR46:AU46)</f>
        <v>0</v>
      </c>
      <c r="BO46" s="89">
        <f>+SUM(AU46:AX46)</f>
        <v>0</v>
      </c>
      <c r="BP46" s="89">
        <f>+SUM(AX46:BA46)</f>
        <v>0</v>
      </c>
    </row>
    <row r="47" spans="3:68">
      <c r="AK47" s="96"/>
      <c r="AL47" s="96"/>
      <c r="AM47" s="96"/>
      <c r="AN47" s="96"/>
      <c r="AO47" s="96"/>
      <c r="AP47" s="96"/>
      <c r="AQ47" s="96"/>
      <c r="AR47" s="96"/>
      <c r="AS47" s="96"/>
      <c r="AT47" s="96"/>
      <c r="AU47" s="96"/>
      <c r="AV47" s="96"/>
      <c r="AW47" s="96"/>
      <c r="AX47" s="96"/>
      <c r="AY47" s="96"/>
      <c r="AZ47" s="96"/>
      <c r="BA47" s="96"/>
      <c r="BB47" s="96"/>
      <c r="BC47" s="2"/>
      <c r="BD47" s="2"/>
    </row>
    <row r="48" spans="3:68">
      <c r="C48" s="11" t="s">
        <v>175</v>
      </c>
      <c r="D48" s="91">
        <f t="shared" ref="D48:Z48" si="89">+D42-D45-D46</f>
        <v>29838877.230000008</v>
      </c>
      <c r="E48" s="91">
        <f t="shared" si="89"/>
        <v>36268761.109999999</v>
      </c>
      <c r="F48" s="91">
        <f t="shared" si="89"/>
        <v>36807099.899999999</v>
      </c>
      <c r="G48" s="91">
        <f t="shared" si="89"/>
        <v>36855054.74999997</v>
      </c>
      <c r="H48" s="91">
        <f t="shared" si="89"/>
        <v>30178791.980000004</v>
      </c>
      <c r="I48" s="91">
        <f t="shared" si="89"/>
        <v>55265279.419999875</v>
      </c>
      <c r="J48" s="91">
        <f t="shared" si="89"/>
        <v>56635312.019999996</v>
      </c>
      <c r="K48" s="91">
        <f t="shared" si="89"/>
        <v>66225159.530000076</v>
      </c>
      <c r="L48" s="91">
        <f t="shared" si="89"/>
        <v>59007671.010000028</v>
      </c>
      <c r="M48" s="91">
        <f t="shared" si="89"/>
        <v>72079287.959999949</v>
      </c>
      <c r="N48" s="91">
        <f t="shared" si="89"/>
        <v>77655039.220000103</v>
      </c>
      <c r="O48" s="91">
        <f t="shared" si="89"/>
        <v>75921371.350000083</v>
      </c>
      <c r="P48" s="91">
        <f t="shared" si="89"/>
        <v>60306149.229999788</v>
      </c>
      <c r="Q48" s="91">
        <f t="shared" si="89"/>
        <v>89801926.48999992</v>
      </c>
      <c r="R48" s="91">
        <f t="shared" si="89"/>
        <v>104120130.12000011</v>
      </c>
      <c r="S48" s="91">
        <f t="shared" si="89"/>
        <v>105162270.26000014</v>
      </c>
      <c r="T48" s="91">
        <f t="shared" si="89"/>
        <v>98418038.100000232</v>
      </c>
      <c r="U48" s="91">
        <f t="shared" si="89"/>
        <v>158645876.1400004</v>
      </c>
      <c r="V48" s="91">
        <f t="shared" si="89"/>
        <v>124043739.80999984</v>
      </c>
      <c r="W48" s="91">
        <f t="shared" si="89"/>
        <v>152662744.80999997</v>
      </c>
      <c r="X48" s="91">
        <f t="shared" si="89"/>
        <v>213276097.49999976</v>
      </c>
      <c r="Y48" s="91">
        <f t="shared" si="89"/>
        <v>205058660.36999965</v>
      </c>
      <c r="Z48" s="91">
        <f t="shared" si="89"/>
        <v>144520104.16000026</v>
      </c>
      <c r="AA48" s="91">
        <f t="shared" ref="AA48:AF48" si="90">+AA42-AA45-AA46</f>
        <v>131569781.43000019</v>
      </c>
      <c r="AB48" s="91">
        <f t="shared" si="90"/>
        <v>167190758.61000001</v>
      </c>
      <c r="AC48" s="91">
        <f t="shared" si="90"/>
        <v>194417789.1199998</v>
      </c>
      <c r="AD48" s="91">
        <f t="shared" si="90"/>
        <v>147214169.87</v>
      </c>
      <c r="AE48" s="91">
        <f t="shared" si="90"/>
        <v>181800615.01999971</v>
      </c>
      <c r="AF48" s="91">
        <f t="shared" si="90"/>
        <v>91981962.249999806</v>
      </c>
      <c r="AG48" s="212">
        <f t="shared" ref="AG48" si="91">+AG42-AG45-AG46</f>
        <v>-406998935.14999998</v>
      </c>
      <c r="AH48" s="212">
        <f t="shared" ref="AH48:AQ48" si="92">+AH42-AH45-AH46</f>
        <v>-151372959.45000005</v>
      </c>
      <c r="AI48" s="212">
        <f t="shared" si="92"/>
        <v>-140287370.28000009</v>
      </c>
      <c r="AJ48" s="212">
        <f t="shared" si="92"/>
        <v>-36090071.710000098</v>
      </c>
      <c r="AK48" s="212">
        <f t="shared" si="92"/>
        <v>16494536.460000008</v>
      </c>
      <c r="AL48" s="212">
        <f t="shared" si="92"/>
        <v>33451989.030000061</v>
      </c>
      <c r="AM48" s="212">
        <f t="shared" si="92"/>
        <v>47409693.539999843</v>
      </c>
      <c r="AN48" s="212">
        <f t="shared" si="92"/>
        <v>120492629.01000033</v>
      </c>
      <c r="AO48" s="212">
        <f t="shared" si="92"/>
        <v>218527724.90999985</v>
      </c>
      <c r="AP48" s="212">
        <f t="shared" si="92"/>
        <v>222676212.42000046</v>
      </c>
      <c r="AQ48" s="212">
        <f t="shared" si="92"/>
        <v>260261238.11000013</v>
      </c>
      <c r="AR48" s="212">
        <f>+AR42-AR45-AR46</f>
        <v>227009124.39999986</v>
      </c>
      <c r="AS48" s="212">
        <f t="shared" ref="AS48:AT48" si="93">+AS42-AS45-AS46</f>
        <v>247407892.40999982</v>
      </c>
      <c r="AT48" s="212">
        <f t="shared" si="93"/>
        <v>197676254.35999966</v>
      </c>
      <c r="AU48" s="212">
        <f t="shared" ref="AU48:AV48" si="94">+AU42-AU45-AU46</f>
        <v>242400864.02000022</v>
      </c>
      <c r="AV48" s="212">
        <f t="shared" si="94"/>
        <v>210273511.3599996</v>
      </c>
      <c r="AW48" s="212">
        <f t="shared" ref="AW48:AX48" si="95">+AW42-AW45-AW46</f>
        <v>202045377.78999999</v>
      </c>
      <c r="AX48" s="212">
        <f t="shared" si="95"/>
        <v>164383460.81000018</v>
      </c>
      <c r="AY48" s="212">
        <f>+AY42-AY45-AY46</f>
        <v>261031000.44000027</v>
      </c>
      <c r="AZ48" s="212">
        <f>+AZ42-AZ45-AZ46</f>
        <v>212934088.13000023</v>
      </c>
      <c r="BA48" s="212">
        <f>+BA42-BA45-BA46</f>
        <v>180183810.7300002</v>
      </c>
      <c r="BB48" s="212">
        <f>+BB42-BB45-BB46</f>
        <v>109832345.91000032</v>
      </c>
      <c r="BC48" s="2"/>
      <c r="BD48" s="91">
        <f t="shared" ref="BD48:BI48" si="96">+BD42-BD45-BD46</f>
        <v>139769792.99000007</v>
      </c>
      <c r="BE48" s="91">
        <f t="shared" si="96"/>
        <v>208304542.95000008</v>
      </c>
      <c r="BF48" s="91">
        <f t="shared" si="96"/>
        <v>284663369.54000008</v>
      </c>
      <c r="BG48" s="91">
        <f t="shared" si="96"/>
        <v>359390476.10000038</v>
      </c>
      <c r="BH48" s="91">
        <f t="shared" si="96"/>
        <v>533770398.86000073</v>
      </c>
      <c r="BI48" s="91">
        <f t="shared" si="96"/>
        <v>694424643.4600004</v>
      </c>
      <c r="BJ48" s="91">
        <f t="shared" ref="BJ48:BN48" si="97">+BJ42-BJ45-BJ46</f>
        <v>690623332.61999977</v>
      </c>
      <c r="BK48" s="212">
        <f t="shared" si="97"/>
        <v>-606677302.63000047</v>
      </c>
      <c r="BL48" s="212">
        <f t="shared" si="97"/>
        <v>61266147.319999695</v>
      </c>
      <c r="BM48" s="212">
        <f t="shared" si="97"/>
        <v>821957804.45000064</v>
      </c>
      <c r="BN48" s="212">
        <f t="shared" si="97"/>
        <v>914494135.18999982</v>
      </c>
      <c r="BO48" s="212">
        <f>+BO42-BO45-BO46</f>
        <v>837733350.39999962</v>
      </c>
      <c r="BP48" s="212">
        <f>+BP42-BP45-BP46</f>
        <v>763981245.21000075</v>
      </c>
    </row>
    <row r="49" spans="3:68">
      <c r="C49" s="15" t="s">
        <v>22</v>
      </c>
      <c r="D49" s="16">
        <f>+D48/D15</f>
        <v>0.16814124997044771</v>
      </c>
      <c r="E49" s="16">
        <f>+E48/E15</f>
        <v>0.14526599709289365</v>
      </c>
      <c r="F49" s="16">
        <f>+F48/F15</f>
        <v>0.12461534629043138</v>
      </c>
      <c r="G49" s="16">
        <f>+G48/G15</f>
        <v>0.11889782143800887</v>
      </c>
      <c r="H49" s="16">
        <f>+H48/H15</f>
        <v>9.7724176986129743E-2</v>
      </c>
      <c r="I49" s="16">
        <v>0.14560012295527666</v>
      </c>
      <c r="J49" s="16">
        <f t="shared" ref="J49:AF49" si="98">+J48/J15</f>
        <v>0.14306481303594867</v>
      </c>
      <c r="K49" s="16">
        <f t="shared" si="98"/>
        <v>0.14829754463855305</v>
      </c>
      <c r="L49" s="16">
        <f t="shared" si="98"/>
        <v>0.13142982845744672</v>
      </c>
      <c r="M49" s="16">
        <f t="shared" si="98"/>
        <v>0.14378527309988953</v>
      </c>
      <c r="N49" s="16">
        <f t="shared" si="98"/>
        <v>0.15401595915529831</v>
      </c>
      <c r="O49" s="16">
        <f t="shared" si="98"/>
        <v>0.1371727730440222</v>
      </c>
      <c r="P49" s="16">
        <f t="shared" si="98"/>
        <v>0.11303540458765104</v>
      </c>
      <c r="Q49" s="16">
        <f t="shared" si="98"/>
        <v>0.14134865163475416</v>
      </c>
      <c r="R49" s="16">
        <f t="shared" si="98"/>
        <v>0.14958292468518569</v>
      </c>
      <c r="S49" s="16">
        <f t="shared" si="98"/>
        <v>0.13655718470410744</v>
      </c>
      <c r="T49" s="16">
        <f t="shared" si="98"/>
        <v>0.1300293425082627</v>
      </c>
      <c r="U49" s="16">
        <f t="shared" si="98"/>
        <v>0.18330349726448236</v>
      </c>
      <c r="V49" s="16">
        <f t="shared" si="98"/>
        <v>0.14124946425284379</v>
      </c>
      <c r="W49" s="16">
        <f t="shared" si="98"/>
        <v>0.16320014781094688</v>
      </c>
      <c r="X49" s="16">
        <f t="shared" si="98"/>
        <v>0.21146235489039902</v>
      </c>
      <c r="Y49" s="16">
        <f t="shared" si="98"/>
        <v>0.19673354074786611</v>
      </c>
      <c r="Z49" s="16">
        <f t="shared" si="98"/>
        <v>0.14730994838832098</v>
      </c>
      <c r="AA49" s="16">
        <f t="shared" si="98"/>
        <v>0.12235674663838919</v>
      </c>
      <c r="AB49" s="16">
        <f t="shared" si="98"/>
        <v>0.16046057444423245</v>
      </c>
      <c r="AC49" s="16">
        <f t="shared" si="98"/>
        <v>0.17273413739453261</v>
      </c>
      <c r="AD49" s="16">
        <f t="shared" si="98"/>
        <v>0.1371139762991011</v>
      </c>
      <c r="AE49" s="16">
        <f t="shared" si="98"/>
        <v>0.16076717509797397</v>
      </c>
      <c r="AF49" s="16">
        <f t="shared" si="98"/>
        <v>9.6944219144720248E-2</v>
      </c>
      <c r="AG49" s="16" t="s">
        <v>338</v>
      </c>
      <c r="AH49" s="16" t="s">
        <v>338</v>
      </c>
      <c r="AI49" s="16" t="s">
        <v>338</v>
      </c>
      <c r="AJ49" s="16" t="s">
        <v>338</v>
      </c>
      <c r="AK49" s="16">
        <f t="shared" ref="AK49:AQ49" si="99">+AK48/AK15</f>
        <v>2.2198039276918331E-2</v>
      </c>
      <c r="AL49" s="16">
        <f t="shared" si="99"/>
        <v>4.1232292180210121E-2</v>
      </c>
      <c r="AM49" s="16">
        <f t="shared" si="99"/>
        <v>4.7506264943314704E-2</v>
      </c>
      <c r="AN49" s="16">
        <f t="shared" si="99"/>
        <v>0.12671491191037076</v>
      </c>
      <c r="AO49" s="16">
        <f t="shared" si="99"/>
        <v>0.18208015870761177</v>
      </c>
      <c r="AP49" s="16">
        <f t="shared" si="99"/>
        <v>0.18409938237084994</v>
      </c>
      <c r="AQ49" s="16">
        <f t="shared" si="99"/>
        <v>0.1948452515549057</v>
      </c>
      <c r="AR49" s="16">
        <f t="shared" ref="AR49:AS49" si="100">+AR48/AR15</f>
        <v>0.18077887397095035</v>
      </c>
      <c r="AS49" s="16">
        <f t="shared" si="100"/>
        <v>0.18704548910295979</v>
      </c>
      <c r="AT49" s="16">
        <f t="shared" ref="AT49:AU49" si="101">+AT48/AT15</f>
        <v>0.15530222379854292</v>
      </c>
      <c r="AU49" s="16">
        <f t="shared" si="101"/>
        <v>0.17652967152817706</v>
      </c>
      <c r="AV49" s="16">
        <f t="shared" ref="AV49:AW49" si="102">+AV48/AV15</f>
        <v>0.16345700039768726</v>
      </c>
      <c r="AW49" s="16">
        <f t="shared" si="102"/>
        <v>0.14813544851207144</v>
      </c>
      <c r="AX49" s="16">
        <f t="shared" ref="AX49:AY49" si="103">+AX48/AX15</f>
        <v>0.12621352287291909</v>
      </c>
      <c r="AY49" s="16">
        <f t="shared" si="103"/>
        <v>0.17951958179145161</v>
      </c>
      <c r="AZ49" s="16">
        <f t="shared" ref="AZ49:BA49" si="104">+AZ48/AZ15</f>
        <v>0.15747169049649706</v>
      </c>
      <c r="BA49" s="16">
        <f t="shared" si="104"/>
        <v>0.13151257931426752</v>
      </c>
      <c r="BB49" s="16">
        <f>+BB48/BB15</f>
        <v>8.6477075796711073E-2</v>
      </c>
      <c r="BC49" s="15"/>
      <c r="BD49" s="16">
        <f t="shared" ref="BD49:BI49" si="105">+BD48/BD15</f>
        <v>0.13537383396781383</v>
      </c>
      <c r="BE49" s="16">
        <f t="shared" si="105"/>
        <v>0.13607328625632623</v>
      </c>
      <c r="BF49" s="16">
        <f t="shared" si="105"/>
        <v>0.14176892646101788</v>
      </c>
      <c r="BG49" s="16">
        <f t="shared" si="105"/>
        <v>0.13639085130759313</v>
      </c>
      <c r="BH49" s="16">
        <f t="shared" si="105"/>
        <v>0.15534668760627193</v>
      </c>
      <c r="BI49" s="16">
        <f t="shared" si="105"/>
        <v>0.16907282107123234</v>
      </c>
      <c r="BJ49" s="16">
        <f>+BJ48/BJ15</f>
        <v>0.15796619003171031</v>
      </c>
      <c r="BK49" s="16" t="s">
        <v>338</v>
      </c>
      <c r="BL49" s="16">
        <f>+BL48/BL15</f>
        <v>1.9705234481690613E-2</v>
      </c>
      <c r="BM49" s="16">
        <f>+BM48/BM15</f>
        <v>0.17502074049389379</v>
      </c>
      <c r="BN49" s="16">
        <f>+BN48/BN15</f>
        <v>0.17504165323764623</v>
      </c>
      <c r="BO49" s="16">
        <f>+BO48/BO15</f>
        <v>0.15494027502955479</v>
      </c>
      <c r="BP49" s="16">
        <f>+BP48/BP15</f>
        <v>0.14027215310804414</v>
      </c>
    </row>
    <row r="50" spans="3:68">
      <c r="AM50" s="201"/>
      <c r="BC50" s="2"/>
      <c r="BD50" s="2"/>
    </row>
    <row r="51" spans="3:68">
      <c r="C51" s="10" t="s">
        <v>153</v>
      </c>
      <c r="D51" s="89">
        <v>16070040.440000001</v>
      </c>
      <c r="E51" s="89">
        <v>52753587.030000001</v>
      </c>
      <c r="F51" s="89">
        <v>21702526.93</v>
      </c>
      <c r="G51" s="89">
        <v>11180781.23</v>
      </c>
      <c r="H51" s="89">
        <v>16184853.109999999</v>
      </c>
      <c r="I51" s="89">
        <v>22944002.999999996</v>
      </c>
      <c r="J51" s="89">
        <v>15667957.030000001</v>
      </c>
      <c r="K51" s="89">
        <v>33650736.339999996</v>
      </c>
      <c r="L51" s="89">
        <v>13952190.869999999</v>
      </c>
      <c r="M51" s="89">
        <v>7020290.2400000002</v>
      </c>
      <c r="N51" s="89">
        <v>16262312.140000001</v>
      </c>
      <c r="O51" s="89">
        <v>40453339.490000002</v>
      </c>
      <c r="P51" s="89">
        <v>4405943.46</v>
      </c>
      <c r="Q51" s="89">
        <v>39749397.459999993</v>
      </c>
      <c r="R51" s="89">
        <v>34133413.119999997</v>
      </c>
      <c r="S51" s="89">
        <v>28642261.400000002</v>
      </c>
      <c r="T51" s="89">
        <v>10204323.219999999</v>
      </c>
      <c r="U51" s="89">
        <v>8134508.7100000009</v>
      </c>
      <c r="V51" s="89">
        <v>4447497.62</v>
      </c>
      <c r="W51" s="89">
        <v>11670748.43</v>
      </c>
      <c r="X51" s="89">
        <v>9697236.2400000002</v>
      </c>
      <c r="Y51" s="89">
        <v>4616902.8899999997</v>
      </c>
      <c r="Z51" s="89">
        <v>18657637.439999998</v>
      </c>
      <c r="AA51" s="89">
        <v>38646946.690000005</v>
      </c>
      <c r="AB51" s="89">
        <v>4137219.86</v>
      </c>
      <c r="AC51" s="89">
        <v>7018185.919999999</v>
      </c>
      <c r="AD51" s="89">
        <v>8357824.2699999996</v>
      </c>
      <c r="AE51" s="89">
        <v>17542716.780000001</v>
      </c>
      <c r="AF51" s="89">
        <v>4884025.8699999992</v>
      </c>
      <c r="AG51" s="89">
        <v>1514773.71</v>
      </c>
      <c r="AH51" s="89">
        <v>1084148.3799999999</v>
      </c>
      <c r="AI51" s="89">
        <v>1534879.45</v>
      </c>
      <c r="AJ51" s="89">
        <v>1082066.02</v>
      </c>
      <c r="AK51" s="89">
        <v>4348254.7300000004</v>
      </c>
      <c r="AL51" s="89">
        <v>7451299.8099999996</v>
      </c>
      <c r="AM51" s="89">
        <v>2213594.31</v>
      </c>
      <c r="AN51" s="210">
        <v>-892564.43</v>
      </c>
      <c r="AO51" s="210">
        <v>2096895.4</v>
      </c>
      <c r="AP51" s="210">
        <v>1702707.3199999998</v>
      </c>
      <c r="AQ51" s="210">
        <v>3812835.3</v>
      </c>
      <c r="AR51" s="210">
        <f>211497.61+1176802.45</f>
        <v>1388300.06</v>
      </c>
      <c r="AS51" s="210">
        <v>3380171.4299999997</v>
      </c>
      <c r="AT51" s="210">
        <v>4744797.78</v>
      </c>
      <c r="AU51" s="210">
        <v>3944528.42</v>
      </c>
      <c r="AV51" s="210">
        <v>1454991.71</v>
      </c>
      <c r="AW51" s="210">
        <v>8654649.1600000001</v>
      </c>
      <c r="AX51" s="210">
        <v>1593558.88</v>
      </c>
      <c r="AY51" s="210">
        <v>1342664.4100000001</v>
      </c>
      <c r="AZ51" s="210">
        <v>2191548.5499999998</v>
      </c>
      <c r="BA51" s="210">
        <v>3551715.43</v>
      </c>
      <c r="BB51" s="210">
        <v>-27348.179999999898</v>
      </c>
      <c r="BC51" s="2"/>
      <c r="BD51" s="89">
        <f>+SUM(D51:G51)</f>
        <v>101706935.63000001</v>
      </c>
      <c r="BE51" s="89">
        <f>+SUM(H51:K51)</f>
        <v>88447549.479999989</v>
      </c>
      <c r="BF51" s="89">
        <f>+SUM(L51:O51)</f>
        <v>77688132.74000001</v>
      </c>
      <c r="BG51" s="89">
        <f>+SUM(P51:S51)</f>
        <v>106931015.44</v>
      </c>
      <c r="BH51" s="89">
        <f>+SUM(T51:W51)</f>
        <v>34457077.980000004</v>
      </c>
      <c r="BI51" s="89">
        <f>+SUM(X51:AA51)</f>
        <v>71618723.260000005</v>
      </c>
      <c r="BJ51" s="89">
        <f>+SUM(AB51:AE51)</f>
        <v>37055946.829999998</v>
      </c>
      <c r="BK51" s="89">
        <f>+SUM(AF51:AI51)</f>
        <v>9017827.4099999983</v>
      </c>
      <c r="BL51" s="89">
        <f>+SUM(AJ51:AM51)</f>
        <v>15095214.869999999</v>
      </c>
      <c r="BM51" s="89">
        <f>+SUM(AN51:AQ51)</f>
        <v>6719873.5899999999</v>
      </c>
      <c r="BN51" s="89">
        <f>+SUM(AR51:AU51)</f>
        <v>13457797.689999999</v>
      </c>
      <c r="BO51" s="89">
        <f t="shared" ref="BO51:BO53" si="106">+SUM(AV51:AY51)</f>
        <v>13045864.16</v>
      </c>
      <c r="BP51" s="89">
        <f>+SUM(AY51:BB51)</f>
        <v>7058580.2100000009</v>
      </c>
    </row>
    <row r="52" spans="3:68">
      <c r="C52" s="10" t="s">
        <v>320</v>
      </c>
      <c r="D52" s="89">
        <v>0</v>
      </c>
      <c r="E52" s="89">
        <v>0</v>
      </c>
      <c r="F52" s="89">
        <v>0</v>
      </c>
      <c r="G52" s="89">
        <v>8600247</v>
      </c>
      <c r="H52" s="89">
        <v>10326583.58</v>
      </c>
      <c r="I52" s="89">
        <v>1784456</v>
      </c>
      <c r="J52" s="89">
        <v>74955</v>
      </c>
      <c r="K52" s="89">
        <v>22993.8</v>
      </c>
      <c r="L52" s="89">
        <v>2258563</v>
      </c>
      <c r="M52" s="89">
        <v>294249</v>
      </c>
      <c r="N52" s="89">
        <v>106993</v>
      </c>
      <c r="O52" s="89">
        <v>66549</v>
      </c>
      <c r="P52" s="89">
        <v>1719419.7599999998</v>
      </c>
      <c r="Q52" s="89">
        <v>261785.95</v>
      </c>
      <c r="R52" s="89">
        <v>1428119.09</v>
      </c>
      <c r="S52" s="89">
        <v>508553.97</v>
      </c>
      <c r="T52" s="89">
        <v>2028603</v>
      </c>
      <c r="U52" s="89">
        <v>440814</v>
      </c>
      <c r="V52" s="89">
        <v>3966080</v>
      </c>
      <c r="W52" s="89">
        <v>3617339</v>
      </c>
      <c r="X52" s="89">
        <v>450119.73000000237</v>
      </c>
      <c r="Y52" s="89">
        <v>956590.2</v>
      </c>
      <c r="Z52" s="89">
        <v>385187.29000000004</v>
      </c>
      <c r="AA52" s="89">
        <v>108985.15</v>
      </c>
      <c r="AB52" s="89">
        <v>0</v>
      </c>
      <c r="AC52" s="210">
        <v>-32670.209999999992</v>
      </c>
      <c r="AD52" s="89">
        <v>766173.87</v>
      </c>
      <c r="AE52" s="89">
        <v>10596140.279999999</v>
      </c>
      <c r="AF52" s="210">
        <v>-460844.79000000004</v>
      </c>
      <c r="AG52" s="210">
        <v>2174123.7399999998</v>
      </c>
      <c r="AH52" s="210">
        <v>3610722.7</v>
      </c>
      <c r="AI52" s="210">
        <v>-34725667.009999998</v>
      </c>
      <c r="AJ52" s="210">
        <v>269275.01999999996</v>
      </c>
      <c r="AK52" s="210">
        <v>452358.98</v>
      </c>
      <c r="AL52" s="210">
        <v>190989.01</v>
      </c>
      <c r="AM52" s="210">
        <v>-92118.200000000012</v>
      </c>
      <c r="AN52" s="210">
        <v>232627.09000000003</v>
      </c>
      <c r="AO52" s="210">
        <v>-187248.21000000002</v>
      </c>
      <c r="AP52" s="210">
        <v>298626.32999999996</v>
      </c>
      <c r="AQ52" s="210">
        <v>3625217.26</v>
      </c>
      <c r="AR52" s="210">
        <v>-1158226.6399999999</v>
      </c>
      <c r="AS52" s="210">
        <v>2185436.98</v>
      </c>
      <c r="AT52" s="210">
        <v>-103762.32</v>
      </c>
      <c r="AU52" s="210">
        <v>1962602.2400000002</v>
      </c>
      <c r="AV52" s="210">
        <v>15330969.909999998</v>
      </c>
      <c r="AW52" s="210">
        <v>67142489.110000014</v>
      </c>
      <c r="AX52" s="210">
        <v>2372145.7999999998</v>
      </c>
      <c r="AY52" s="210">
        <v>-1187156.3600000001</v>
      </c>
      <c r="AZ52" s="210">
        <v>6563487.0099999998</v>
      </c>
      <c r="BA52" s="210">
        <v>842535.98</v>
      </c>
      <c r="BB52" s="210">
        <v>491864.27</v>
      </c>
      <c r="BC52" s="2"/>
      <c r="BD52" s="89">
        <f>+SUM(D52:G52)</f>
        <v>8600247</v>
      </c>
      <c r="BE52" s="89">
        <f>+SUM(H52:K52)</f>
        <v>12208988.380000001</v>
      </c>
      <c r="BF52" s="89">
        <f>+SUM(L52:O52)</f>
        <v>2726354</v>
      </c>
      <c r="BG52" s="89">
        <f>+SUM(P52:S52)</f>
        <v>3917878.7699999996</v>
      </c>
      <c r="BH52" s="89">
        <f>+SUM(T52:W52)</f>
        <v>10052836</v>
      </c>
      <c r="BI52" s="89">
        <f>+SUM(X52:AA52)</f>
        <v>1900882.3700000022</v>
      </c>
      <c r="BJ52" s="89">
        <f>+SUM(AB52:AE52)</f>
        <v>11329643.939999999</v>
      </c>
      <c r="BK52" s="210">
        <f>+SUM(AF52:AI52)</f>
        <v>-29401665.359999999</v>
      </c>
      <c r="BL52" s="210">
        <f>+SUM(AJ52:AM52)</f>
        <v>820504.81</v>
      </c>
      <c r="BM52" s="210">
        <f>+SUM(AN52:AQ52)</f>
        <v>3969222.4699999997</v>
      </c>
      <c r="BN52" s="210">
        <f>+SUM(AR52:AU52)</f>
        <v>2886050.2600000002</v>
      </c>
      <c r="BO52" s="89">
        <f t="shared" si="106"/>
        <v>83658448.460000008</v>
      </c>
      <c r="BP52" s="89">
        <f>+SUM(AY52:BB52)</f>
        <v>6710730.8999999985</v>
      </c>
    </row>
    <row r="53" spans="3:68">
      <c r="C53" s="10" t="s">
        <v>293</v>
      </c>
      <c r="D53" s="89">
        <v>0</v>
      </c>
      <c r="E53" s="89">
        <v>0</v>
      </c>
      <c r="F53" s="89">
        <v>0</v>
      </c>
      <c r="G53" s="89">
        <v>0</v>
      </c>
      <c r="H53" s="89">
        <v>0</v>
      </c>
      <c r="I53" s="89">
        <v>0</v>
      </c>
      <c r="J53" s="89">
        <v>0</v>
      </c>
      <c r="K53" s="89">
        <v>0</v>
      </c>
      <c r="L53" s="89">
        <v>0</v>
      </c>
      <c r="M53" s="89">
        <v>0</v>
      </c>
      <c r="N53" s="89">
        <v>0</v>
      </c>
      <c r="O53" s="89">
        <v>0</v>
      </c>
      <c r="P53" s="89">
        <v>0</v>
      </c>
      <c r="Q53" s="89">
        <v>0</v>
      </c>
      <c r="R53" s="89">
        <v>0</v>
      </c>
      <c r="S53" s="89">
        <v>0</v>
      </c>
      <c r="T53" s="89">
        <v>0</v>
      </c>
      <c r="U53" s="89">
        <v>0</v>
      </c>
      <c r="V53" s="89">
        <v>0</v>
      </c>
      <c r="W53" s="89">
        <v>0</v>
      </c>
      <c r="X53" s="89">
        <v>0</v>
      </c>
      <c r="Y53" s="89">
        <v>0</v>
      </c>
      <c r="Z53" s="89">
        <v>0</v>
      </c>
      <c r="AA53" s="89">
        <v>143794627.05000001</v>
      </c>
      <c r="AB53" s="89">
        <v>0</v>
      </c>
      <c r="AC53" s="89">
        <v>0</v>
      </c>
      <c r="AD53" s="89">
        <v>0</v>
      </c>
      <c r="AE53" s="210">
        <v>-47081412</v>
      </c>
      <c r="AF53" s="89">
        <v>0</v>
      </c>
      <c r="AG53" s="89">
        <v>0</v>
      </c>
      <c r="AH53" s="89">
        <v>0</v>
      </c>
      <c r="AI53" s="89">
        <v>42744253.93</v>
      </c>
      <c r="AJ53" s="89">
        <v>0</v>
      </c>
      <c r="AK53" s="89">
        <v>0</v>
      </c>
      <c r="AL53" s="89">
        <v>0</v>
      </c>
      <c r="AM53" s="89">
        <v>269354972.02999997</v>
      </c>
      <c r="AN53" s="89">
        <v>0</v>
      </c>
      <c r="AO53" s="89">
        <v>0</v>
      </c>
      <c r="AP53" s="89">
        <v>0</v>
      </c>
      <c r="AQ53" s="89">
        <v>505950352.51999998</v>
      </c>
      <c r="AR53" s="89">
        <v>0</v>
      </c>
      <c r="AS53" s="89">
        <v>0</v>
      </c>
      <c r="AT53" s="89">
        <v>0</v>
      </c>
      <c r="AU53" s="210">
        <v>-22146237.530000001</v>
      </c>
      <c r="AV53" s="210">
        <v>0</v>
      </c>
      <c r="AW53" s="210">
        <v>0</v>
      </c>
      <c r="AX53" s="210">
        <v>0</v>
      </c>
      <c r="AY53" s="210">
        <v>0</v>
      </c>
      <c r="AZ53" s="210">
        <v>0</v>
      </c>
      <c r="BA53" s="210">
        <v>0</v>
      </c>
      <c r="BB53" s="210">
        <v>0</v>
      </c>
      <c r="BC53" s="2"/>
      <c r="BD53" s="89">
        <f>+SUM(D53:G53)</f>
        <v>0</v>
      </c>
      <c r="BE53" s="89">
        <f>+SUM(H53:K53)</f>
        <v>0</v>
      </c>
      <c r="BF53" s="89">
        <f>+SUM(L53:O53)</f>
        <v>0</v>
      </c>
      <c r="BG53" s="89">
        <f>+SUM(P53:S53)</f>
        <v>0</v>
      </c>
      <c r="BH53" s="89">
        <f>+SUM(T53:W53)</f>
        <v>0</v>
      </c>
      <c r="BI53" s="89">
        <f>+SUM(X53:AA53)</f>
        <v>143794627.05000001</v>
      </c>
      <c r="BJ53" s="210">
        <f>+SUM(AB53:AE53)</f>
        <v>-47081412</v>
      </c>
      <c r="BK53" s="89">
        <f>+SUM(AF53:AI53)</f>
        <v>42744253.93</v>
      </c>
      <c r="BL53" s="89">
        <f>+SUM(AJ53:AM53)</f>
        <v>269354972.02999997</v>
      </c>
      <c r="BM53" s="89">
        <f>+SUM(AN53:AQ53)</f>
        <v>505950352.51999998</v>
      </c>
      <c r="BN53" s="210">
        <f>+SUM(AR53:AU53)</f>
        <v>-22146237.530000001</v>
      </c>
      <c r="BO53" s="210">
        <f t="shared" si="106"/>
        <v>0</v>
      </c>
      <c r="BP53" s="210">
        <f t="shared" ref="BP53" si="107">+SUM(AX53:BA53)</f>
        <v>0</v>
      </c>
    </row>
    <row r="54" spans="3:68">
      <c r="AF54" s="214"/>
      <c r="BC54" s="2"/>
      <c r="BD54" s="2"/>
    </row>
    <row r="55" spans="3:68">
      <c r="C55" s="11" t="s">
        <v>174</v>
      </c>
      <c r="D55" s="91">
        <f t="shared" ref="D55:AC55" si="108">+D48-D51+D52+D53</f>
        <v>13768836.790000007</v>
      </c>
      <c r="E55" s="212">
        <f t="shared" si="108"/>
        <v>-16484825.920000002</v>
      </c>
      <c r="F55" s="91">
        <f t="shared" si="108"/>
        <v>15104572.969999999</v>
      </c>
      <c r="G55" s="91">
        <f t="shared" si="108"/>
        <v>34274520.519999966</v>
      </c>
      <c r="H55" s="91">
        <f t="shared" si="108"/>
        <v>24320522.450000003</v>
      </c>
      <c r="I55" s="91">
        <f t="shared" si="108"/>
        <v>34105732.419999883</v>
      </c>
      <c r="J55" s="91">
        <f t="shared" si="108"/>
        <v>41042309.989999995</v>
      </c>
      <c r="K55" s="91">
        <f t="shared" si="108"/>
        <v>32597416.99000008</v>
      </c>
      <c r="L55" s="91">
        <f t="shared" si="108"/>
        <v>47314043.14000003</v>
      </c>
      <c r="M55" s="91">
        <f t="shared" si="108"/>
        <v>65353246.719999947</v>
      </c>
      <c r="N55" s="91">
        <f t="shared" si="108"/>
        <v>61499720.080000103</v>
      </c>
      <c r="O55" s="91">
        <f t="shared" si="108"/>
        <v>35534580.860000081</v>
      </c>
      <c r="P55" s="91">
        <f t="shared" si="108"/>
        <v>57619625.529999785</v>
      </c>
      <c r="Q55" s="91">
        <f t="shared" si="108"/>
        <v>50314314.97999993</v>
      </c>
      <c r="R55" s="91">
        <f t="shared" si="108"/>
        <v>71414836.090000123</v>
      </c>
      <c r="S55" s="91">
        <f t="shared" si="108"/>
        <v>77028562.830000132</v>
      </c>
      <c r="T55" s="91">
        <f t="shared" si="108"/>
        <v>90242317.880000234</v>
      </c>
      <c r="U55" s="91">
        <f t="shared" si="108"/>
        <v>150952181.43000039</v>
      </c>
      <c r="V55" s="91">
        <f t="shared" si="108"/>
        <v>123562322.18999983</v>
      </c>
      <c r="W55" s="91">
        <f t="shared" si="108"/>
        <v>144609335.37999997</v>
      </c>
      <c r="X55" s="91">
        <f t="shared" si="108"/>
        <v>204028980.98999974</v>
      </c>
      <c r="Y55" s="91">
        <f t="shared" si="108"/>
        <v>201398347.67999965</v>
      </c>
      <c r="Z55" s="91">
        <f t="shared" si="108"/>
        <v>126247654.01000027</v>
      </c>
      <c r="AA55" s="91">
        <f t="shared" si="108"/>
        <v>236826446.94000021</v>
      </c>
      <c r="AB55" s="91">
        <f t="shared" si="108"/>
        <v>163053538.75</v>
      </c>
      <c r="AC55" s="91">
        <f t="shared" si="108"/>
        <v>187366932.9899998</v>
      </c>
      <c r="AD55" s="91">
        <f t="shared" ref="AD55:AG55" si="109">+AD48-AD51+AD52+AD53</f>
        <v>139622519.47</v>
      </c>
      <c r="AE55" s="91">
        <f t="shared" si="109"/>
        <v>127772626.51999971</v>
      </c>
      <c r="AF55" s="91">
        <f t="shared" si="109"/>
        <v>86637091.589999795</v>
      </c>
      <c r="AG55" s="212">
        <f t="shared" si="109"/>
        <v>-406339585.11999995</v>
      </c>
      <c r="AH55" s="212">
        <f t="shared" ref="AH55:AQ55" si="110">+AH48-AH51+AH52+AH53</f>
        <v>-148846385.13000005</v>
      </c>
      <c r="AI55" s="212">
        <f t="shared" si="110"/>
        <v>-133803662.81000006</v>
      </c>
      <c r="AJ55" s="212">
        <f t="shared" si="110"/>
        <v>-36902862.710000098</v>
      </c>
      <c r="AK55" s="212">
        <f t="shared" si="110"/>
        <v>12598640.710000008</v>
      </c>
      <c r="AL55" s="212">
        <f t="shared" si="110"/>
        <v>26191678.230000064</v>
      </c>
      <c r="AM55" s="212">
        <f t="shared" si="110"/>
        <v>314458953.05999982</v>
      </c>
      <c r="AN55" s="212">
        <f t="shared" si="110"/>
        <v>121617820.53000034</v>
      </c>
      <c r="AO55" s="212">
        <f t="shared" si="110"/>
        <v>216243581.29999983</v>
      </c>
      <c r="AP55" s="212">
        <f t="shared" si="110"/>
        <v>221272131.43000048</v>
      </c>
      <c r="AQ55" s="212">
        <f t="shared" si="110"/>
        <v>766023972.59000015</v>
      </c>
      <c r="AR55" s="212">
        <f t="shared" ref="AR55:AS55" si="111">+AR48-AR51+AR52+AR53</f>
        <v>224462597.69999987</v>
      </c>
      <c r="AS55" s="212">
        <f t="shared" si="111"/>
        <v>246213157.9599998</v>
      </c>
      <c r="AT55" s="212">
        <f t="shared" ref="AT55:AU55" si="112">+AT48-AT51+AT52+AT53</f>
        <v>192827694.25999966</v>
      </c>
      <c r="AU55" s="212">
        <f t="shared" si="112"/>
        <v>218272700.31000024</v>
      </c>
      <c r="AV55" s="212">
        <f t="shared" ref="AV55:AW55" si="113">+AV48-AV51+AV52+AV53</f>
        <v>224149489.55999959</v>
      </c>
      <c r="AW55" s="212">
        <f t="shared" si="113"/>
        <v>260533217.74000001</v>
      </c>
      <c r="AX55" s="212">
        <f t="shared" ref="AX55:BA55" si="114">+AX48-AX51+AX52+AX53</f>
        <v>165162047.7300002</v>
      </c>
      <c r="AY55" s="212">
        <f t="shared" si="114"/>
        <v>258501179.67000026</v>
      </c>
      <c r="AZ55" s="212">
        <f t="shared" si="114"/>
        <v>217306026.59000021</v>
      </c>
      <c r="BA55" s="212">
        <f t="shared" si="114"/>
        <v>177474631.28000018</v>
      </c>
      <c r="BB55" s="212">
        <f>+BB48-BB51+BB52+BB53</f>
        <v>110351558.36000033</v>
      </c>
      <c r="BC55" s="2"/>
      <c r="BD55" s="91">
        <f t="shared" ref="BD55:BK55" si="115">+BD48-BD51+BD52+BD53</f>
        <v>46663104.360000059</v>
      </c>
      <c r="BE55" s="91">
        <f t="shared" si="115"/>
        <v>132065981.85000008</v>
      </c>
      <c r="BF55" s="91">
        <f t="shared" si="115"/>
        <v>209701590.80000007</v>
      </c>
      <c r="BG55" s="91">
        <f t="shared" si="115"/>
        <v>256377339.43000039</v>
      </c>
      <c r="BH55" s="91">
        <f t="shared" si="115"/>
        <v>509366156.88000071</v>
      </c>
      <c r="BI55" s="91">
        <f t="shared" si="115"/>
        <v>768501429.62000036</v>
      </c>
      <c r="BJ55" s="91">
        <f t="shared" si="115"/>
        <v>617815617.72999978</v>
      </c>
      <c r="BK55" s="212">
        <f t="shared" si="115"/>
        <v>-602352541.47000051</v>
      </c>
      <c r="BL55" s="212">
        <f>+BL48-BL51+BL52+BL53</f>
        <v>316346409.28999966</v>
      </c>
      <c r="BM55" s="212">
        <f>+BM48-BM51+BM52+BM53</f>
        <v>1325157505.8500006</v>
      </c>
      <c r="BN55" s="212">
        <f>+BN48-BN51+BN52+BN53</f>
        <v>881776150.22999978</v>
      </c>
      <c r="BO55" s="212">
        <f>+BO48-BO51+BO52+BO53</f>
        <v>908345934.69999969</v>
      </c>
      <c r="BP55" s="212">
        <f>+BP48-BP51+BP52+BP53</f>
        <v>763633395.90000069</v>
      </c>
    </row>
    <row r="56" spans="3:68">
      <c r="C56" s="10"/>
      <c r="D56" s="210"/>
      <c r="E56" s="210"/>
      <c r="F56" s="210"/>
      <c r="G56" s="210"/>
      <c r="H56" s="210"/>
      <c r="I56" s="210"/>
      <c r="J56" s="210"/>
      <c r="K56" s="210"/>
      <c r="L56" s="210"/>
      <c r="M56" s="210"/>
      <c r="N56" s="210"/>
      <c r="O56" s="210"/>
      <c r="P56" s="210"/>
      <c r="Q56" s="210"/>
      <c r="R56" s="210"/>
      <c r="S56" s="210"/>
      <c r="T56" s="210"/>
      <c r="U56" s="210"/>
      <c r="V56" s="210"/>
      <c r="W56" s="89"/>
      <c r="X56" s="210"/>
      <c r="Y56" s="210"/>
      <c r="Z56" s="210"/>
      <c r="AA56" s="210"/>
      <c r="AB56" s="210"/>
      <c r="AC56" s="210"/>
      <c r="AD56" s="210"/>
      <c r="AE56" s="210"/>
      <c r="AF56" s="210"/>
      <c r="AG56" s="210"/>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
      <c r="BD56" s="210"/>
      <c r="BE56" s="210"/>
      <c r="BF56" s="210"/>
      <c r="BG56" s="210"/>
      <c r="BH56" s="210"/>
      <c r="BI56" s="210"/>
      <c r="BJ56" s="210"/>
      <c r="BK56" s="210"/>
      <c r="BL56" s="210"/>
      <c r="BM56" s="210"/>
      <c r="BN56" s="210"/>
      <c r="BO56" s="210"/>
      <c r="BP56" s="210"/>
    </row>
    <row r="57" spans="3:68">
      <c r="C57" s="207" t="s">
        <v>305</v>
      </c>
      <c r="D57" s="211">
        <v>15316872.42</v>
      </c>
      <c r="E57" s="211">
        <v>18548331.23</v>
      </c>
      <c r="F57" s="211">
        <v>44972006.450000003</v>
      </c>
      <c r="G57" s="211">
        <v>40877094.170000002</v>
      </c>
      <c r="H57" s="211">
        <v>40649495.340000004</v>
      </c>
      <c r="I57" s="211">
        <v>39183336.780000001</v>
      </c>
      <c r="J57" s="211">
        <v>22355798.25</v>
      </c>
      <c r="K57" s="211">
        <v>19358045.490000002</v>
      </c>
      <c r="L57" s="211">
        <v>13381541.210000001</v>
      </c>
      <c r="M57" s="211">
        <v>11581673.310000001</v>
      </c>
      <c r="N57" s="211">
        <v>5809311.2699999996</v>
      </c>
      <c r="O57" s="211">
        <v>3554155.79</v>
      </c>
      <c r="P57" s="211">
        <v>2331732.4800000004</v>
      </c>
      <c r="Q57" s="211">
        <v>2750408.8</v>
      </c>
      <c r="R57" s="211">
        <v>2498787.1800000002</v>
      </c>
      <c r="S57" s="211">
        <v>3657559.8200000003</v>
      </c>
      <c r="T57" s="211">
        <v>7041015.7199999997</v>
      </c>
      <c r="U57" s="211">
        <v>9462546.7799999993</v>
      </c>
      <c r="V57" s="211">
        <v>20926676.629999999</v>
      </c>
      <c r="W57" s="211">
        <v>84396995.760000005</v>
      </c>
      <c r="X57" s="211">
        <v>57861354.700000003</v>
      </c>
      <c r="Y57" s="211">
        <v>19114906.09</v>
      </c>
      <c r="Z57" s="211">
        <v>16631988.519999996</v>
      </c>
      <c r="AA57" s="211">
        <v>16551222.170000004</v>
      </c>
      <c r="AB57" s="211">
        <v>16376908.740000002</v>
      </c>
      <c r="AC57" s="211">
        <v>17397239.579999998</v>
      </c>
      <c r="AD57" s="211">
        <v>17505844.359999999</v>
      </c>
      <c r="AE57" s="211">
        <v>20281636.670000002</v>
      </c>
      <c r="AF57" s="211">
        <v>15945575.34</v>
      </c>
      <c r="AG57" s="211">
        <v>12165751.550000001</v>
      </c>
      <c r="AH57" s="211">
        <v>3876644.919999999</v>
      </c>
      <c r="AI57" s="211">
        <v>1870351.5700000003</v>
      </c>
      <c r="AJ57" s="211">
        <v>1072117.4799999997</v>
      </c>
      <c r="AK57" s="211">
        <v>1800477.8300000003</v>
      </c>
      <c r="AL57" s="211">
        <v>1686934.52</v>
      </c>
      <c r="AM57" s="211">
        <v>2448529.58</v>
      </c>
      <c r="AN57" s="211">
        <v>3160840.64</v>
      </c>
      <c r="AO57" s="211">
        <v>4542921.58</v>
      </c>
      <c r="AP57" s="211">
        <v>5606023.2699999996</v>
      </c>
      <c r="AQ57" s="211">
        <v>7317896.4199999999</v>
      </c>
      <c r="AR57" s="211">
        <v>7986040.3500000006</v>
      </c>
      <c r="AS57" s="211">
        <v>9122019.0100000016</v>
      </c>
      <c r="AT57" s="211">
        <v>9509960.9199999981</v>
      </c>
      <c r="AU57" s="211">
        <v>11136106.23</v>
      </c>
      <c r="AV57" s="211">
        <v>9620547.2699999996</v>
      </c>
      <c r="AW57" s="211">
        <v>11892043.710000001</v>
      </c>
      <c r="AX57" s="211">
        <v>9951808.7100000009</v>
      </c>
      <c r="AY57" s="211">
        <v>10080405.850000001</v>
      </c>
      <c r="AZ57" s="211">
        <v>8876449.1999999993</v>
      </c>
      <c r="BA57" s="211">
        <v>8084893.9499999993</v>
      </c>
      <c r="BB57" s="211">
        <v>7098316.3800000008</v>
      </c>
      <c r="BC57" s="2"/>
      <c r="BD57" s="210">
        <f>+SUM(D57:G57)</f>
        <v>119714304.27</v>
      </c>
      <c r="BE57" s="210">
        <f>+SUM(H57:K57)</f>
        <v>121546675.86000001</v>
      </c>
      <c r="BF57" s="210">
        <f>+SUM(L57:O57)</f>
        <v>34326681.580000006</v>
      </c>
      <c r="BG57" s="210">
        <f>+SUM(P57:S57)</f>
        <v>11238488.280000001</v>
      </c>
      <c r="BH57" s="210">
        <f>+SUM(T57:W57)</f>
        <v>121827234.89</v>
      </c>
      <c r="BI57" s="210">
        <f>+SUM(X57:AA57)</f>
        <v>110159471.48</v>
      </c>
      <c r="BJ57" s="210">
        <f>+SUM(AB57:AE57)</f>
        <v>71561629.349999994</v>
      </c>
      <c r="BK57" s="89">
        <f>+SUM(AF57:AI57)</f>
        <v>33858323.379999995</v>
      </c>
      <c r="BL57" s="89">
        <f>+SUM(AJ57:AM57)</f>
        <v>7008059.4100000001</v>
      </c>
      <c r="BM57" s="89">
        <f>+SUM(AN57:AQ57)</f>
        <v>20627681.91</v>
      </c>
      <c r="BN57" s="89">
        <f>+SUM(AR57:AU57)</f>
        <v>37754126.510000005</v>
      </c>
      <c r="BO57" s="89">
        <f t="shared" ref="BO57:BO61" si="116">+SUM(AV57:AY57)</f>
        <v>41544805.540000007</v>
      </c>
      <c r="BP57" s="89">
        <f>+SUM(AY57:BB57)</f>
        <v>34140065.380000003</v>
      </c>
    </row>
    <row r="58" spans="3:68">
      <c r="C58" s="207" t="s">
        <v>306</v>
      </c>
      <c r="D58" s="211">
        <v>0</v>
      </c>
      <c r="E58" s="211">
        <v>0</v>
      </c>
      <c r="F58" s="211">
        <v>0</v>
      </c>
      <c r="G58" s="211">
        <v>0</v>
      </c>
      <c r="H58" s="211">
        <v>0</v>
      </c>
      <c r="I58" s="211">
        <v>0</v>
      </c>
      <c r="J58" s="211">
        <v>0</v>
      </c>
      <c r="K58" s="211">
        <v>0</v>
      </c>
      <c r="L58" s="211">
        <v>0</v>
      </c>
      <c r="M58" s="211">
        <v>0</v>
      </c>
      <c r="N58" s="211">
        <v>0</v>
      </c>
      <c r="O58" s="211">
        <f>+ROUNDDOWN(-0.21999999997206,0)</f>
        <v>0</v>
      </c>
      <c r="P58" s="211">
        <v>-2473408.1399999987</v>
      </c>
      <c r="Q58" s="211">
        <v>-4531383.7999999989</v>
      </c>
      <c r="R58" s="211">
        <v>-11951411.839999998</v>
      </c>
      <c r="S58" s="211">
        <v>-21391665.060000002</v>
      </c>
      <c r="T58" s="211">
        <v>-35040421.539999999</v>
      </c>
      <c r="U58" s="211">
        <v>-45792014.039999999</v>
      </c>
      <c r="V58" s="211">
        <v>-52625854.090000004</v>
      </c>
      <c r="W58" s="211">
        <v>-52852959.240000002</v>
      </c>
      <c r="X58" s="211">
        <v>-79686700.129999995</v>
      </c>
      <c r="Y58" s="211">
        <v>-49208145.590000004</v>
      </c>
      <c r="Z58" s="211">
        <v>-47799595.710000001</v>
      </c>
      <c r="AA58" s="211">
        <v>-57826406.729999997</v>
      </c>
      <c r="AB58" s="211">
        <v>-86364104.310000002</v>
      </c>
      <c r="AC58" s="211">
        <v>-89770703.239999995</v>
      </c>
      <c r="AD58" s="211">
        <v>-93167822.900000006</v>
      </c>
      <c r="AE58" s="211">
        <v>-91688692.109999999</v>
      </c>
      <c r="AF58" s="211">
        <v>-100040300.47</v>
      </c>
      <c r="AG58" s="211">
        <v>-100958552.34</v>
      </c>
      <c r="AH58" s="211">
        <v>-96680351.930000007</v>
      </c>
      <c r="AI58" s="211">
        <v>-92684387.900000006</v>
      </c>
      <c r="AJ58" s="211">
        <v>-89978735.019999996</v>
      </c>
      <c r="AK58" s="211">
        <v>-93342647.909999996</v>
      </c>
      <c r="AL58" s="211">
        <v>-95748331.840000004</v>
      </c>
      <c r="AM58" s="211">
        <v>-97039871.760000005</v>
      </c>
      <c r="AN58" s="211">
        <v>-100784448.19</v>
      </c>
      <c r="AO58" s="211">
        <v>-107204299.70999999</v>
      </c>
      <c r="AP58" s="211">
        <v>-112629085.09</v>
      </c>
      <c r="AQ58" s="211">
        <v>-117045145.40000001</v>
      </c>
      <c r="AR58" s="211">
        <v>-107115010.61</v>
      </c>
      <c r="AS58" s="211">
        <v>-108851352.62</v>
      </c>
      <c r="AT58" s="211">
        <v>-111110395.41</v>
      </c>
      <c r="AU58" s="211">
        <v>-110452853.33</v>
      </c>
      <c r="AV58" s="211">
        <v>-104973288.76000001</v>
      </c>
      <c r="AW58" s="211">
        <v>-106728830.15000001</v>
      </c>
      <c r="AX58" s="211">
        <v>-102864240.76000001</v>
      </c>
      <c r="AY58" s="211">
        <v>-102808707.45999999</v>
      </c>
      <c r="AZ58" s="211">
        <v>-98610090.109999999</v>
      </c>
      <c r="BA58" s="211">
        <v>-96760608.260000005</v>
      </c>
      <c r="BB58" s="211">
        <v>-96941784.849999994</v>
      </c>
      <c r="BC58" s="2"/>
      <c r="BD58" s="210">
        <f>+SUM(D58:G58)</f>
        <v>0</v>
      </c>
      <c r="BE58" s="210">
        <f>+SUM(H58:K58)</f>
        <v>0</v>
      </c>
      <c r="BF58" s="210">
        <f>+SUM(L58:O58)</f>
        <v>0</v>
      </c>
      <c r="BG58" s="210">
        <f>+SUM(P58:S58)</f>
        <v>-40347868.839999996</v>
      </c>
      <c r="BH58" s="210">
        <f>+SUM(T58:W58)</f>
        <v>-186311248.91</v>
      </c>
      <c r="BI58" s="210">
        <f>+SUM(X58:AA58)</f>
        <v>-234520848.16</v>
      </c>
      <c r="BJ58" s="210">
        <f>+SUM(AB58:AE58)</f>
        <v>-360991322.56000006</v>
      </c>
      <c r="BK58" s="210">
        <f>+SUM(AF58:AI58)</f>
        <v>-390363592.63999999</v>
      </c>
      <c r="BL58" s="210">
        <f>+SUM(AJ58:AM58)</f>
        <v>-376109586.52999997</v>
      </c>
      <c r="BM58" s="210">
        <f>+SUM(AN58:AQ58)</f>
        <v>-437662978.38999999</v>
      </c>
      <c r="BN58" s="210">
        <f>+SUM(AR58:AU58)</f>
        <v>-437529611.96999997</v>
      </c>
      <c r="BO58" s="210">
        <f t="shared" si="116"/>
        <v>-417375067.13</v>
      </c>
      <c r="BP58" s="314">
        <f t="shared" ref="BP58:BP60" si="117">+SUM(AY58:BB58)</f>
        <v>-395121190.67999995</v>
      </c>
    </row>
    <row r="59" spans="3:68">
      <c r="C59" s="207" t="s">
        <v>311</v>
      </c>
      <c r="D59" s="211"/>
      <c r="E59" s="211"/>
      <c r="F59" s="211"/>
      <c r="G59" s="211"/>
      <c r="H59" s="211"/>
      <c r="I59" s="211"/>
      <c r="J59" s="211"/>
      <c r="K59" s="211"/>
      <c r="L59" s="211"/>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-1388500</v>
      </c>
      <c r="AF59" s="211">
        <v>-2333500</v>
      </c>
      <c r="AG59" s="211">
        <v>-5833500</v>
      </c>
      <c r="AH59" s="211">
        <v>-5833500</v>
      </c>
      <c r="AI59" s="211">
        <v>-5833500</v>
      </c>
      <c r="AJ59" s="211">
        <v>-583500</v>
      </c>
      <c r="AK59" s="211">
        <v>-583500</v>
      </c>
      <c r="AL59" s="211">
        <v>-583500</v>
      </c>
      <c r="AM59" s="211">
        <v>-583500</v>
      </c>
      <c r="AN59" s="211">
        <v>-583500</v>
      </c>
      <c r="AO59" s="211">
        <v>-583500</v>
      </c>
      <c r="AP59" s="211">
        <v>-583500</v>
      </c>
      <c r="AQ59" s="211">
        <v>-583500</v>
      </c>
      <c r="AR59" s="211">
        <v>-603323.18000000005</v>
      </c>
      <c r="AS59" s="211">
        <v>-642969.54</v>
      </c>
      <c r="AT59" s="211">
        <v>-642969.54</v>
      </c>
      <c r="AU59" s="211">
        <v>-642969.54</v>
      </c>
      <c r="AV59" s="211">
        <v>-642969.54</v>
      </c>
      <c r="AW59" s="211">
        <v>-647137.62</v>
      </c>
      <c r="AX59" s="211">
        <v>-649221.66</v>
      </c>
      <c r="AY59" s="211">
        <v>-662713.18000000005</v>
      </c>
      <c r="AZ59" s="211">
        <v>-974584.74</v>
      </c>
      <c r="BA59" s="211">
        <v>-1195553.01</v>
      </c>
      <c r="BB59" s="211">
        <v>-1195553.01</v>
      </c>
      <c r="BC59" s="2"/>
      <c r="BD59" s="210"/>
      <c r="BE59" s="210"/>
      <c r="BF59" s="210"/>
      <c r="BG59" s="210"/>
      <c r="BH59" s="210"/>
      <c r="BI59" s="210">
        <f>+SUM(X59:AA59)</f>
        <v>0</v>
      </c>
      <c r="BJ59" s="210">
        <f>+SUM(AB59:AE59)</f>
        <v>-1388500</v>
      </c>
      <c r="BK59" s="210">
        <f>+SUM(AF59:AI59)</f>
        <v>-19834000</v>
      </c>
      <c r="BL59" s="210">
        <f>+SUM(AJ59:AM59)</f>
        <v>-2334000</v>
      </c>
      <c r="BM59" s="210">
        <f>+SUM(AN59:AQ59)</f>
        <v>-2334000</v>
      </c>
      <c r="BN59" s="210">
        <f>+SUM(AR59:AU59)</f>
        <v>-2532231.8000000003</v>
      </c>
      <c r="BO59" s="210">
        <f t="shared" si="116"/>
        <v>-2602042.0000000005</v>
      </c>
      <c r="BP59" s="314">
        <f t="shared" si="117"/>
        <v>-4028403.9399999995</v>
      </c>
    </row>
    <row r="60" spans="3:68">
      <c r="C60" s="207" t="s">
        <v>307</v>
      </c>
      <c r="D60" s="211">
        <v>-45501.23</v>
      </c>
      <c r="E60" s="211">
        <v>-134341.91</v>
      </c>
      <c r="F60" s="211">
        <v>-194576.48</v>
      </c>
      <c r="G60" s="211">
        <v>-215715.07</v>
      </c>
      <c r="H60" s="211">
        <v>-244311.33</v>
      </c>
      <c r="I60" s="211">
        <v>-139971.93</v>
      </c>
      <c r="J60" s="211">
        <v>-161949.69</v>
      </c>
      <c r="K60" s="211">
        <v>-193280.55000000002</v>
      </c>
      <c r="L60" s="211">
        <v>-182612.95</v>
      </c>
      <c r="M60" s="211">
        <v>-180016.45999999996</v>
      </c>
      <c r="N60" s="211">
        <v>-203142.41000000003</v>
      </c>
      <c r="O60" s="211">
        <v>-3494575.21</v>
      </c>
      <c r="P60" s="211">
        <v>-1620766</v>
      </c>
      <c r="Q60" s="211">
        <v>-1340241.8999999999</v>
      </c>
      <c r="R60" s="211">
        <v>-4750338.2300000004</v>
      </c>
      <c r="S60" s="211">
        <v>-6236249.9800000004</v>
      </c>
      <c r="T60" s="211">
        <v>-1777178.08</v>
      </c>
      <c r="U60" s="211">
        <v>-1352698.76</v>
      </c>
      <c r="V60" s="211">
        <v>-1334534.8</v>
      </c>
      <c r="W60" s="211">
        <v>-575337.78</v>
      </c>
      <c r="X60" s="211">
        <v>-829575.19</v>
      </c>
      <c r="Y60" s="211">
        <v>-635776.2100000002</v>
      </c>
      <c r="Z60" s="211">
        <v>-4340771.04</v>
      </c>
      <c r="AA60" s="211">
        <v>-5214699.33</v>
      </c>
      <c r="AB60" s="211">
        <v>-2487210.4099999997</v>
      </c>
      <c r="AC60" s="211">
        <v>-4728130.88</v>
      </c>
      <c r="AD60" s="211">
        <v>-1240194.0499999998</v>
      </c>
      <c r="AE60" s="211">
        <v>-757852.47000000009</v>
      </c>
      <c r="AF60" s="211">
        <v>-1607748.75</v>
      </c>
      <c r="AG60" s="211">
        <v>-1259831.9900000002</v>
      </c>
      <c r="AH60" s="211">
        <v>-2668137.9900000002</v>
      </c>
      <c r="AI60" s="211">
        <v>-2768703.14</v>
      </c>
      <c r="AJ60" s="211">
        <v>-2206311.9799999995</v>
      </c>
      <c r="AK60" s="211">
        <v>-1580371.3099999998</v>
      </c>
      <c r="AL60" s="211">
        <v>-2489437.4299999997</v>
      </c>
      <c r="AM60" s="211">
        <v>-1703688.1799999995</v>
      </c>
      <c r="AN60" s="211">
        <v>-2004249.06</v>
      </c>
      <c r="AO60" s="211">
        <v>-1657359.6500000004</v>
      </c>
      <c r="AP60" s="211">
        <v>-1828634.0699999996</v>
      </c>
      <c r="AQ60" s="211">
        <v>-2524014.2799999998</v>
      </c>
      <c r="AR60" s="211">
        <v>-1424467.11</v>
      </c>
      <c r="AS60" s="211">
        <v>-1387200.8000000003</v>
      </c>
      <c r="AT60" s="211">
        <v>-1418732.08</v>
      </c>
      <c r="AU60" s="211">
        <v>-1518135.2799999998</v>
      </c>
      <c r="AV60" s="211">
        <v>-1424830.54</v>
      </c>
      <c r="AW60" s="211">
        <v>-1377025.57</v>
      </c>
      <c r="AX60" s="211">
        <v>-1394794.310000001</v>
      </c>
      <c r="AY60" s="211">
        <v>-1397902.6</v>
      </c>
      <c r="AZ60" s="211">
        <v>-1349517.35</v>
      </c>
      <c r="BA60" s="211">
        <v>-1503539.5899999994</v>
      </c>
      <c r="BB60" s="211">
        <v>-1254542.6500000004</v>
      </c>
      <c r="BC60" s="2"/>
      <c r="BD60" s="210">
        <f>+SUM(D60:G60)</f>
        <v>-590134.68999999994</v>
      </c>
      <c r="BE60" s="210">
        <f>+SUM(H60:K60)</f>
        <v>-739513.5</v>
      </c>
      <c r="BF60" s="210">
        <f>+SUM(L60:O60)</f>
        <v>-4060347.0300000003</v>
      </c>
      <c r="BG60" s="210">
        <f>+SUM(P60:S60)</f>
        <v>-13947596.110000001</v>
      </c>
      <c r="BH60" s="210">
        <f>+SUM(T60:W60)</f>
        <v>-5039749.42</v>
      </c>
      <c r="BI60" s="210">
        <f>+SUM(X60:AA60)</f>
        <v>-11020821.77</v>
      </c>
      <c r="BJ60" s="210">
        <f>+SUM(AB60:AE60)</f>
        <v>-9213387.8100000005</v>
      </c>
      <c r="BK60" s="210">
        <f>+SUM(AF60:AI60)</f>
        <v>-8304421.870000001</v>
      </c>
      <c r="BL60" s="210">
        <f>+SUM(AJ60:AM60)</f>
        <v>-7979808.8999999985</v>
      </c>
      <c r="BM60" s="210">
        <f>+SUM(AN60:AQ60)</f>
        <v>-8014257.0600000005</v>
      </c>
      <c r="BN60" s="210">
        <f>+SUM(AR60:AU60)</f>
        <v>-5748535.2699999996</v>
      </c>
      <c r="BO60" s="210">
        <f t="shared" si="116"/>
        <v>-5594553.0200000014</v>
      </c>
      <c r="BP60" s="314">
        <f t="shared" si="117"/>
        <v>-5505502.1899999995</v>
      </c>
    </row>
    <row r="61" spans="3:68">
      <c r="C61" s="207" t="s">
        <v>315</v>
      </c>
      <c r="D61" s="211">
        <v>-661024.39</v>
      </c>
      <c r="E61" s="211">
        <v>157834.27000000002</v>
      </c>
      <c r="F61" s="211">
        <v>-384974.51999999996</v>
      </c>
      <c r="G61" s="211">
        <v>-67977.56</v>
      </c>
      <c r="H61" s="211">
        <v>-255821.45999999996</v>
      </c>
      <c r="I61" s="211">
        <v>41047.700000000012</v>
      </c>
      <c r="J61" s="211">
        <v>167872.38999999998</v>
      </c>
      <c r="K61" s="211">
        <v>3619143.24</v>
      </c>
      <c r="L61" s="211">
        <v>-182533.05000000005</v>
      </c>
      <c r="M61" s="211">
        <v>269021.51</v>
      </c>
      <c r="N61" s="211">
        <v>-207145.25000000012</v>
      </c>
      <c r="O61" s="211">
        <v>-387028.1399999999</v>
      </c>
      <c r="P61" s="211">
        <v>-314230.53999999992</v>
      </c>
      <c r="Q61" s="211">
        <v>843466.28999999992</v>
      </c>
      <c r="R61" s="211">
        <v>1484304.9</v>
      </c>
      <c r="S61" s="211">
        <v>349769.19999999995</v>
      </c>
      <c r="T61" s="211">
        <v>-3859151.99</v>
      </c>
      <c r="U61" s="211">
        <v>-1390906.9100000001</v>
      </c>
      <c r="V61" s="211">
        <v>656169.19999999995</v>
      </c>
      <c r="W61" s="211">
        <v>7787049.620000001</v>
      </c>
      <c r="X61" s="211">
        <v>-7629799.6600000001</v>
      </c>
      <c r="Y61" s="211">
        <v>5212563.49</v>
      </c>
      <c r="Z61" s="211">
        <v>-3211266.4</v>
      </c>
      <c r="AA61" s="211">
        <v>-10499086.119999997</v>
      </c>
      <c r="AB61" s="211">
        <v>2762130.9099999997</v>
      </c>
      <c r="AC61" s="211">
        <v>1401999.04</v>
      </c>
      <c r="AD61" s="211">
        <v>-4184412.7300000014</v>
      </c>
      <c r="AE61" s="211">
        <v>7781455.620000001</v>
      </c>
      <c r="AF61" s="211">
        <v>-51861266.520000003</v>
      </c>
      <c r="AG61" s="211">
        <v>11259040.6</v>
      </c>
      <c r="AH61" s="211">
        <v>8259067.8299999991</v>
      </c>
      <c r="AI61" s="211">
        <v>19635052.799999997</v>
      </c>
      <c r="AJ61" s="211">
        <v>5491644.0700000003</v>
      </c>
      <c r="AK61" s="211">
        <v>7895311.3499999996</v>
      </c>
      <c r="AL61" s="211">
        <v>-4935673.71</v>
      </c>
      <c r="AM61" s="211">
        <v>-860092.57999999984</v>
      </c>
      <c r="AN61" s="211">
        <v>5856458.2100000009</v>
      </c>
      <c r="AO61" s="211">
        <v>-634085.45000000019</v>
      </c>
      <c r="AP61" s="211">
        <v>2071681.7199999995</v>
      </c>
      <c r="AQ61" s="211">
        <v>15286110.990000002</v>
      </c>
      <c r="AR61" s="211">
        <v>38429837.230000004</v>
      </c>
      <c r="AS61" s="211">
        <v>29275815.939999998</v>
      </c>
      <c r="AT61" s="211">
        <v>-17795570.27</v>
      </c>
      <c r="AU61" s="211">
        <v>45748020.780000001</v>
      </c>
      <c r="AV61" s="211">
        <v>7797422.7799999984</v>
      </c>
      <c r="AW61" s="211">
        <v>-60302705.239999995</v>
      </c>
      <c r="AX61" s="211">
        <v>-47713078.740000002</v>
      </c>
      <c r="AY61" s="211">
        <v>-30514196.079999998</v>
      </c>
      <c r="AZ61" s="211">
        <v>2684607.8400000003</v>
      </c>
      <c r="BA61" s="211">
        <v>53687640</v>
      </c>
      <c r="BB61" s="211">
        <v>16209450.199999999</v>
      </c>
      <c r="BC61" s="2"/>
      <c r="BD61" s="210">
        <f>+SUM(D61:G61)</f>
        <v>-956142.2</v>
      </c>
      <c r="BE61" s="210">
        <f>+SUM(H61:K61)</f>
        <v>3572241.87</v>
      </c>
      <c r="BF61" s="210">
        <f>+SUM(L61:O61)</f>
        <v>-507684.93000000005</v>
      </c>
      <c r="BG61" s="210">
        <f>+SUM(P61:S61)</f>
        <v>2363309.8499999996</v>
      </c>
      <c r="BH61" s="210">
        <f>+SUM(T61:W61)</f>
        <v>3193159.9200000009</v>
      </c>
      <c r="BI61" s="210">
        <f>+SUM(X61:AA61)</f>
        <v>-16127588.689999998</v>
      </c>
      <c r="BJ61" s="210">
        <f>+SUM(AB61:AE61)</f>
        <v>7761172.8399999999</v>
      </c>
      <c r="BK61" s="210">
        <f>+SUM(AF61:AI61)</f>
        <v>-12708105.290000007</v>
      </c>
      <c r="BL61" s="210">
        <f>+SUM(AJ61:AM61)</f>
        <v>7591189.1300000008</v>
      </c>
      <c r="BM61" s="210">
        <f>+SUM(AN61:AQ61)</f>
        <v>22580165.470000003</v>
      </c>
      <c r="BN61" s="210">
        <f>+SUM(AR61:AU61)</f>
        <v>95658103.680000007</v>
      </c>
      <c r="BO61" s="210">
        <f t="shared" si="116"/>
        <v>-130732557.27999999</v>
      </c>
      <c r="BP61" s="89">
        <f>+SUM(AY61:BB61)</f>
        <v>42067501.960000001</v>
      </c>
    </row>
    <row r="62" spans="3:68">
      <c r="AS62" s="214"/>
      <c r="AT62" s="214"/>
      <c r="AU62" s="214"/>
      <c r="AV62" s="214"/>
      <c r="AW62" s="214"/>
      <c r="AX62" s="214"/>
      <c r="AY62" s="214"/>
      <c r="AZ62" s="214"/>
      <c r="BA62" s="214"/>
      <c r="BB62" s="214"/>
      <c r="BD62" s="2"/>
    </row>
    <row r="63" spans="3:68">
      <c r="C63" s="10" t="s">
        <v>154</v>
      </c>
      <c r="D63" s="210">
        <f t="shared" ref="D63:AA63" si="118">+SUM(D57:D61)</f>
        <v>14610346.799999999</v>
      </c>
      <c r="E63" s="210">
        <f t="shared" si="118"/>
        <v>18571823.59</v>
      </c>
      <c r="F63" s="210">
        <f t="shared" si="118"/>
        <v>44392455.450000003</v>
      </c>
      <c r="G63" s="210">
        <f t="shared" si="118"/>
        <v>40593401.539999999</v>
      </c>
      <c r="H63" s="210">
        <f t="shared" si="118"/>
        <v>40149362.550000004</v>
      </c>
      <c r="I63" s="210">
        <f t="shared" si="118"/>
        <v>39084412.550000004</v>
      </c>
      <c r="J63" s="210">
        <f t="shared" si="118"/>
        <v>22361720.949999999</v>
      </c>
      <c r="K63" s="210">
        <f t="shared" si="118"/>
        <v>22783908.18</v>
      </c>
      <c r="L63" s="210">
        <f t="shared" si="118"/>
        <v>13016395.210000001</v>
      </c>
      <c r="M63" s="210">
        <f t="shared" si="118"/>
        <v>11670678.360000001</v>
      </c>
      <c r="N63" s="210">
        <f t="shared" si="118"/>
        <v>5399023.6099999994</v>
      </c>
      <c r="O63" s="210">
        <f t="shared" si="118"/>
        <v>-327447.55999999982</v>
      </c>
      <c r="P63" s="210">
        <f t="shared" si="118"/>
        <v>-2076672.1999999983</v>
      </c>
      <c r="Q63" s="210">
        <f t="shared" si="118"/>
        <v>-2277750.6099999989</v>
      </c>
      <c r="R63" s="210">
        <f t="shared" si="118"/>
        <v>-12718657.989999998</v>
      </c>
      <c r="S63" s="210">
        <f t="shared" si="118"/>
        <v>-23620586.020000003</v>
      </c>
      <c r="T63" s="210">
        <f t="shared" si="118"/>
        <v>-33635735.890000001</v>
      </c>
      <c r="U63" s="210">
        <f t="shared" si="118"/>
        <v>-39073072.929999992</v>
      </c>
      <c r="V63" s="210">
        <f t="shared" si="118"/>
        <v>-32377543.060000006</v>
      </c>
      <c r="W63" s="210">
        <f t="shared" si="118"/>
        <v>38755748.359999999</v>
      </c>
      <c r="X63" s="210">
        <f t="shared" si="118"/>
        <v>-30284720.279999994</v>
      </c>
      <c r="Y63" s="210">
        <f t="shared" si="118"/>
        <v>-25516452.220000006</v>
      </c>
      <c r="Z63" s="210">
        <f t="shared" si="118"/>
        <v>-38719644.630000003</v>
      </c>
      <c r="AA63" s="210">
        <f t="shared" si="118"/>
        <v>-56988970.00999999</v>
      </c>
      <c r="AB63" s="210">
        <f t="shared" ref="AB63:AK63" si="119">+SUM(AB57:AB61)</f>
        <v>-69712275.069999993</v>
      </c>
      <c r="AC63" s="210">
        <f t="shared" si="119"/>
        <v>-75699595.499999985</v>
      </c>
      <c r="AD63" s="210">
        <f t="shared" si="119"/>
        <v>-81086585.320000008</v>
      </c>
      <c r="AE63" s="210">
        <f t="shared" si="119"/>
        <v>-65771952.289999992</v>
      </c>
      <c r="AF63" s="210">
        <f t="shared" si="119"/>
        <v>-139897240.40000001</v>
      </c>
      <c r="AG63" s="210">
        <f t="shared" si="119"/>
        <v>-84627092.180000007</v>
      </c>
      <c r="AH63" s="210">
        <f t="shared" si="119"/>
        <v>-93046277.170000002</v>
      </c>
      <c r="AI63" s="210">
        <f t="shared" si="119"/>
        <v>-79781186.670000017</v>
      </c>
      <c r="AJ63" s="210">
        <f t="shared" si="119"/>
        <v>-86204785.449999988</v>
      </c>
      <c r="AK63" s="210">
        <f t="shared" si="119"/>
        <v>-85810730.040000007</v>
      </c>
      <c r="AL63" s="210">
        <f t="shared" ref="AL63:AO63" si="120">+SUM(AL57:AL61)</f>
        <v>-102070008.45999999</v>
      </c>
      <c r="AM63" s="210">
        <f t="shared" si="120"/>
        <v>-97738622.939999998</v>
      </c>
      <c r="AN63" s="210">
        <f t="shared" si="120"/>
        <v>-94354898.400000006</v>
      </c>
      <c r="AO63" s="210">
        <f t="shared" si="120"/>
        <v>-105536323.23</v>
      </c>
      <c r="AP63" s="210">
        <f t="shared" ref="AP63:AT63" si="121">+SUM(AP57:AP61)</f>
        <v>-107363514.17</v>
      </c>
      <c r="AQ63" s="210">
        <f t="shared" si="121"/>
        <v>-97548652.270000011</v>
      </c>
      <c r="AR63" s="210">
        <f t="shared" si="121"/>
        <v>-62726923.320000008</v>
      </c>
      <c r="AS63" s="210">
        <f t="shared" si="121"/>
        <v>-72483688.010000005</v>
      </c>
      <c r="AT63" s="210">
        <f t="shared" si="121"/>
        <v>-121457706.38</v>
      </c>
      <c r="AU63" s="210">
        <f t="shared" ref="AU63:AZ63" si="122">+SUM(AU57:AU61)</f>
        <v>-55729831.140000001</v>
      </c>
      <c r="AV63" s="210">
        <f t="shared" si="122"/>
        <v>-89623118.790000021</v>
      </c>
      <c r="AW63" s="210">
        <f t="shared" si="122"/>
        <v>-157163654.87</v>
      </c>
      <c r="AX63" s="210">
        <f t="shared" si="122"/>
        <v>-142669526.76000002</v>
      </c>
      <c r="AY63" s="210">
        <f t="shared" si="122"/>
        <v>-125303113.46999998</v>
      </c>
      <c r="AZ63" s="210">
        <f t="shared" si="122"/>
        <v>-89373135.159999982</v>
      </c>
      <c r="BA63" s="210">
        <f t="shared" ref="BA63" si="123">+SUM(BA57:BA61)</f>
        <v>-37687166.910000011</v>
      </c>
      <c r="BB63" s="210">
        <f>+SUM(BB57:BB61)</f>
        <v>-76084113.930000007</v>
      </c>
      <c r="BC63" s="2"/>
      <c r="BD63" s="210">
        <f>+SUM(D63:G63)</f>
        <v>118168027.38</v>
      </c>
      <c r="BE63" s="210">
        <f>+SUM(H63:K63)</f>
        <v>124379404.23000002</v>
      </c>
      <c r="BF63" s="210">
        <f>+SUM(L63:O63)</f>
        <v>29758649.620000001</v>
      </c>
      <c r="BG63" s="210">
        <f>+SUM(P63:S63)</f>
        <v>-40693666.82</v>
      </c>
      <c r="BH63" s="210">
        <f>+SUM(T63:W63)</f>
        <v>-66330603.519999996</v>
      </c>
      <c r="BI63" s="210">
        <f>+SUM(X63:AA63)</f>
        <v>-151509787.13999999</v>
      </c>
      <c r="BJ63" s="210">
        <f>+SUM(AB63:AE63)</f>
        <v>-292270408.17999995</v>
      </c>
      <c r="BK63" s="210">
        <f>+SUM(AF63:AI63)</f>
        <v>-397351796.42000002</v>
      </c>
      <c r="BL63" s="210">
        <f>+SUM(AJ63:AM63)</f>
        <v>-371824146.88999999</v>
      </c>
      <c r="BM63" s="210">
        <f>+SUM(AN63:AQ63)</f>
        <v>-404803388.07000005</v>
      </c>
      <c r="BN63" s="210">
        <f>+SUM(AR63:AU63)</f>
        <v>-312398148.85000002</v>
      </c>
      <c r="BO63" s="210">
        <f>+SUM(AV63:AY63)</f>
        <v>-514759413.89000005</v>
      </c>
      <c r="BP63" s="210">
        <f>+SUM(AY63:BB63)</f>
        <v>-328447529.46999997</v>
      </c>
    </row>
    <row r="64" spans="3:68">
      <c r="BD64" s="2"/>
    </row>
    <row r="65" spans="3:71">
      <c r="C65" s="11" t="s">
        <v>23</v>
      </c>
      <c r="D65" s="91">
        <f>+D55+D63</f>
        <v>28379183.590000004</v>
      </c>
      <c r="E65" s="91">
        <f t="shared" ref="E65:AI65" si="124">+E55+E63</f>
        <v>2086997.6699999981</v>
      </c>
      <c r="F65" s="91">
        <f t="shared" si="124"/>
        <v>59497028.420000002</v>
      </c>
      <c r="G65" s="91">
        <f t="shared" si="124"/>
        <v>74867922.059999973</v>
      </c>
      <c r="H65" s="91">
        <f t="shared" si="124"/>
        <v>64469885.000000007</v>
      </c>
      <c r="I65" s="91">
        <f t="shared" si="124"/>
        <v>73190144.96999988</v>
      </c>
      <c r="J65" s="91">
        <f t="shared" si="124"/>
        <v>63404030.939999998</v>
      </c>
      <c r="K65" s="91">
        <f t="shared" si="124"/>
        <v>55381325.170000076</v>
      </c>
      <c r="L65" s="91">
        <f t="shared" si="124"/>
        <v>60330438.350000031</v>
      </c>
      <c r="M65" s="91">
        <f t="shared" si="124"/>
        <v>77023925.079999954</v>
      </c>
      <c r="N65" s="91">
        <f t="shared" si="124"/>
        <v>66898743.690000102</v>
      </c>
      <c r="O65" s="91">
        <f t="shared" si="124"/>
        <v>35207133.300000079</v>
      </c>
      <c r="P65" s="91">
        <f t="shared" si="124"/>
        <v>55542953.32999979</v>
      </c>
      <c r="Q65" s="91">
        <f t="shared" si="124"/>
        <v>48036564.36999993</v>
      </c>
      <c r="R65" s="91">
        <f t="shared" si="124"/>
        <v>58696178.100000128</v>
      </c>
      <c r="S65" s="91">
        <f t="shared" si="124"/>
        <v>53407976.810000129</v>
      </c>
      <c r="T65" s="91">
        <f t="shared" si="124"/>
        <v>56606581.990000233</v>
      </c>
      <c r="U65" s="91">
        <f t="shared" si="124"/>
        <v>111879108.5000004</v>
      </c>
      <c r="V65" s="91">
        <f t="shared" si="124"/>
        <v>91184779.129999831</v>
      </c>
      <c r="W65" s="91">
        <f t="shared" si="124"/>
        <v>183365083.73999995</v>
      </c>
      <c r="X65" s="91">
        <f t="shared" si="124"/>
        <v>173744260.70999974</v>
      </c>
      <c r="Y65" s="91">
        <f t="shared" si="124"/>
        <v>175881895.45999965</v>
      </c>
      <c r="Z65" s="91">
        <f t="shared" si="124"/>
        <v>87528009.380000263</v>
      </c>
      <c r="AA65" s="91">
        <f t="shared" si="124"/>
        <v>179837476.93000022</v>
      </c>
      <c r="AB65" s="91">
        <f t="shared" si="124"/>
        <v>93341263.680000007</v>
      </c>
      <c r="AC65" s="91">
        <f t="shared" si="124"/>
        <v>111667337.48999982</v>
      </c>
      <c r="AD65" s="91">
        <f>+AD55+AD63</f>
        <v>58535934.149999991</v>
      </c>
      <c r="AE65" s="91">
        <f t="shared" si="124"/>
        <v>62000674.229999721</v>
      </c>
      <c r="AF65" s="212">
        <f t="shared" si="124"/>
        <v>-53260148.810000211</v>
      </c>
      <c r="AG65" s="212">
        <f t="shared" si="124"/>
        <v>-490966677.29999995</v>
      </c>
      <c r="AH65" s="212">
        <f t="shared" si="124"/>
        <v>-241892662.30000007</v>
      </c>
      <c r="AI65" s="212">
        <f t="shared" si="124"/>
        <v>-213584849.48000008</v>
      </c>
      <c r="AJ65" s="212">
        <f t="shared" ref="AJ65:AP65" si="125">+AJ55+AJ63</f>
        <v>-123107648.16000009</v>
      </c>
      <c r="AK65" s="212">
        <f t="shared" si="125"/>
        <v>-73212089.329999998</v>
      </c>
      <c r="AL65" s="212">
        <f t="shared" si="125"/>
        <v>-75878330.22999993</v>
      </c>
      <c r="AM65" s="212">
        <f t="shared" si="125"/>
        <v>216720330.11999983</v>
      </c>
      <c r="AN65" s="212">
        <f t="shared" si="125"/>
        <v>27262922.130000338</v>
      </c>
      <c r="AO65" s="212">
        <f t="shared" si="125"/>
        <v>110707258.06999983</v>
      </c>
      <c r="AP65" s="212">
        <f t="shared" si="125"/>
        <v>113908617.26000048</v>
      </c>
      <c r="AQ65" s="212">
        <f t="shared" ref="AQ65:AV65" si="126">+AQ55+AQ63</f>
        <v>668475320.32000017</v>
      </c>
      <c r="AR65" s="212">
        <f t="shared" si="126"/>
        <v>161735674.37999988</v>
      </c>
      <c r="AS65" s="212">
        <f t="shared" si="126"/>
        <v>173729469.94999981</v>
      </c>
      <c r="AT65" s="212">
        <f t="shared" si="126"/>
        <v>71369987.879999667</v>
      </c>
      <c r="AU65" s="212">
        <f t="shared" si="126"/>
        <v>162542869.17000026</v>
      </c>
      <c r="AV65" s="212">
        <f t="shared" si="126"/>
        <v>134526370.76999956</v>
      </c>
      <c r="AW65" s="212">
        <f t="shared" ref="AW65:BN65" si="127">+AW55+AW63</f>
        <v>103369562.87</v>
      </c>
      <c r="AX65" s="212">
        <f t="shared" si="127"/>
        <v>22492520.970000178</v>
      </c>
      <c r="AY65" s="212">
        <f t="shared" si="127"/>
        <v>133198066.20000027</v>
      </c>
      <c r="AZ65" s="212">
        <f t="shared" si="127"/>
        <v>127932891.43000023</v>
      </c>
      <c r="BA65" s="212">
        <f t="shared" si="127"/>
        <v>139787464.37000018</v>
      </c>
      <c r="BB65" s="212">
        <f>+BB55+BB63</f>
        <v>34267444.43000032</v>
      </c>
      <c r="BC65" s="212">
        <f t="shared" si="127"/>
        <v>0</v>
      </c>
      <c r="BD65" s="212">
        <f t="shared" si="127"/>
        <v>164831131.74000007</v>
      </c>
      <c r="BE65" s="212">
        <f t="shared" si="127"/>
        <v>256445386.0800001</v>
      </c>
      <c r="BF65" s="212">
        <f t="shared" si="127"/>
        <v>239460240.42000008</v>
      </c>
      <c r="BG65" s="212">
        <f t="shared" si="127"/>
        <v>215683672.6100004</v>
      </c>
      <c r="BH65" s="212">
        <f t="shared" si="127"/>
        <v>443035553.36000073</v>
      </c>
      <c r="BI65" s="212">
        <f t="shared" si="127"/>
        <v>616991642.48000038</v>
      </c>
      <c r="BJ65" s="212">
        <f t="shared" si="127"/>
        <v>325545209.54999983</v>
      </c>
      <c r="BK65" s="212">
        <f t="shared" si="127"/>
        <v>-999704337.89000058</v>
      </c>
      <c r="BL65" s="212">
        <f t="shared" si="127"/>
        <v>-55477737.600000322</v>
      </c>
      <c r="BM65" s="212">
        <f t="shared" si="127"/>
        <v>920354117.78000057</v>
      </c>
      <c r="BN65" s="212">
        <f t="shared" si="127"/>
        <v>569378001.37999976</v>
      </c>
      <c r="BO65" s="212">
        <f>+BO55+BO63</f>
        <v>393586520.80999964</v>
      </c>
      <c r="BP65" s="212">
        <f>+BP55+BP63</f>
        <v>435185866.43000072</v>
      </c>
    </row>
    <row r="66" spans="3:71">
      <c r="BD66" s="2"/>
    </row>
    <row r="67" spans="3:71">
      <c r="C67" s="10" t="s">
        <v>24</v>
      </c>
      <c r="D67" s="210">
        <v>0</v>
      </c>
      <c r="E67" s="210">
        <v>164996.75</v>
      </c>
      <c r="F67" s="210">
        <v>1193165.8700000001</v>
      </c>
      <c r="G67" s="210">
        <v>719597.75</v>
      </c>
      <c r="H67" s="210">
        <v>-598182.30000000005</v>
      </c>
      <c r="I67" s="210">
        <v>0</v>
      </c>
      <c r="J67" s="210">
        <v>1560583.18</v>
      </c>
      <c r="K67" s="210">
        <v>1780090.23</v>
      </c>
      <c r="L67" s="210">
        <v>-749828.06</v>
      </c>
      <c r="M67" s="210">
        <v>168006.20999999996</v>
      </c>
      <c r="N67" s="210">
        <v>1004644.64</v>
      </c>
      <c r="O67" s="210">
        <v>2461214.3199999998</v>
      </c>
      <c r="P67" s="210">
        <v>-1556122.13</v>
      </c>
      <c r="Q67" s="210">
        <v>938376.28</v>
      </c>
      <c r="R67" s="210">
        <v>-755699.76</v>
      </c>
      <c r="S67" s="210">
        <v>3160806.67</v>
      </c>
      <c r="T67" s="210">
        <v>-2324584.65</v>
      </c>
      <c r="U67" s="210">
        <v>1599887.88</v>
      </c>
      <c r="V67" s="145">
        <v>1566195.13</v>
      </c>
      <c r="W67" s="145">
        <v>4474080.22</v>
      </c>
      <c r="X67" s="210">
        <v>-1622146.6600000001</v>
      </c>
      <c r="Y67" s="210">
        <v>51397.7</v>
      </c>
      <c r="Z67" s="210">
        <v>-616781.93000000017</v>
      </c>
      <c r="AA67" s="210">
        <v>4469534.59</v>
      </c>
      <c r="AB67" s="210">
        <v>-3099262.62</v>
      </c>
      <c r="AC67" s="210">
        <v>1825014.17</v>
      </c>
      <c r="AD67" s="210">
        <v>2165378.2599999998</v>
      </c>
      <c r="AE67" s="210">
        <v>7568856.8200000003</v>
      </c>
      <c r="AF67" s="210">
        <v>58594.33</v>
      </c>
      <c r="AG67" s="210">
        <v>2349024.2400000002</v>
      </c>
      <c r="AH67" s="210">
        <v>-673778.07</v>
      </c>
      <c r="AI67" s="210">
        <v>717434.94</v>
      </c>
      <c r="AJ67" s="210">
        <v>-1100352.57</v>
      </c>
      <c r="AK67" s="210">
        <v>-2523948.54</v>
      </c>
      <c r="AL67" s="210">
        <v>-3190547.02</v>
      </c>
      <c r="AM67" s="210">
        <v>5507296.0099999998</v>
      </c>
      <c r="AN67" s="210">
        <v>-4336998.84</v>
      </c>
      <c r="AO67" s="210">
        <v>-8069837.96</v>
      </c>
      <c r="AP67" s="210">
        <v>-1093475.54</v>
      </c>
      <c r="AQ67" s="210">
        <v>11345331.6</v>
      </c>
      <c r="AR67" s="210">
        <v>-4295879.2</v>
      </c>
      <c r="AS67" s="210">
        <v>-3382482.27</v>
      </c>
      <c r="AT67" s="210">
        <v>-3806901.69</v>
      </c>
      <c r="AU67" s="210">
        <v>18808201.309999999</v>
      </c>
      <c r="AV67" s="210">
        <v>1824124.8</v>
      </c>
      <c r="AW67" s="210">
        <v>1824124.8</v>
      </c>
      <c r="AX67" s="210">
        <v>605799.80000000005</v>
      </c>
      <c r="AY67" s="210">
        <v>2000591.5099999998</v>
      </c>
      <c r="AZ67" s="210">
        <v>3000000</v>
      </c>
      <c r="BA67" s="210">
        <v>3000000</v>
      </c>
      <c r="BB67" s="210">
        <v>3000000</v>
      </c>
      <c r="BC67" s="2"/>
      <c r="BD67" s="89">
        <f>+SUM(D67:G67)</f>
        <v>2077760.37</v>
      </c>
      <c r="BE67" s="89">
        <f>+SUM(H67:K67)</f>
        <v>2742491.11</v>
      </c>
      <c r="BF67" s="89">
        <f>+SUM(L67:O67)</f>
        <v>2884037.11</v>
      </c>
      <c r="BG67" s="89">
        <f>+SUM(P67:S67)</f>
        <v>1787361.06</v>
      </c>
      <c r="BH67" s="89">
        <f>+SUM(T67:W67)</f>
        <v>5315578.58</v>
      </c>
      <c r="BI67" s="89">
        <f>+SUM(X67:AA67)</f>
        <v>2282003.6999999993</v>
      </c>
      <c r="BJ67" s="89">
        <f>+SUM(AB67:AE67)</f>
        <v>8459986.629999999</v>
      </c>
      <c r="BK67" s="89">
        <f>+SUM(AF67:AI67)</f>
        <v>2451275.4400000004</v>
      </c>
      <c r="BL67" s="210">
        <f>+SUM(AJ67:AM67)</f>
        <v>-1307552.120000001</v>
      </c>
      <c r="BM67" s="210">
        <f>+SUM(AN67:AQ67)</f>
        <v>-2154980.7400000002</v>
      </c>
      <c r="BN67" s="210">
        <f>+SUM(AR67:AU67)</f>
        <v>7322938.1499999985</v>
      </c>
      <c r="BO67" s="210">
        <f>+SUM(AV67:AY67)</f>
        <v>6254640.9100000001</v>
      </c>
      <c r="BP67" s="210">
        <f>+SUM(AY67:BB67)</f>
        <v>11000591.51</v>
      </c>
    </row>
    <row r="68" spans="3:71">
      <c r="C68" s="10" t="s">
        <v>440</v>
      </c>
      <c r="D68" s="210">
        <v>0</v>
      </c>
      <c r="E68" s="210">
        <v>0</v>
      </c>
      <c r="F68" s="210">
        <v>0</v>
      </c>
      <c r="G68" s="210">
        <v>0</v>
      </c>
      <c r="H68" s="210">
        <v>0</v>
      </c>
      <c r="I68" s="210">
        <v>0</v>
      </c>
      <c r="J68" s="210">
        <v>0</v>
      </c>
      <c r="K68" s="210">
        <v>0</v>
      </c>
      <c r="L68" s="210">
        <v>0</v>
      </c>
      <c r="M68" s="210">
        <v>0</v>
      </c>
      <c r="N68" s="210">
        <v>0</v>
      </c>
      <c r="O68" s="210">
        <v>0</v>
      </c>
      <c r="P68" s="210">
        <v>0</v>
      </c>
      <c r="Q68" s="210">
        <v>0</v>
      </c>
      <c r="R68" s="210">
        <v>0</v>
      </c>
      <c r="S68" s="210">
        <v>0</v>
      </c>
      <c r="T68" s="210">
        <v>0</v>
      </c>
      <c r="U68" s="210">
        <v>0</v>
      </c>
      <c r="V68" s="210">
        <v>0</v>
      </c>
      <c r="W68" s="210">
        <v>0</v>
      </c>
      <c r="X68" s="210">
        <v>0</v>
      </c>
      <c r="Y68" s="210">
        <v>0</v>
      </c>
      <c r="Z68" s="210">
        <v>0</v>
      </c>
      <c r="AA68" s="210">
        <v>0</v>
      </c>
      <c r="AB68" s="210">
        <v>0</v>
      </c>
      <c r="AC68" s="210">
        <v>0</v>
      </c>
      <c r="AD68" s="210">
        <v>0</v>
      </c>
      <c r="AE68" s="210">
        <v>0</v>
      </c>
      <c r="AF68" s="210">
        <v>0</v>
      </c>
      <c r="AG68" s="210">
        <v>0</v>
      </c>
      <c r="AH68" s="210">
        <v>0</v>
      </c>
      <c r="AI68" s="210">
        <v>0</v>
      </c>
      <c r="AJ68" s="210">
        <v>0</v>
      </c>
      <c r="AK68" s="210">
        <v>0</v>
      </c>
      <c r="AL68" s="210">
        <v>0</v>
      </c>
      <c r="AM68" s="210">
        <v>0</v>
      </c>
      <c r="AN68" s="210">
        <v>0</v>
      </c>
      <c r="AO68" s="210">
        <v>0</v>
      </c>
      <c r="AP68" s="210">
        <v>0</v>
      </c>
      <c r="AQ68" s="210">
        <v>0</v>
      </c>
      <c r="AR68" s="210">
        <v>0</v>
      </c>
      <c r="AS68" s="210">
        <v>0</v>
      </c>
      <c r="AT68" s="210">
        <v>0</v>
      </c>
      <c r="AU68" s="210">
        <v>-2510949.79</v>
      </c>
      <c r="AV68" s="210">
        <v>-209915.62</v>
      </c>
      <c r="AW68" s="210">
        <v>97369.49</v>
      </c>
      <c r="AX68" s="210">
        <v>1522361.13</v>
      </c>
      <c r="AY68" s="210">
        <v>-1650338.98</v>
      </c>
      <c r="AZ68" s="210">
        <v>185509</v>
      </c>
      <c r="BA68" s="210">
        <v>-283210.89</v>
      </c>
      <c r="BB68" s="210">
        <v>192622.47999999998</v>
      </c>
      <c r="BC68" s="2"/>
      <c r="BD68" s="89">
        <f>+SUM(D68:G68)</f>
        <v>0</v>
      </c>
      <c r="BE68" s="89">
        <f>+SUM(H68:K68)</f>
        <v>0</v>
      </c>
      <c r="BF68" s="89">
        <f>+SUM(L68:O68)</f>
        <v>0</v>
      </c>
      <c r="BG68" s="89">
        <f>+SUM(P68:S68)</f>
        <v>0</v>
      </c>
      <c r="BH68" s="89">
        <f>+SUM(T68:W68)</f>
        <v>0</v>
      </c>
      <c r="BI68" s="89">
        <f>+SUM(X68:AA68)</f>
        <v>0</v>
      </c>
      <c r="BJ68" s="89">
        <f>+SUM(AB68:AE68)</f>
        <v>0</v>
      </c>
      <c r="BK68" s="89">
        <f>+SUM(AF68:AI68)</f>
        <v>0</v>
      </c>
      <c r="BL68" s="210">
        <f>+SUM(AJ68:AM68)</f>
        <v>0</v>
      </c>
      <c r="BM68" s="210">
        <f>+SUM(AN68:AQ68)</f>
        <v>0</v>
      </c>
      <c r="BN68" s="210">
        <f>+SUM(AR68:AU68)</f>
        <v>-2510949.79</v>
      </c>
      <c r="BO68" s="210">
        <f>+SUM(AV68:AY68)</f>
        <v>-240523.97999999998</v>
      </c>
      <c r="BP68" s="210">
        <f>+SUM(AY68:BB68)</f>
        <v>-1555418.3900000001</v>
      </c>
      <c r="BR68" s="214"/>
    </row>
    <row r="69" spans="3:71">
      <c r="BD69" s="2"/>
    </row>
    <row r="70" spans="3:71">
      <c r="C70" s="11" t="s">
        <v>25</v>
      </c>
      <c r="D70" s="91">
        <f>+D65-D67</f>
        <v>28379183.590000004</v>
      </c>
      <c r="E70" s="91">
        <f>+E65-E67</f>
        <v>1922000.9199999981</v>
      </c>
      <c r="F70" s="91">
        <f>+F65-F67</f>
        <v>58303862.550000004</v>
      </c>
      <c r="G70" s="91">
        <f>+G65-G67</f>
        <v>74148324.309999973</v>
      </c>
      <c r="H70" s="91">
        <f>+H65-H67</f>
        <v>65068067.300000004</v>
      </c>
      <c r="I70" s="91">
        <v>73190144.96999988</v>
      </c>
      <c r="J70" s="91">
        <f t="shared" ref="J70:AN70" si="128">+J65-J67</f>
        <v>61843447.759999998</v>
      </c>
      <c r="K70" s="91">
        <f t="shared" si="128"/>
        <v>53601234.94000008</v>
      </c>
      <c r="L70" s="91">
        <f t="shared" si="128"/>
        <v>61080266.410000034</v>
      </c>
      <c r="M70" s="91">
        <f t="shared" si="128"/>
        <v>76855918.86999996</v>
      </c>
      <c r="N70" s="91">
        <f t="shared" si="128"/>
        <v>65894099.050000101</v>
      </c>
      <c r="O70" s="91">
        <f t="shared" si="128"/>
        <v>32745918.980000079</v>
      </c>
      <c r="P70" s="91">
        <f t="shared" si="128"/>
        <v>57099075.459999792</v>
      </c>
      <c r="Q70" s="91">
        <f t="shared" si="128"/>
        <v>47098188.089999929</v>
      </c>
      <c r="R70" s="91">
        <f t="shared" si="128"/>
        <v>59451877.860000126</v>
      </c>
      <c r="S70" s="91">
        <f t="shared" si="128"/>
        <v>50247170.140000127</v>
      </c>
      <c r="T70" s="91">
        <f t="shared" si="128"/>
        <v>58931166.640000232</v>
      </c>
      <c r="U70" s="91">
        <f t="shared" si="128"/>
        <v>110279220.62000041</v>
      </c>
      <c r="V70" s="91">
        <f t="shared" si="128"/>
        <v>89618583.999999836</v>
      </c>
      <c r="W70" s="91">
        <f t="shared" si="128"/>
        <v>178891003.51999995</v>
      </c>
      <c r="X70" s="91">
        <f t="shared" si="128"/>
        <v>175366407.36999974</v>
      </c>
      <c r="Y70" s="91">
        <f t="shared" si="128"/>
        <v>175830497.75999966</v>
      </c>
      <c r="Z70" s="91">
        <f t="shared" si="128"/>
        <v>88144791.310000271</v>
      </c>
      <c r="AA70" s="91">
        <f t="shared" si="128"/>
        <v>175367942.34000021</v>
      </c>
      <c r="AB70" s="91">
        <f t="shared" si="128"/>
        <v>96440526.300000012</v>
      </c>
      <c r="AC70" s="91">
        <f t="shared" si="128"/>
        <v>109842323.31999981</v>
      </c>
      <c r="AD70" s="91">
        <f t="shared" si="128"/>
        <v>56370555.889999993</v>
      </c>
      <c r="AE70" s="91">
        <f t="shared" si="128"/>
        <v>54431817.409999721</v>
      </c>
      <c r="AF70" s="212">
        <f t="shared" si="128"/>
        <v>-53318743.140000209</v>
      </c>
      <c r="AG70" s="212">
        <f t="shared" si="128"/>
        <v>-493315701.53999996</v>
      </c>
      <c r="AH70" s="212">
        <f t="shared" si="128"/>
        <v>-241218884.23000008</v>
      </c>
      <c r="AI70" s="212">
        <f t="shared" si="128"/>
        <v>-214302284.42000008</v>
      </c>
      <c r="AJ70" s="212">
        <f t="shared" si="128"/>
        <v>-122007295.59000009</v>
      </c>
      <c r="AK70" s="212">
        <f t="shared" si="128"/>
        <v>-70688140.789999992</v>
      </c>
      <c r="AL70" s="212">
        <f t="shared" si="128"/>
        <v>-72687783.209999934</v>
      </c>
      <c r="AM70" s="212">
        <f t="shared" si="128"/>
        <v>211213034.10999984</v>
      </c>
      <c r="AN70" s="212">
        <f t="shared" si="128"/>
        <v>31599920.970000338</v>
      </c>
      <c r="AO70" s="212">
        <f t="shared" ref="AO70:AP70" si="129">+AO65-AO67</f>
        <v>118777096.02999982</v>
      </c>
      <c r="AP70" s="212">
        <f t="shared" si="129"/>
        <v>115002092.80000049</v>
      </c>
      <c r="AQ70" s="212">
        <f t="shared" ref="AQ70:AR70" si="130">+AQ65-AQ67</f>
        <v>657129988.72000015</v>
      </c>
      <c r="AR70" s="212">
        <f t="shared" si="130"/>
        <v>166031553.57999986</v>
      </c>
      <c r="AS70" s="212">
        <f t="shared" ref="AS70:AT70" si="131">+AS65-AS67</f>
        <v>177111952.21999982</v>
      </c>
      <c r="AT70" s="212">
        <f t="shared" si="131"/>
        <v>75176889.569999665</v>
      </c>
      <c r="AU70" s="212">
        <f t="shared" ref="AU70:BA70" si="132">+AU65-AU67+AU68</f>
        <v>141223718.07000026</v>
      </c>
      <c r="AV70" s="212">
        <f t="shared" si="132"/>
        <v>132492330.34999956</v>
      </c>
      <c r="AW70" s="212">
        <f t="shared" si="132"/>
        <v>101642807.56</v>
      </c>
      <c r="AX70" s="212">
        <f t="shared" si="132"/>
        <v>23409082.300000176</v>
      </c>
      <c r="AY70" s="212">
        <f t="shared" si="132"/>
        <v>129547135.71000026</v>
      </c>
      <c r="AZ70" s="212">
        <f t="shared" si="132"/>
        <v>125118400.43000023</v>
      </c>
      <c r="BA70" s="212">
        <f t="shared" si="132"/>
        <v>136504253.4800002</v>
      </c>
      <c r="BB70" s="212">
        <f>+BB65-BB67+BB68</f>
        <v>31460066.910000321</v>
      </c>
      <c r="BD70" s="91">
        <f>+BD65-BD67-BD68</f>
        <v>162753371.37000006</v>
      </c>
      <c r="BE70" s="91">
        <f t="shared" ref="BE70:BM70" si="133">+BE65-BE67-BE68</f>
        <v>253702894.97000009</v>
      </c>
      <c r="BF70" s="91">
        <f t="shared" si="133"/>
        <v>236576203.31000006</v>
      </c>
      <c r="BG70" s="91">
        <f t="shared" si="133"/>
        <v>213896311.5500004</v>
      </c>
      <c r="BH70" s="91">
        <f t="shared" si="133"/>
        <v>437719974.78000075</v>
      </c>
      <c r="BI70" s="91">
        <f t="shared" si="133"/>
        <v>614709638.78000033</v>
      </c>
      <c r="BJ70" s="91">
        <f t="shared" si="133"/>
        <v>317085222.91999984</v>
      </c>
      <c r="BK70" s="212">
        <f t="shared" si="133"/>
        <v>-1002155613.3300006</v>
      </c>
      <c r="BL70" s="212">
        <f t="shared" si="133"/>
        <v>-54170185.480000317</v>
      </c>
      <c r="BM70" s="91">
        <f t="shared" si="133"/>
        <v>922509098.52000058</v>
      </c>
      <c r="BN70" s="212">
        <f>+BN65-BN67+BN68</f>
        <v>559544113.43999982</v>
      </c>
      <c r="BO70" s="212">
        <f>+BO65-BO67+BO68</f>
        <v>387091355.9199996</v>
      </c>
      <c r="BP70" s="212">
        <f>+BP65-BP67+BP68</f>
        <v>422629856.53000075</v>
      </c>
      <c r="BR70" s="214"/>
      <c r="BS70" s="214"/>
    </row>
    <row r="71" spans="3:71">
      <c r="C71" s="15" t="s">
        <v>156</v>
      </c>
      <c r="D71" s="16">
        <f>+D70/D15</f>
        <v>0.15991591658033097</v>
      </c>
      <c r="E71" s="16">
        <f>+E70/E15</f>
        <v>7.6981228890191508E-3</v>
      </c>
      <c r="F71" s="16">
        <f>+F70/F15</f>
        <v>0.19739550362504826</v>
      </c>
      <c r="G71" s="16">
        <f>+G70/G15</f>
        <v>0.23920936445598295</v>
      </c>
      <c r="H71" s="16">
        <f>+H70/H15</f>
        <v>0.21070171825249451</v>
      </c>
      <c r="I71" s="16">
        <v>0.19282439568902357</v>
      </c>
      <c r="J71" s="16">
        <f t="shared" ref="J71:AE71" si="134">+J70/J15</f>
        <v>0.15622093311957813</v>
      </c>
      <c r="K71" s="16">
        <f t="shared" si="134"/>
        <v>0.12002887705533358</v>
      </c>
      <c r="L71" s="16">
        <f t="shared" si="134"/>
        <v>0.13604619194411155</v>
      </c>
      <c r="M71" s="16">
        <f t="shared" si="134"/>
        <v>0.15331379647088714</v>
      </c>
      <c r="N71" s="16">
        <f t="shared" si="134"/>
        <v>0.13069007458882567</v>
      </c>
      <c r="O71" s="16">
        <f t="shared" si="134"/>
        <v>5.9164480731702239E-2</v>
      </c>
      <c r="P71" s="16">
        <f t="shared" si="134"/>
        <v>0.10702419535338513</v>
      </c>
      <c r="Q71" s="16">
        <f t="shared" si="134"/>
        <v>7.4132767983578401E-2</v>
      </c>
      <c r="R71" s="16">
        <f t="shared" si="134"/>
        <v>8.5410820732513007E-2</v>
      </c>
      <c r="S71" s="16">
        <f t="shared" si="134"/>
        <v>6.5247850552315564E-2</v>
      </c>
      <c r="T71" s="16">
        <f t="shared" si="134"/>
        <v>7.7859516399403583E-2</v>
      </c>
      <c r="U71" s="16">
        <f t="shared" si="134"/>
        <v>0.12741942814453444</v>
      </c>
      <c r="V71" s="16">
        <f t="shared" si="134"/>
        <v>0.10204930129072083</v>
      </c>
      <c r="W71" s="16">
        <f t="shared" si="134"/>
        <v>0.19123878751720327</v>
      </c>
      <c r="X71" s="16">
        <f t="shared" si="134"/>
        <v>0.17387505635097816</v>
      </c>
      <c r="Y71" s="16">
        <f t="shared" si="134"/>
        <v>0.16869200419708436</v>
      </c>
      <c r="Z71" s="16">
        <f t="shared" si="134"/>
        <v>8.984635552296602E-2</v>
      </c>
      <c r="AA71" s="16">
        <f t="shared" si="134"/>
        <v>0.16308798765320728</v>
      </c>
      <c r="AB71" s="16">
        <f t="shared" si="134"/>
        <v>9.2558358957505957E-2</v>
      </c>
      <c r="AC71" s="16">
        <f t="shared" si="134"/>
        <v>9.7591475831363156E-2</v>
      </c>
      <c r="AD71" s="16">
        <f t="shared" si="134"/>
        <v>5.2503037384879513E-2</v>
      </c>
      <c r="AE71" s="16">
        <f t="shared" si="134"/>
        <v>4.8134322975154409E-2</v>
      </c>
      <c r="AF71" s="16" t="s">
        <v>338</v>
      </c>
      <c r="AG71" s="16" t="s">
        <v>338</v>
      </c>
      <c r="AH71" s="16" t="s">
        <v>338</v>
      </c>
      <c r="AI71" s="16" t="s">
        <v>338</v>
      </c>
      <c r="AJ71" s="16" t="s">
        <v>338</v>
      </c>
      <c r="AK71" s="16" t="s">
        <v>338</v>
      </c>
      <c r="AL71" s="16" t="s">
        <v>338</v>
      </c>
      <c r="AM71" s="16">
        <f t="shared" ref="AM71:AR71" si="135">+AM70/AM15</f>
        <v>0.21164326551584481</v>
      </c>
      <c r="AN71" s="16">
        <f t="shared" si="135"/>
        <v>3.3231752307072177E-2</v>
      </c>
      <c r="AO71" s="16">
        <f t="shared" si="135"/>
        <v>9.8966630000283135E-2</v>
      </c>
      <c r="AP71" s="16">
        <f t="shared" si="135"/>
        <v>9.5078922107324465E-2</v>
      </c>
      <c r="AQ71" s="16">
        <f t="shared" si="135"/>
        <v>0.49196207197902014</v>
      </c>
      <c r="AR71" s="16">
        <f t="shared" si="135"/>
        <v>0.13221934307341837</v>
      </c>
      <c r="AS71" s="16">
        <f t="shared" ref="AS71:AT71" si="136">+AS70/AS15</f>
        <v>0.13390030288148935</v>
      </c>
      <c r="AT71" s="16">
        <f t="shared" si="136"/>
        <v>5.9061914979510716E-2</v>
      </c>
      <c r="AU71" s="16">
        <f t="shared" ref="AU71:AV71" si="137">+AU70/AU15</f>
        <v>0.10284689645672247</v>
      </c>
      <c r="AV71" s="16">
        <f t="shared" si="137"/>
        <v>0.10299347147740727</v>
      </c>
      <c r="AW71" s="16">
        <f t="shared" ref="AW71:AY71" si="138">+AW70/AW15</f>
        <v>7.4522382301546466E-2</v>
      </c>
      <c r="AX71" s="16">
        <f t="shared" si="138"/>
        <v>1.7973479386226544E-2</v>
      </c>
      <c r="AY71" s="16">
        <f t="shared" si="138"/>
        <v>8.9093814856236894E-2</v>
      </c>
      <c r="AZ71" s="16">
        <f t="shared" ref="AZ71:BA71" si="139">+AZ70/AZ15</f>
        <v>9.2529130497419343E-2</v>
      </c>
      <c r="BA71" s="16">
        <f t="shared" si="139"/>
        <v>9.9631739332142089E-2</v>
      </c>
      <c r="BB71" s="16">
        <f>+BB70/BB15</f>
        <v>2.4770249312301991E-2</v>
      </c>
      <c r="BC71" s="15"/>
      <c r="BD71" s="16">
        <f t="shared" ref="BD71:BJ71" si="140">+BD70/BD15</f>
        <v>0.15763454607907065</v>
      </c>
      <c r="BE71" s="16">
        <f t="shared" si="140"/>
        <v>0.1657293987083035</v>
      </c>
      <c r="BF71" s="16">
        <f t="shared" si="140"/>
        <v>0.11782040809704315</v>
      </c>
      <c r="BG71" s="16">
        <f t="shared" si="140"/>
        <v>8.1174939137066027E-2</v>
      </c>
      <c r="BH71" s="16">
        <f t="shared" si="140"/>
        <v>0.1273925049541926</v>
      </c>
      <c r="BI71" s="16">
        <f t="shared" si="140"/>
        <v>0.14966446503161776</v>
      </c>
      <c r="BJ71" s="16">
        <f t="shared" si="140"/>
        <v>7.2526864086690429E-2</v>
      </c>
      <c r="BK71" s="16" t="s">
        <v>338</v>
      </c>
      <c r="BL71" s="16" t="s">
        <v>338</v>
      </c>
      <c r="BM71" s="16">
        <f>+BM70/BM15</f>
        <v>0.19643128231304041</v>
      </c>
      <c r="BN71" s="16">
        <f>+BN70/BN15</f>
        <v>0.10710131744648248</v>
      </c>
      <c r="BO71" s="16">
        <f>+BO70/BO15</f>
        <v>7.1593235627029475E-2</v>
      </c>
      <c r="BP71" s="16">
        <f>+BP70/BP15</f>
        <v>7.7597716324713462E-2</v>
      </c>
    </row>
    <row r="72" spans="3:71">
      <c r="BD72" s="2"/>
    </row>
    <row r="73" spans="3:71">
      <c r="C73" s="10" t="s">
        <v>339</v>
      </c>
      <c r="D73" s="210">
        <v>0</v>
      </c>
      <c r="E73" s="210">
        <v>0</v>
      </c>
      <c r="F73" s="210">
        <v>0</v>
      </c>
      <c r="G73" s="210">
        <v>0</v>
      </c>
      <c r="H73" s="210">
        <v>0</v>
      </c>
      <c r="I73" s="210">
        <v>0</v>
      </c>
      <c r="J73" s="210">
        <v>0</v>
      </c>
      <c r="K73" s="210">
        <v>0</v>
      </c>
      <c r="L73" s="210">
        <v>0</v>
      </c>
      <c r="M73" s="210">
        <v>0</v>
      </c>
      <c r="N73" s="210">
        <v>0</v>
      </c>
      <c r="O73" s="210">
        <v>-3072282.9600000307</v>
      </c>
      <c r="P73" s="210">
        <v>-6513988.9699999839</v>
      </c>
      <c r="Q73" s="210">
        <v>1387494.4200000167</v>
      </c>
      <c r="R73" s="210">
        <v>5290590.2599999905</v>
      </c>
      <c r="S73" s="210">
        <v>62943559.889999993</v>
      </c>
      <c r="T73" s="210">
        <v>-20117106.899999879</v>
      </c>
      <c r="U73" s="210">
        <v>-22012874.959999904</v>
      </c>
      <c r="V73" s="210">
        <v>-2176435.6599999964</v>
      </c>
      <c r="W73" s="210">
        <v>36444206.360000044</v>
      </c>
      <c r="X73" s="210">
        <v>-43782474.309999973</v>
      </c>
      <c r="Y73" s="210">
        <v>23939407.949999988</v>
      </c>
      <c r="Z73" s="210">
        <v>-10814264.970000044</v>
      </c>
      <c r="AA73" s="210">
        <v>15268368.009999931</v>
      </c>
      <c r="AB73" s="210">
        <v>-31582592.890000001</v>
      </c>
      <c r="AC73" s="210">
        <v>-28264116.639999956</v>
      </c>
      <c r="AD73" s="210">
        <v>-38710119.689999998</v>
      </c>
      <c r="AE73" s="210">
        <v>-503679.64999993891</v>
      </c>
      <c r="AF73" s="210">
        <v>-6418002.2599999998</v>
      </c>
      <c r="AG73" s="210">
        <v>10268833.189999999</v>
      </c>
      <c r="AH73" s="210">
        <v>-1228426.78</v>
      </c>
      <c r="AI73" s="210">
        <v>9843.26</v>
      </c>
      <c r="AJ73" s="210">
        <v>-968862.31</v>
      </c>
      <c r="AK73" s="210">
        <v>-739337.2</v>
      </c>
      <c r="AL73" s="210">
        <v>-14635.79</v>
      </c>
      <c r="AM73" s="210">
        <v>-1102.24</v>
      </c>
      <c r="AN73" s="210">
        <v>0</v>
      </c>
      <c r="AO73" s="210">
        <v>0</v>
      </c>
      <c r="AP73" s="210">
        <v>0</v>
      </c>
      <c r="AQ73" s="210">
        <v>0</v>
      </c>
      <c r="AR73" s="210">
        <v>0</v>
      </c>
      <c r="AS73" s="210">
        <v>0</v>
      </c>
      <c r="AT73" s="210">
        <v>0</v>
      </c>
      <c r="AU73" s="210">
        <v>0</v>
      </c>
      <c r="AV73" s="210">
        <v>0</v>
      </c>
      <c r="AW73" s="210">
        <v>0</v>
      </c>
      <c r="AX73" s="210">
        <v>0</v>
      </c>
      <c r="AY73" s="210">
        <v>0</v>
      </c>
      <c r="AZ73" s="210">
        <v>0</v>
      </c>
      <c r="BA73" s="210">
        <v>0</v>
      </c>
      <c r="BB73" s="210">
        <v>0</v>
      </c>
      <c r="BC73" s="2"/>
      <c r="BD73" s="210">
        <f>+SUM(D73:G73)</f>
        <v>0</v>
      </c>
      <c r="BE73" s="210">
        <f>+SUM(H73:K73)</f>
        <v>0</v>
      </c>
      <c r="BF73" s="210">
        <f>+SUM(L73:O73)</f>
        <v>-3072282.9600000307</v>
      </c>
      <c r="BG73" s="210">
        <f>+SUM(P73:S73)</f>
        <v>63107655.600000016</v>
      </c>
      <c r="BH73" s="210">
        <f>+SUM(T73:W73)</f>
        <v>-7862211.1599997357</v>
      </c>
      <c r="BI73" s="210">
        <f>+SUM(X73:AA73)</f>
        <v>-15388963.320000097</v>
      </c>
      <c r="BJ73" s="210">
        <f>+SUM(AB73:AE73)</f>
        <v>-99060508.869999886</v>
      </c>
      <c r="BK73" s="213">
        <f>+SUM(AF73:AI73)</f>
        <v>2632247.4099999992</v>
      </c>
      <c r="BL73" s="213">
        <f>+SUM(AJ73:AM73)</f>
        <v>-1723937.54</v>
      </c>
      <c r="BM73" s="213">
        <f>+SUM(AN73:AQ73)</f>
        <v>0</v>
      </c>
      <c r="BN73" s="213">
        <f>+SUM(AR73:AU73)</f>
        <v>0</v>
      </c>
      <c r="BO73" s="210">
        <f>+SUM(AU73:AX73)</f>
        <v>0</v>
      </c>
      <c r="BP73" s="210">
        <f>+SUM(AX73:BA73)</f>
        <v>0</v>
      </c>
    </row>
    <row r="74" spans="3:71">
      <c r="BD74" s="2"/>
    </row>
    <row r="75" spans="3:71">
      <c r="C75" s="11" t="s">
        <v>340</v>
      </c>
      <c r="D75" s="91">
        <v>28379183.59</v>
      </c>
      <c r="E75" s="91">
        <v>1922001.4299999289</v>
      </c>
      <c r="F75" s="91">
        <v>58303862.520000018</v>
      </c>
      <c r="G75" s="91">
        <v>74148324.309999973</v>
      </c>
      <c r="H75" s="91">
        <v>65068067.299999997</v>
      </c>
      <c r="I75" s="91">
        <v>73190144.969999894</v>
      </c>
      <c r="J75" s="91">
        <v>61843447.769999988</v>
      </c>
      <c r="K75" s="91">
        <v>53601234.94000008</v>
      </c>
      <c r="L75" s="91">
        <v>61080266.399999976</v>
      </c>
      <c r="M75" s="91">
        <v>76855913.86999999</v>
      </c>
      <c r="N75" s="91">
        <v>65894099.050000042</v>
      </c>
      <c r="O75" s="91">
        <v>29673635.800000049</v>
      </c>
      <c r="P75" s="91">
        <v>50585086.489999808</v>
      </c>
      <c r="Q75" s="91">
        <v>48485682.509999946</v>
      </c>
      <c r="R75" s="91">
        <v>64742468.120000117</v>
      </c>
      <c r="S75" s="91">
        <v>113190730.03000012</v>
      </c>
      <c r="T75" s="91">
        <v>38814059.740000352</v>
      </c>
      <c r="U75" s="91">
        <v>88266345.660000503</v>
      </c>
      <c r="V75" s="91">
        <v>87442148.33999984</v>
      </c>
      <c r="W75" s="91">
        <v>215335209.88</v>
      </c>
      <c r="X75" s="91">
        <v>131583933.05999976</v>
      </c>
      <c r="Y75" s="91">
        <v>199769905.70999965</v>
      </c>
      <c r="Z75" s="91">
        <v>77330526.340000227</v>
      </c>
      <c r="AA75" s="91">
        <v>190636310.35000014</v>
      </c>
      <c r="AB75" s="91">
        <v>64857933.410000011</v>
      </c>
      <c r="AC75" s="91">
        <v>81578206.679999858</v>
      </c>
      <c r="AD75" s="91">
        <v>17660436.200000025</v>
      </c>
      <c r="AE75" s="91">
        <v>53928137.759999782</v>
      </c>
      <c r="AF75" s="212">
        <f t="shared" ref="AF75:AK75" si="141">+AF70-AF73</f>
        <v>-46900740.880000211</v>
      </c>
      <c r="AG75" s="212">
        <f t="shared" si="141"/>
        <v>-503584534.72999996</v>
      </c>
      <c r="AH75" s="212">
        <f t="shared" si="141"/>
        <v>-239990457.45000008</v>
      </c>
      <c r="AI75" s="212">
        <f t="shared" si="141"/>
        <v>-214312127.68000007</v>
      </c>
      <c r="AJ75" s="212">
        <f>+AJ70-AJ73</f>
        <v>-121038433.28000009</v>
      </c>
      <c r="AK75" s="212">
        <f t="shared" si="141"/>
        <v>-69948803.589999989</v>
      </c>
      <c r="AL75" s="212">
        <f t="shared" ref="AL75:AQ75" si="142">+AL70-AL73</f>
        <v>-72673147.419999927</v>
      </c>
      <c r="AM75" s="212">
        <f t="shared" si="142"/>
        <v>211214136.34999985</v>
      </c>
      <c r="AN75" s="212">
        <f t="shared" si="142"/>
        <v>31599920.970000338</v>
      </c>
      <c r="AO75" s="212">
        <f t="shared" si="142"/>
        <v>118777096.02999982</v>
      </c>
      <c r="AP75" s="212">
        <f t="shared" si="142"/>
        <v>115002092.80000049</v>
      </c>
      <c r="AQ75" s="212">
        <f t="shared" si="142"/>
        <v>657129988.72000015</v>
      </c>
      <c r="AR75" s="212">
        <f t="shared" ref="AR75:AS75" si="143">+AR70-AR73</f>
        <v>166031553.57999986</v>
      </c>
      <c r="AS75" s="212">
        <f t="shared" si="143"/>
        <v>177111952.21999982</v>
      </c>
      <c r="AT75" s="212">
        <f t="shared" ref="AT75:AU75" si="144">+AT70-AT73</f>
        <v>75176889.569999665</v>
      </c>
      <c r="AU75" s="212">
        <f t="shared" si="144"/>
        <v>141223718.07000026</v>
      </c>
      <c r="AV75" s="212">
        <f t="shared" ref="AV75:AW75" si="145">+AV70-AV73</f>
        <v>132492330.34999956</v>
      </c>
      <c r="AW75" s="212">
        <f t="shared" si="145"/>
        <v>101642807.56</v>
      </c>
      <c r="AX75" s="212">
        <f t="shared" ref="AX75:AY75" si="146">+AX70-AX73</f>
        <v>23409082.300000176</v>
      </c>
      <c r="AY75" s="212">
        <f t="shared" si="146"/>
        <v>129547135.71000026</v>
      </c>
      <c r="AZ75" s="212">
        <f t="shared" ref="AZ75:BA75" si="147">+AZ70-AZ73</f>
        <v>125118400.43000023</v>
      </c>
      <c r="BA75" s="212">
        <f t="shared" si="147"/>
        <v>136504253.4800002</v>
      </c>
      <c r="BB75" s="212">
        <f>+BB70-BB73</f>
        <v>31460066.910000321</v>
      </c>
      <c r="BD75" s="91">
        <f t="shared" ref="BD75:BI75" si="148">+BD70+BD73</f>
        <v>162753371.37000006</v>
      </c>
      <c r="BE75" s="91">
        <f t="shared" si="148"/>
        <v>253702894.97000009</v>
      </c>
      <c r="BF75" s="91">
        <f t="shared" si="148"/>
        <v>233503920.35000002</v>
      </c>
      <c r="BG75" s="91">
        <f t="shared" si="148"/>
        <v>277003967.15000039</v>
      </c>
      <c r="BH75" s="91">
        <f t="shared" si="148"/>
        <v>429857763.62000102</v>
      </c>
      <c r="BI75" s="91">
        <f t="shared" si="148"/>
        <v>599320675.46000028</v>
      </c>
      <c r="BJ75" s="91">
        <f>+BJ70+BJ73</f>
        <v>218024714.04999995</v>
      </c>
      <c r="BK75" s="212">
        <f t="shared" ref="BK75:BO75" si="149">+BK70-BK73</f>
        <v>-1004787860.7400006</v>
      </c>
      <c r="BL75" s="212">
        <f t="shared" si="149"/>
        <v>-52446247.940000318</v>
      </c>
      <c r="BM75" s="212">
        <f t="shared" si="149"/>
        <v>922509098.52000058</v>
      </c>
      <c r="BN75" s="212">
        <f t="shared" si="149"/>
        <v>559544113.43999982</v>
      </c>
      <c r="BO75" s="212">
        <f t="shared" si="149"/>
        <v>387091355.9199996</v>
      </c>
      <c r="BP75" s="212">
        <f>+BP70-BP73</f>
        <v>422629856.53000075</v>
      </c>
    </row>
    <row r="76" spans="3:71">
      <c r="C76" s="15" t="s">
        <v>341</v>
      </c>
      <c r="D76" s="16">
        <f t="shared" ref="D76:AE76" si="150">+D75/D15</f>
        <v>0.15991591658033094</v>
      </c>
      <c r="E76" s="16">
        <f t="shared" si="150"/>
        <v>7.6981249317039906E-3</v>
      </c>
      <c r="F76" s="16">
        <f t="shared" si="150"/>
        <v>0.19739550352347932</v>
      </c>
      <c r="G76" s="16">
        <f t="shared" si="150"/>
        <v>0.23920936445598295</v>
      </c>
      <c r="H76" s="16">
        <f t="shared" si="150"/>
        <v>0.21070171825249448</v>
      </c>
      <c r="I76" s="16">
        <f t="shared" si="150"/>
        <v>0.1928243956890236</v>
      </c>
      <c r="J76" s="16">
        <f t="shared" si="150"/>
        <v>0.15622093314483881</v>
      </c>
      <c r="K76" s="16">
        <f t="shared" si="150"/>
        <v>0.12002887705533358</v>
      </c>
      <c r="L76" s="16">
        <f t="shared" si="150"/>
        <v>0.13604619192183806</v>
      </c>
      <c r="M76" s="16">
        <f t="shared" si="150"/>
        <v>0.15331378649678248</v>
      </c>
      <c r="N76" s="16">
        <f t="shared" si="150"/>
        <v>0.13069007458882556</v>
      </c>
      <c r="O76" s="16">
        <f t="shared" si="150"/>
        <v>5.3613558825480495E-2</v>
      </c>
      <c r="P76" s="16">
        <f t="shared" si="150"/>
        <v>9.4814638150598915E-2</v>
      </c>
      <c r="Q76" s="16">
        <f t="shared" si="150"/>
        <v>7.6316690679708837E-2</v>
      </c>
      <c r="R76" s="16">
        <f t="shared" si="150"/>
        <v>9.3011483193169514E-2</v>
      </c>
      <c r="S76" s="16">
        <f t="shared" si="150"/>
        <v>0.14698244331625809</v>
      </c>
      <c r="T76" s="16">
        <f t="shared" si="150"/>
        <v>5.1280911157165848E-2</v>
      </c>
      <c r="U76" s="16">
        <f t="shared" si="150"/>
        <v>0.10198519018518823</v>
      </c>
      <c r="V76" s="16">
        <f t="shared" si="150"/>
        <v>9.9570978955174805E-2</v>
      </c>
      <c r="W76" s="16">
        <f t="shared" si="150"/>
        <v>0.23019852109337477</v>
      </c>
      <c r="X76" s="16">
        <f t="shared" si="150"/>
        <v>0.13046491696336582</v>
      </c>
      <c r="Y76" s="16">
        <f t="shared" si="150"/>
        <v>0.19165950276999588</v>
      </c>
      <c r="Z76" s="16">
        <f t="shared" si="150"/>
        <v>7.8823329876481246E-2</v>
      </c>
      <c r="AA76" s="16">
        <f t="shared" si="150"/>
        <v>0.17728720434169279</v>
      </c>
      <c r="AB76" s="16">
        <f t="shared" si="150"/>
        <v>6.2247108265778908E-2</v>
      </c>
      <c r="AC76" s="16">
        <f t="shared" si="150"/>
        <v>7.2479690386588677E-2</v>
      </c>
      <c r="AD76" s="16">
        <f t="shared" si="150"/>
        <v>1.6448774141082555E-2</v>
      </c>
      <c r="AE76" s="16">
        <f t="shared" si="150"/>
        <v>4.7688916591485581E-2</v>
      </c>
      <c r="AF76" s="16" t="s">
        <v>338</v>
      </c>
      <c r="AG76" s="16" t="s">
        <v>338</v>
      </c>
      <c r="AH76" s="16" t="s">
        <v>338</v>
      </c>
      <c r="AI76" s="16" t="s">
        <v>338</v>
      </c>
      <c r="AJ76" s="16" t="s">
        <v>338</v>
      </c>
      <c r="AK76" s="16" t="s">
        <v>338</v>
      </c>
      <c r="AL76" s="16" t="s">
        <v>338</v>
      </c>
      <c r="AM76" s="16">
        <f t="shared" ref="AM76:AR76" si="151">+AM75/AM15</f>
        <v>0.21164437000105787</v>
      </c>
      <c r="AN76" s="16">
        <f t="shared" si="151"/>
        <v>3.3231752307072177E-2</v>
      </c>
      <c r="AO76" s="16">
        <f t="shared" si="151"/>
        <v>9.8966630000283135E-2</v>
      </c>
      <c r="AP76" s="16">
        <f t="shared" si="151"/>
        <v>9.5078922107324465E-2</v>
      </c>
      <c r="AQ76" s="16">
        <f t="shared" si="151"/>
        <v>0.49196207197902014</v>
      </c>
      <c r="AR76" s="16">
        <f t="shared" si="151"/>
        <v>0.13221934307341837</v>
      </c>
      <c r="AS76" s="16">
        <f t="shared" ref="AS76:AY76" si="152">+AS75/AS15</f>
        <v>0.13390030288148935</v>
      </c>
      <c r="AT76" s="16">
        <f t="shared" si="152"/>
        <v>5.9061914979510716E-2</v>
      </c>
      <c r="AU76" s="16">
        <f t="shared" si="152"/>
        <v>0.10284689645672247</v>
      </c>
      <c r="AV76" s="16">
        <f t="shared" si="152"/>
        <v>0.10299347147740727</v>
      </c>
      <c r="AW76" s="16">
        <f t="shared" si="152"/>
        <v>7.4522382301546466E-2</v>
      </c>
      <c r="AX76" s="16">
        <f t="shared" si="152"/>
        <v>1.7973479386226544E-2</v>
      </c>
      <c r="AY76" s="16">
        <f t="shared" si="152"/>
        <v>8.9093814856236894E-2</v>
      </c>
      <c r="AZ76" s="16">
        <f t="shared" ref="AZ76:BA76" si="153">+AZ75/AZ15</f>
        <v>9.2529130497419343E-2</v>
      </c>
      <c r="BA76" s="16">
        <f t="shared" si="153"/>
        <v>9.9631739332142089E-2</v>
      </c>
      <c r="BB76" s="16">
        <f>+BB75/BB15</f>
        <v>2.4770249312301991E-2</v>
      </c>
      <c r="BC76" s="16"/>
      <c r="BD76" s="16">
        <f t="shared" ref="BD76:BJ76" si="154">+BD75/BD15</f>
        <v>0.15763454607907065</v>
      </c>
      <c r="BE76" s="16">
        <f t="shared" si="154"/>
        <v>0.1657293987083035</v>
      </c>
      <c r="BF76" s="16">
        <f t="shared" si="154"/>
        <v>0.11629034029194579</v>
      </c>
      <c r="BG76" s="16">
        <f t="shared" si="154"/>
        <v>0.10512467471357421</v>
      </c>
      <c r="BH76" s="16">
        <f t="shared" si="154"/>
        <v>0.12510431425726457</v>
      </c>
      <c r="BI76" s="16">
        <f t="shared" si="154"/>
        <v>0.14591768636185415</v>
      </c>
      <c r="BJ76" s="16">
        <f t="shared" si="154"/>
        <v>4.986876606177703E-2</v>
      </c>
      <c r="BK76" s="16" t="s">
        <v>338</v>
      </c>
      <c r="BL76" s="16" t="s">
        <v>338</v>
      </c>
      <c r="BM76" s="16">
        <f>+BM75/BM15</f>
        <v>0.19643128231304041</v>
      </c>
      <c r="BN76" s="16">
        <f>+BN75/BN15</f>
        <v>0.10710131744648248</v>
      </c>
      <c r="BO76" s="16">
        <f>+BO75/BO15</f>
        <v>7.1593235627029475E-2</v>
      </c>
      <c r="BP76" s="16">
        <f>+BP75/BP15</f>
        <v>7.7597716324713462E-2</v>
      </c>
    </row>
    <row r="77" spans="3:71">
      <c r="D77" s="96"/>
      <c r="E77" s="96"/>
      <c r="F77" s="96"/>
      <c r="G77" s="96"/>
      <c r="H77" s="96"/>
      <c r="I77" s="96"/>
      <c r="J77" s="96"/>
      <c r="K77" s="96"/>
      <c r="L77" s="96"/>
      <c r="M77" s="96"/>
      <c r="N77" s="96"/>
      <c r="O77" s="96"/>
      <c r="P77" s="96"/>
      <c r="Q77" s="96"/>
      <c r="R77" s="96"/>
      <c r="S77" s="96"/>
      <c r="T77" s="96"/>
      <c r="U77" s="96"/>
      <c r="V77" s="96"/>
      <c r="W77" s="96"/>
      <c r="X77" s="96"/>
      <c r="Y77" s="96"/>
      <c r="Z77" s="96"/>
      <c r="AA77" s="96"/>
      <c r="AB77" s="96"/>
      <c r="AC77" s="96"/>
      <c r="AD77" s="96"/>
      <c r="AE77" s="96"/>
      <c r="AF77" s="96"/>
      <c r="AG77" s="96"/>
      <c r="AH77" s="96"/>
      <c r="AI77" s="96"/>
      <c r="AJ77" s="96"/>
      <c r="AK77" s="96"/>
      <c r="AL77" s="96"/>
      <c r="AM77" s="96"/>
      <c r="AN77" s="96"/>
      <c r="AO77" s="96"/>
      <c r="AP77" s="96"/>
      <c r="AQ77" s="96"/>
      <c r="AR77" s="96"/>
      <c r="AS77" s="96"/>
      <c r="AT77" s="96"/>
      <c r="AU77" s="96"/>
      <c r="AV77" s="96"/>
      <c r="AW77" s="96"/>
      <c r="AX77" s="96"/>
      <c r="AY77" s="96"/>
      <c r="AZ77" s="96"/>
      <c r="BA77" s="96"/>
      <c r="BB77" s="96"/>
      <c r="BC77" s="96"/>
      <c r="BD77" s="96"/>
      <c r="BE77" s="96"/>
      <c r="BF77" s="96"/>
      <c r="BG77" s="96"/>
      <c r="BH77" s="96"/>
      <c r="BI77" s="96"/>
      <c r="BJ77" s="96"/>
      <c r="BK77" s="96"/>
      <c r="BL77" s="96"/>
      <c r="BM77" s="96"/>
      <c r="BN77" s="96"/>
      <c r="BO77" s="96"/>
      <c r="BP77" s="96"/>
    </row>
    <row r="78" spans="3:71">
      <c r="D78" s="96"/>
      <c r="E78" s="96"/>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row>
    <row r="79" spans="3:71">
      <c r="C79" s="303" t="s">
        <v>137</v>
      </c>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0"/>
      <c r="AL79" s="310"/>
      <c r="AM79" s="310"/>
      <c r="AN79" s="310"/>
      <c r="AO79" s="310"/>
      <c r="AP79" s="310"/>
      <c r="AQ79" s="310"/>
      <c r="AR79" s="310"/>
      <c r="AS79" s="310"/>
      <c r="AT79" s="310"/>
      <c r="AU79" s="310"/>
      <c r="AV79" s="310"/>
      <c r="AW79" s="310"/>
      <c r="AX79" s="310"/>
      <c r="AY79" s="310"/>
      <c r="AZ79" s="310"/>
      <c r="BA79" s="310"/>
      <c r="BB79" s="310"/>
      <c r="BC79" s="309"/>
      <c r="BD79" s="309"/>
      <c r="BE79" s="309"/>
      <c r="BF79" s="308"/>
      <c r="BG79" s="308"/>
      <c r="BH79" s="308"/>
      <c r="BI79" s="308"/>
      <c r="BJ79" s="308"/>
      <c r="BK79" s="308"/>
      <c r="BL79" s="308"/>
      <c r="BM79" s="308"/>
      <c r="BN79" s="308"/>
      <c r="BO79" s="308"/>
      <c r="BP79" s="308"/>
    </row>
    <row r="80" spans="3:71" ht="16.5" customHeight="1">
      <c r="C80" s="320" t="s">
        <v>345</v>
      </c>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0"/>
      <c r="AL80" s="320"/>
      <c r="AM80" s="320"/>
      <c r="AN80" s="320"/>
      <c r="AO80" s="320"/>
      <c r="AP80" s="320"/>
      <c r="AQ80" s="320"/>
      <c r="AR80" s="320"/>
      <c r="AS80" s="320"/>
      <c r="AT80" s="320"/>
      <c r="AU80" s="320"/>
      <c r="AV80" s="320"/>
      <c r="AW80" s="320"/>
      <c r="AX80" s="320"/>
      <c r="AY80" s="320"/>
      <c r="AZ80" s="320"/>
      <c r="BA80" s="320"/>
      <c r="BB80" s="320"/>
      <c r="BC80" s="320"/>
      <c r="BD80" s="320"/>
      <c r="BE80" s="320"/>
      <c r="BF80" s="320"/>
      <c r="BG80" s="320"/>
      <c r="BH80" s="320"/>
      <c r="BI80" s="320"/>
      <c r="BJ80" s="320"/>
      <c r="BK80" s="320"/>
      <c r="BL80" s="320"/>
      <c r="BM80" s="320"/>
      <c r="BN80" s="320"/>
      <c r="BO80" s="320"/>
      <c r="BP80" s="320"/>
    </row>
    <row r="81" spans="3:68">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0"/>
      <c r="AL81" s="320"/>
      <c r="AM81" s="320"/>
      <c r="AN81" s="320"/>
      <c r="AO81" s="320"/>
      <c r="AP81" s="320"/>
      <c r="AQ81" s="320"/>
      <c r="AR81" s="320"/>
      <c r="AS81" s="320"/>
      <c r="AT81" s="320"/>
      <c r="AU81" s="320"/>
      <c r="AV81" s="320"/>
      <c r="AW81" s="320"/>
      <c r="AX81" s="320"/>
      <c r="AY81" s="320"/>
      <c r="AZ81" s="320"/>
      <c r="BA81" s="320"/>
      <c r="BB81" s="320"/>
      <c r="BC81" s="320"/>
      <c r="BD81" s="320"/>
      <c r="BE81" s="320"/>
      <c r="BF81" s="320"/>
      <c r="BG81" s="320"/>
      <c r="BH81" s="320"/>
      <c r="BI81" s="320"/>
      <c r="BJ81" s="320"/>
      <c r="BK81" s="320"/>
      <c r="BL81" s="320"/>
      <c r="BM81" s="320"/>
      <c r="BN81" s="320"/>
      <c r="BO81" s="320"/>
      <c r="BP81" s="320"/>
    </row>
    <row r="82" spans="3:68">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0"/>
      <c r="AL82" s="320"/>
      <c r="AM82" s="320"/>
      <c r="AN82" s="320"/>
      <c r="AO82" s="320"/>
      <c r="AP82" s="320"/>
      <c r="AQ82" s="320"/>
      <c r="AR82" s="320"/>
      <c r="AS82" s="320"/>
      <c r="AT82" s="320"/>
      <c r="AU82" s="320"/>
      <c r="AV82" s="320"/>
      <c r="AW82" s="320"/>
      <c r="AX82" s="320"/>
      <c r="AY82" s="320"/>
      <c r="AZ82" s="320"/>
      <c r="BA82" s="320"/>
      <c r="BB82" s="320"/>
      <c r="BC82" s="320"/>
      <c r="BD82" s="320"/>
      <c r="BE82" s="320"/>
      <c r="BF82" s="320"/>
      <c r="BG82" s="320"/>
      <c r="BH82" s="320"/>
      <c r="BI82" s="320"/>
      <c r="BJ82" s="320"/>
      <c r="BK82" s="320"/>
      <c r="BL82" s="320"/>
      <c r="BM82" s="320"/>
      <c r="BN82" s="320"/>
      <c r="BO82" s="320"/>
      <c r="BP82" s="320"/>
    </row>
    <row r="83" spans="3:68" ht="16.5" customHeight="1">
      <c r="C83" s="320" t="s">
        <v>146</v>
      </c>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0"/>
      <c r="AL83" s="320"/>
      <c r="AM83" s="320"/>
      <c r="AN83" s="320"/>
      <c r="AO83" s="320"/>
      <c r="AP83" s="320"/>
      <c r="AQ83" s="320"/>
      <c r="AR83" s="320"/>
      <c r="AS83" s="320"/>
      <c r="AT83" s="320"/>
      <c r="AU83" s="320"/>
      <c r="AV83" s="320"/>
      <c r="AW83" s="320"/>
      <c r="AX83" s="320"/>
      <c r="AY83" s="320"/>
      <c r="AZ83" s="320"/>
      <c r="BA83" s="320"/>
      <c r="BB83" s="320"/>
      <c r="BC83" s="320"/>
      <c r="BD83" s="320"/>
      <c r="BE83" s="320"/>
      <c r="BF83" s="320"/>
      <c r="BG83" s="320"/>
      <c r="BH83" s="320"/>
      <c r="BI83" s="320"/>
      <c r="BJ83" s="320"/>
      <c r="BK83" s="320"/>
      <c r="BL83" s="320"/>
      <c r="BM83" s="320"/>
      <c r="BN83" s="320"/>
      <c r="BO83" s="320"/>
      <c r="BP83" s="320"/>
    </row>
    <row r="84" spans="3:68" ht="16.5" customHeight="1">
      <c r="C84" s="320" t="s">
        <v>157</v>
      </c>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0"/>
      <c r="AL84" s="320"/>
      <c r="AM84" s="320"/>
      <c r="AN84" s="320"/>
      <c r="AO84" s="320"/>
      <c r="AP84" s="320"/>
      <c r="AQ84" s="320"/>
      <c r="AR84" s="320"/>
      <c r="AS84" s="320"/>
      <c r="AT84" s="320"/>
      <c r="AU84" s="320"/>
      <c r="AV84" s="320"/>
      <c r="AW84" s="320"/>
      <c r="AX84" s="320"/>
      <c r="AY84" s="320"/>
      <c r="AZ84" s="320"/>
      <c r="BA84" s="320"/>
      <c r="BB84" s="320"/>
      <c r="BC84" s="320"/>
      <c r="BD84" s="320"/>
      <c r="BE84" s="320"/>
      <c r="BF84" s="320"/>
      <c r="BG84" s="320"/>
      <c r="BH84" s="320"/>
      <c r="BI84" s="320"/>
      <c r="BJ84" s="320"/>
      <c r="BK84" s="320"/>
      <c r="BL84" s="320"/>
      <c r="BM84" s="320"/>
      <c r="BN84" s="320"/>
      <c r="BO84" s="320"/>
      <c r="BP84" s="320"/>
    </row>
    <row r="85" spans="3:68" ht="16.5" customHeight="1">
      <c r="C85" s="320" t="s">
        <v>290</v>
      </c>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0"/>
      <c r="AL85" s="320"/>
      <c r="AM85" s="320"/>
      <c r="AN85" s="320"/>
      <c r="AO85" s="320"/>
      <c r="AP85" s="320"/>
      <c r="AQ85" s="320"/>
      <c r="AR85" s="320"/>
      <c r="AS85" s="320"/>
      <c r="AT85" s="320"/>
      <c r="AU85" s="320"/>
      <c r="AV85" s="320"/>
      <c r="AW85" s="320"/>
      <c r="AX85" s="320"/>
      <c r="AY85" s="320"/>
      <c r="AZ85" s="320"/>
      <c r="BA85" s="320"/>
      <c r="BB85" s="320"/>
      <c r="BC85" s="320"/>
      <c r="BD85" s="320"/>
      <c r="BE85" s="320"/>
      <c r="BF85" s="320"/>
      <c r="BG85" s="320"/>
      <c r="BH85" s="320"/>
      <c r="BI85" s="320"/>
      <c r="BJ85" s="320"/>
      <c r="BK85" s="320"/>
      <c r="BL85" s="320"/>
      <c r="BM85" s="320"/>
      <c r="BN85" s="320"/>
      <c r="BO85" s="320"/>
      <c r="BP85" s="320"/>
    </row>
    <row r="86" spans="3:68" ht="16.5" customHeight="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21"/>
      <c r="AL86" s="321"/>
      <c r="AM86" s="321"/>
      <c r="AN86" s="321"/>
      <c r="AO86" s="321"/>
      <c r="AP86" s="321"/>
      <c r="AQ86" s="321"/>
      <c r="AR86" s="321"/>
      <c r="AS86" s="321"/>
      <c r="AT86" s="321"/>
      <c r="AU86" s="321"/>
      <c r="AV86" s="321"/>
      <c r="AW86" s="321"/>
      <c r="AX86" s="321"/>
      <c r="AY86" s="321"/>
      <c r="AZ86" s="321"/>
      <c r="BA86" s="321"/>
      <c r="BB86" s="321"/>
      <c r="BC86" s="321"/>
      <c r="BD86" s="321"/>
      <c r="BE86" s="321"/>
      <c r="BF86" s="321"/>
      <c r="BG86" s="321"/>
      <c r="BH86" s="321"/>
      <c r="BI86" s="321"/>
      <c r="BJ86" s="321"/>
      <c r="BK86" s="321"/>
      <c r="BL86" s="321"/>
      <c r="BM86" s="321"/>
      <c r="BN86" s="321"/>
      <c r="BO86" s="321"/>
      <c r="BP86" s="321"/>
    </row>
    <row r="87" spans="3:68">
      <c r="C87" s="320" t="s">
        <v>296</v>
      </c>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0"/>
      <c r="AL87" s="320"/>
      <c r="AM87" s="320"/>
      <c r="AN87" s="320"/>
      <c r="AO87" s="320"/>
      <c r="AP87" s="320"/>
      <c r="AQ87" s="320"/>
      <c r="AR87" s="320"/>
      <c r="AS87" s="320"/>
      <c r="AT87" s="320"/>
      <c r="AU87" s="320"/>
      <c r="AV87" s="320"/>
      <c r="AW87" s="320"/>
      <c r="AX87" s="320"/>
      <c r="AY87" s="320"/>
      <c r="AZ87" s="320"/>
      <c r="BA87" s="320"/>
      <c r="BB87" s="320"/>
      <c r="BC87" s="320"/>
      <c r="BD87" s="320"/>
      <c r="BE87" s="320"/>
      <c r="BF87" s="320"/>
      <c r="BG87" s="320"/>
      <c r="BH87" s="320"/>
      <c r="BI87" s="320"/>
      <c r="BJ87" s="320"/>
      <c r="BK87" s="320"/>
      <c r="BL87" s="320"/>
      <c r="BM87" s="320"/>
      <c r="BN87" s="320"/>
      <c r="BO87" s="320"/>
      <c r="BP87" s="320"/>
    </row>
  </sheetData>
  <mergeCells count="5">
    <mergeCell ref="C80:BP82"/>
    <mergeCell ref="C83:BP83"/>
    <mergeCell ref="C84:BP84"/>
    <mergeCell ref="C85:BP86"/>
    <mergeCell ref="C87:BP87"/>
  </mergeCells>
  <phoneticPr fontId="152" type="noConversion"/>
  <printOptions horizontalCentered="1"/>
  <pageMargins left="0" right="0" top="0.15748031496062992" bottom="0.15748031496062992" header="0.31496062992125984" footer="0.31496062992125984"/>
  <pageSetup paperSize="9" scale="59" orientation="portrait" r:id="rId1"/>
  <headerFooter>
    <oddFooter>Página &amp;P de &amp;F</oddFooter>
  </headerFooter>
  <customProperties>
    <customPr name="_pios_id" r:id="rId2"/>
  </customProperties>
  <ignoredErrors>
    <ignoredError sqref="BG1:BG7 BG9:BG10 BD69:BK69 BD11:BF37 BG12:BK14 BK16:BK37 BG15:BJ37 BH38:BK38 BG11:BL11 BD76:BK76 BJ75:BK75 BL12:BL38 BL69:BN69 BM12:BN64 BD39:BL64 BD71:BK74 BL71:BN76 BD68:BN68 BM11:BN11 BO71 BO69 BO74 BO72 BO73 BO75:BO76 BO55 BO65 BO46 BO48:BO49 BO18 BO27 BO34 BO42:BO43 BO30 BO50 BO36 BO28 BO41 BO33 BO31 BO25 BO19:BO20 BO16 BO47 BO44 BO56 BO62 BO64 BO35 BO54 BO66 BO12:BO15 BO67:BO68 BO37:BO40 BO63 BO57:BO61 BO45 BO17 BO21:BO24 BO26 BO32 BO29 BO51:BO53 BM66:BN67 BD66:BL67 BP16:BP17 BP19:BP23 BP25 BP28:BP29 BP31:BP33 BP36:BP37 BP41 BP44:BP47 BP50:BP54 BP56:BP62 BP64 BP66:BP69 BP72:BP74 BP14 BP39:BP40 BO11:BP11 BP12:BP13" formulaRange="1"/>
  </ignoredError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B59"/>
  <sheetViews>
    <sheetView showGridLines="0" zoomScale="85" zoomScaleNormal="85" zoomScaleSheetLayoutView="115" workbookViewId="0">
      <pane xSplit="50" topLeftCell="AY1" activePane="topRight" state="frozen"/>
      <selection activeCell="AY9" sqref="AY9"/>
      <selection pane="topRight"/>
    </sheetView>
  </sheetViews>
  <sheetFormatPr baseColWidth="10" defaultColWidth="11.44140625" defaultRowHeight="14.4" outlineLevelCol="1"/>
  <cols>
    <col min="1" max="1" width="1.44140625" style="2" customWidth="1"/>
    <col min="2" max="2" width="4.5546875" style="2" customWidth="1"/>
    <col min="3" max="3" width="68.88671875" style="2" bestFit="1" customWidth="1"/>
    <col min="4" max="4" width="16.5546875" style="2" hidden="1" customWidth="1" outlineLevel="1"/>
    <col min="5" max="5" width="16.5546875" style="2" hidden="1" customWidth="1" outlineLevel="1" collapsed="1"/>
    <col min="6" max="7" width="16.5546875" style="2" hidden="1" customWidth="1" outlineLevel="1"/>
    <col min="8" max="13" width="16.5546875" style="2" hidden="1" customWidth="1" outlineLevel="1" collapsed="1"/>
    <col min="14" max="16" width="16.5546875" style="2" hidden="1" customWidth="1" outlineLevel="1"/>
    <col min="17" max="17" width="16.5546875" style="2" hidden="1" customWidth="1" outlineLevel="1" collapsed="1"/>
    <col min="18" max="19" width="16.5546875" style="2" hidden="1" customWidth="1" outlineLevel="1"/>
    <col min="20" max="21" width="16.5546875" style="2" hidden="1" customWidth="1" outlineLevel="1" collapsed="1"/>
    <col min="22" max="23" width="16.5546875" style="2" hidden="1" customWidth="1" outlineLevel="1"/>
    <col min="24" max="27" width="16.5546875" style="2" hidden="1" customWidth="1" outlineLevel="1" collapsed="1"/>
    <col min="28" max="38" width="16.5546875" style="2" hidden="1" customWidth="1" outlineLevel="1"/>
    <col min="39" max="46" width="15" style="2" hidden="1" customWidth="1" outlineLevel="1" collapsed="1"/>
    <col min="47" max="47" width="15" style="2" hidden="1" customWidth="1" outlineLevel="1"/>
    <col min="48" max="48" width="15" style="2" hidden="1" customWidth="1" outlineLevel="1" collapsed="1"/>
    <col min="49" max="49" width="15" style="2" hidden="1" customWidth="1" outlineLevel="1"/>
    <col min="50" max="50" width="15" style="2" hidden="1" customWidth="1" outlineLevel="1" collapsed="1"/>
    <col min="51" max="51" width="15" style="2" customWidth="1" collapsed="1"/>
    <col min="52" max="54" width="15" style="2" customWidth="1"/>
    <col min="55" max="16384" width="11.44140625" style="2"/>
  </cols>
  <sheetData>
    <row r="1" spans="2:54">
      <c r="H1" s="3"/>
      <c r="I1" s="3"/>
      <c r="J1" s="3"/>
      <c r="K1" s="3"/>
      <c r="L1" s="3"/>
      <c r="M1" s="3"/>
      <c r="N1" s="3"/>
      <c r="O1" s="3"/>
    </row>
    <row r="2" spans="2:54" ht="22.2">
      <c r="B2" s="1" t="s">
        <v>0</v>
      </c>
      <c r="I2" s="3"/>
      <c r="J2" s="3"/>
      <c r="K2" s="3"/>
      <c r="L2" s="3"/>
      <c r="M2" s="3"/>
      <c r="N2" s="3"/>
      <c r="O2" s="3"/>
    </row>
    <row r="3" spans="2:54" ht="18">
      <c r="B3" s="4" t="s">
        <v>46</v>
      </c>
      <c r="I3" s="3"/>
      <c r="J3" s="3"/>
      <c r="K3" s="3"/>
      <c r="L3" s="3"/>
      <c r="M3" s="3"/>
      <c r="N3" s="3"/>
      <c r="O3" s="3"/>
    </row>
    <row r="4" spans="2:54" ht="16.2">
      <c r="B4" s="140" t="s">
        <v>519</v>
      </c>
      <c r="I4" s="3"/>
      <c r="J4" s="3"/>
      <c r="K4" s="3"/>
      <c r="L4" s="3"/>
      <c r="M4" s="3"/>
      <c r="N4" s="3"/>
      <c r="O4" s="3"/>
    </row>
    <row r="5" spans="2:54">
      <c r="B5" s="84" t="s">
        <v>133</v>
      </c>
      <c r="G5" s="102"/>
      <c r="H5" s="3"/>
      <c r="I5" s="3"/>
      <c r="J5" s="3"/>
      <c r="K5" s="3"/>
      <c r="L5" s="170"/>
      <c r="M5" s="170"/>
      <c r="N5" s="170"/>
      <c r="O5" s="170"/>
      <c r="P5" s="170"/>
      <c r="Q5" s="170"/>
      <c r="R5" s="170"/>
      <c r="S5" s="170"/>
      <c r="T5" s="170"/>
      <c r="U5" s="170"/>
      <c r="V5" s="170"/>
      <c r="W5" s="170"/>
      <c r="X5" s="170"/>
      <c r="Y5" s="170"/>
      <c r="Z5" s="170"/>
      <c r="AA5" s="170"/>
      <c r="AB5" s="170"/>
      <c r="AC5" s="170"/>
      <c r="AD5" s="170"/>
      <c r="AE5" s="170"/>
      <c r="AF5" s="170"/>
      <c r="AG5" s="170"/>
      <c r="AH5" s="170"/>
    </row>
    <row r="6" spans="2:54">
      <c r="P6" s="96"/>
      <c r="Q6" s="96"/>
      <c r="R6" s="153"/>
    </row>
    <row r="7" spans="2:54">
      <c r="Q7" s="96"/>
      <c r="R7" s="153"/>
    </row>
    <row r="8" spans="2:54" ht="18">
      <c r="C8" s="5" t="s">
        <v>37</v>
      </c>
      <c r="D8" s="6" t="s">
        <v>2</v>
      </c>
      <c r="E8" s="6" t="s">
        <v>3</v>
      </c>
      <c r="F8" s="6" t="s">
        <v>4</v>
      </c>
      <c r="G8" s="6" t="s">
        <v>5</v>
      </c>
      <c r="H8" s="6" t="s">
        <v>160</v>
      </c>
      <c r="I8" s="6" t="s">
        <v>181</v>
      </c>
      <c r="J8" s="6" t="s">
        <v>190</v>
      </c>
      <c r="K8" s="6" t="s">
        <v>195</v>
      </c>
      <c r="L8" s="6" t="s">
        <v>205</v>
      </c>
      <c r="M8" s="6" t="s">
        <v>207</v>
      </c>
      <c r="N8" s="6" t="s">
        <v>210</v>
      </c>
      <c r="O8" s="6" t="s">
        <v>209</v>
      </c>
      <c r="P8" s="6" t="s">
        <v>215</v>
      </c>
      <c r="Q8" s="6" t="s">
        <v>226</v>
      </c>
      <c r="R8" s="6" t="s">
        <v>214</v>
      </c>
      <c r="S8" s="6" t="s">
        <v>227</v>
      </c>
      <c r="T8" s="6" t="s">
        <v>251</v>
      </c>
      <c r="U8" s="6" t="s">
        <v>255</v>
      </c>
      <c r="V8" s="6" t="s">
        <v>259</v>
      </c>
      <c r="W8" s="6" t="s">
        <v>267</v>
      </c>
      <c r="X8" s="6" t="s">
        <v>268</v>
      </c>
      <c r="Y8" s="6" t="s">
        <v>283</v>
      </c>
      <c r="Z8" s="6" t="s">
        <v>289</v>
      </c>
      <c r="AA8" s="6" t="s">
        <v>291</v>
      </c>
      <c r="AB8" s="6" t="s">
        <v>297</v>
      </c>
      <c r="AC8" s="6" t="s">
        <v>298</v>
      </c>
      <c r="AD8" s="6" t="s">
        <v>300</v>
      </c>
      <c r="AE8" s="6" t="s">
        <v>308</v>
      </c>
      <c r="AF8" s="6" t="s">
        <v>312</v>
      </c>
      <c r="AG8" s="6" t="s">
        <v>322</v>
      </c>
      <c r="AH8" s="6" t="s">
        <v>347</v>
      </c>
      <c r="AI8" s="6" t="s">
        <v>355</v>
      </c>
      <c r="AJ8" s="6" t="s">
        <v>365</v>
      </c>
      <c r="AK8" s="6" t="s">
        <v>370</v>
      </c>
      <c r="AL8" s="6" t="s">
        <v>373</v>
      </c>
      <c r="AM8" s="6" t="s">
        <v>376</v>
      </c>
      <c r="AN8" s="6" t="s">
        <v>380</v>
      </c>
      <c r="AO8" s="6" t="s">
        <v>384</v>
      </c>
      <c r="AP8" s="6" t="s">
        <v>386</v>
      </c>
      <c r="AQ8" s="6" t="s">
        <v>387</v>
      </c>
      <c r="AR8" s="6" t="s">
        <v>390</v>
      </c>
      <c r="AS8" s="6" t="s">
        <v>436</v>
      </c>
      <c r="AT8" s="6" t="s">
        <v>392</v>
      </c>
      <c r="AU8" s="6" t="s">
        <v>393</v>
      </c>
      <c r="AV8" s="6" t="s">
        <v>394</v>
      </c>
      <c r="AW8" s="6" t="s">
        <v>395</v>
      </c>
      <c r="AX8" s="6" t="s">
        <v>462</v>
      </c>
      <c r="AY8" s="6" t="s">
        <v>396</v>
      </c>
      <c r="AZ8" s="6" t="s">
        <v>397</v>
      </c>
      <c r="BA8" s="6" t="s">
        <v>398</v>
      </c>
      <c r="BB8" s="6" t="s">
        <v>399</v>
      </c>
    </row>
    <row r="10" spans="2:54">
      <c r="B10" s="8"/>
      <c r="C10" s="2" t="s">
        <v>33</v>
      </c>
      <c r="D10" s="9"/>
      <c r="E10" s="9"/>
      <c r="F10" s="9"/>
      <c r="G10" s="9"/>
      <c r="H10" s="9"/>
      <c r="I10" s="9"/>
      <c r="J10" s="9"/>
      <c r="K10" s="9"/>
      <c r="L10" s="9"/>
      <c r="M10" s="9"/>
      <c r="N10" s="9"/>
      <c r="O10" s="9"/>
      <c r="P10" s="9"/>
      <c r="Q10" s="9"/>
      <c r="R10" s="9"/>
    </row>
    <row r="11" spans="2:54">
      <c r="B11" s="8"/>
      <c r="C11" s="10" t="s">
        <v>26</v>
      </c>
      <c r="D11" s="89">
        <v>920136435.80999994</v>
      </c>
      <c r="E11" s="89">
        <v>5301362214.7200003</v>
      </c>
      <c r="F11" s="89">
        <v>4501841972.9099998</v>
      </c>
      <c r="G11" s="89">
        <v>4787793095.1899996</v>
      </c>
      <c r="H11" s="89">
        <v>4170794934.0400004</v>
      </c>
      <c r="I11" s="89">
        <v>3580232407.6300001</v>
      </c>
      <c r="J11" s="89">
        <v>3122295029.8599997</v>
      </c>
      <c r="K11" s="89">
        <v>2091905466.3600001</v>
      </c>
      <c r="L11" s="89">
        <v>1909923531.47</v>
      </c>
      <c r="M11" s="89">
        <v>1465322104.5200002</v>
      </c>
      <c r="N11" s="89">
        <v>675386245.71000004</v>
      </c>
      <c r="O11" s="89">
        <v>376824257.38999999</v>
      </c>
      <c r="P11" s="89">
        <v>792673042.86000001</v>
      </c>
      <c r="Q11" s="89">
        <v>542617480.97000003</v>
      </c>
      <c r="R11" s="144">
        <v>861013847.50999987</v>
      </c>
      <c r="S11" s="144">
        <v>448828177.31000006</v>
      </c>
      <c r="T11" s="144">
        <v>617665135.10000002</v>
      </c>
      <c r="U11" s="144">
        <v>523285187.77999997</v>
      </c>
      <c r="V11" s="144">
        <v>4365491936.4399996</v>
      </c>
      <c r="W11" s="144">
        <v>4727981441.9499998</v>
      </c>
      <c r="X11" s="144">
        <v>1123276309.9099998</v>
      </c>
      <c r="Y11" s="144">
        <v>957272597.34000003</v>
      </c>
      <c r="Z11" s="144">
        <v>854798675.71000004</v>
      </c>
      <c r="AA11" s="144">
        <v>481403879.81999993</v>
      </c>
      <c r="AB11" s="144">
        <v>654404590.20999992</v>
      </c>
      <c r="AC11" s="144">
        <v>697784023.5999999</v>
      </c>
      <c r="AD11" s="144">
        <v>994965348.89999986</v>
      </c>
      <c r="AE11" s="144">
        <v>905886918.08000016</v>
      </c>
      <c r="AF11" s="144">
        <v>970401446.8499999</v>
      </c>
      <c r="AG11" s="144">
        <v>600423398.02999985</v>
      </c>
      <c r="AH11" s="144">
        <v>471427778.69000006</v>
      </c>
      <c r="AI11" s="144">
        <v>460496722.7700001</v>
      </c>
      <c r="AJ11" s="144">
        <v>475589591.80000001</v>
      </c>
      <c r="AK11" s="144">
        <v>469503117.00999993</v>
      </c>
      <c r="AL11" s="144">
        <v>367426584.14999992</v>
      </c>
      <c r="AM11" s="144">
        <v>485616896.88000005</v>
      </c>
      <c r="AN11" s="144">
        <v>393687222.51000005</v>
      </c>
      <c r="AO11" s="144">
        <v>466347609.52999991</v>
      </c>
      <c r="AP11" s="144">
        <v>421893003.64999998</v>
      </c>
      <c r="AQ11" s="144">
        <v>501235747.5</v>
      </c>
      <c r="AR11" s="144">
        <v>510584762.26000005</v>
      </c>
      <c r="AS11" s="144">
        <v>495069561.99999994</v>
      </c>
      <c r="AT11" s="144">
        <v>524956006.30000007</v>
      </c>
      <c r="AU11" s="144">
        <v>608476076.21000004</v>
      </c>
      <c r="AV11" s="144">
        <v>566172201.90999997</v>
      </c>
      <c r="AW11" s="144">
        <v>744064898.5</v>
      </c>
      <c r="AX11" s="144">
        <v>543787153.2700001</v>
      </c>
      <c r="AY11" s="144">
        <v>630448716.7099998</v>
      </c>
      <c r="AZ11" s="144">
        <v>594511346.28999996</v>
      </c>
      <c r="BA11" s="144">
        <v>513659262.03000009</v>
      </c>
      <c r="BB11" s="144">
        <v>620954406.51999998</v>
      </c>
    </row>
    <row r="12" spans="2:54">
      <c r="B12" s="8"/>
      <c r="C12" s="10" t="s">
        <v>27</v>
      </c>
      <c r="D12" s="89">
        <v>84653900.330000013</v>
      </c>
      <c r="E12" s="89">
        <v>105142330.5</v>
      </c>
      <c r="F12" s="89">
        <v>119598343.06999999</v>
      </c>
      <c r="G12" s="89">
        <v>105514051.10999998</v>
      </c>
      <c r="H12" s="89">
        <v>127822102.69999999</v>
      </c>
      <c r="I12" s="89">
        <v>148401465.43000001</v>
      </c>
      <c r="J12" s="89">
        <v>163107048.61000007</v>
      </c>
      <c r="K12" s="89">
        <v>169173483.08000004</v>
      </c>
      <c r="L12" s="89">
        <v>179996664.09999999</v>
      </c>
      <c r="M12" s="89">
        <v>178154488.83999991</v>
      </c>
      <c r="N12" s="89">
        <v>191904934.30999976</v>
      </c>
      <c r="O12" s="89">
        <v>207911037.43999979</v>
      </c>
      <c r="P12" s="89">
        <v>248399212.12999976</v>
      </c>
      <c r="Q12" s="89">
        <v>237515154.19999978</v>
      </c>
      <c r="R12" s="144">
        <v>265942790.7800003</v>
      </c>
      <c r="S12" s="144">
        <v>242684343.7000002</v>
      </c>
      <c r="T12" s="144">
        <v>275868022.09000057</v>
      </c>
      <c r="U12" s="144">
        <v>287927572.01999933</v>
      </c>
      <c r="V12" s="144">
        <v>317877154.0299992</v>
      </c>
      <c r="W12" s="144">
        <v>320836964.96999991</v>
      </c>
      <c r="X12" s="144">
        <v>337120135.56999981</v>
      </c>
      <c r="Y12" s="144">
        <v>299987419.54000068</v>
      </c>
      <c r="Z12" s="144">
        <v>283463175.94000143</v>
      </c>
      <c r="AA12" s="144">
        <v>267717236.89000174</v>
      </c>
      <c r="AB12" s="144">
        <v>370062983.78999984</v>
      </c>
      <c r="AC12" s="144">
        <v>368367785.34000003</v>
      </c>
      <c r="AD12" s="144">
        <v>303912416.96999907</v>
      </c>
      <c r="AE12" s="144">
        <v>262916005.49000067</v>
      </c>
      <c r="AF12" s="144">
        <v>248856296.87999964</v>
      </c>
      <c r="AG12" s="144">
        <v>97114041.039999962</v>
      </c>
      <c r="AH12" s="144">
        <v>134897684.77999783</v>
      </c>
      <c r="AI12" s="144">
        <v>140677245.82999927</v>
      </c>
      <c r="AJ12" s="144">
        <v>207312738.889999</v>
      </c>
      <c r="AK12" s="144">
        <v>217814886.55000049</v>
      </c>
      <c r="AL12" s="144">
        <v>215962450.92999917</v>
      </c>
      <c r="AM12" s="144">
        <v>221574141.55000067</v>
      </c>
      <c r="AN12" s="144">
        <v>296517005.69999927</v>
      </c>
      <c r="AO12" s="144">
        <v>335514770.73000073</v>
      </c>
      <c r="AP12" s="144">
        <v>325045710.47000146</v>
      </c>
      <c r="AQ12" s="144">
        <v>320883865.71999848</v>
      </c>
      <c r="AR12" s="144">
        <v>331566926.55999988</v>
      </c>
      <c r="AS12" s="144">
        <v>285803822.43999988</v>
      </c>
      <c r="AT12" s="144">
        <v>289776720.19000059</v>
      </c>
      <c r="AU12" s="144">
        <v>285262982.40999758</v>
      </c>
      <c r="AV12" s="144">
        <v>371785005.40999782</v>
      </c>
      <c r="AW12" s="144">
        <v>307170538.93999803</v>
      </c>
      <c r="AX12" s="144">
        <v>253099645.27999896</v>
      </c>
      <c r="AY12" s="144">
        <v>228365132.43999732</v>
      </c>
      <c r="AZ12" s="312">
        <v>300921799.95000064</v>
      </c>
      <c r="BA12" s="144">
        <v>261957506.59999925</v>
      </c>
      <c r="BB12" s="144">
        <v>231410070.29999757</v>
      </c>
    </row>
    <row r="13" spans="2:54">
      <c r="C13" s="10" t="s">
        <v>29</v>
      </c>
      <c r="D13" s="89">
        <v>36502144.920000002</v>
      </c>
      <c r="E13" s="89">
        <v>7136455.3399999989</v>
      </c>
      <c r="F13" s="89">
        <v>6959167.8399999999</v>
      </c>
      <c r="G13" s="89">
        <v>1960870.3499999999</v>
      </c>
      <c r="H13" s="89">
        <v>7303538</v>
      </c>
      <c r="I13" s="89">
        <v>8571284.5399999991</v>
      </c>
      <c r="J13" s="89">
        <v>7765241.3399999999</v>
      </c>
      <c r="K13" s="89">
        <v>2614218.5699999998</v>
      </c>
      <c r="L13" s="89">
        <v>16319913.069999998</v>
      </c>
      <c r="M13" s="89">
        <v>21222641.720000003</v>
      </c>
      <c r="N13" s="89">
        <v>13729255.98</v>
      </c>
      <c r="O13" s="89">
        <v>5787150.3999999985</v>
      </c>
      <c r="P13" s="89">
        <v>21392199.460000001</v>
      </c>
      <c r="Q13" s="89">
        <v>42424484.450000003</v>
      </c>
      <c r="R13" s="144">
        <v>37296548.370000005</v>
      </c>
      <c r="S13" s="144">
        <v>16625654.520000001</v>
      </c>
      <c r="T13" s="144">
        <v>39137744.640000001</v>
      </c>
      <c r="U13" s="144">
        <v>51480720.779999994</v>
      </c>
      <c r="V13" s="144">
        <v>41895042.479999997</v>
      </c>
      <c r="W13" s="144">
        <v>23498656.830000002</v>
      </c>
      <c r="X13" s="144">
        <v>52718279.600000001</v>
      </c>
      <c r="Y13" s="144">
        <v>69755281.949999988</v>
      </c>
      <c r="Z13" s="144">
        <v>62100159.859999999</v>
      </c>
      <c r="AA13" s="144">
        <v>17594126.609999992</v>
      </c>
      <c r="AB13" s="144">
        <v>80548491.919999987</v>
      </c>
      <c r="AC13" s="144">
        <v>85385275.379999995</v>
      </c>
      <c r="AD13" s="144">
        <v>95488526.99000001</v>
      </c>
      <c r="AE13" s="144">
        <v>16583347.849999994</v>
      </c>
      <c r="AF13" s="144">
        <v>57854456.659999996</v>
      </c>
      <c r="AG13" s="144">
        <v>70658297.489999995</v>
      </c>
      <c r="AH13" s="144">
        <v>47253473.209999993</v>
      </c>
      <c r="AI13" s="144">
        <v>18159650.630000003</v>
      </c>
      <c r="AJ13" s="144">
        <v>35974486.329999998</v>
      </c>
      <c r="AK13" s="144">
        <v>48630297.469999999</v>
      </c>
      <c r="AL13" s="144">
        <v>30426929.420000002</v>
      </c>
      <c r="AM13" s="144">
        <v>18269806.899999999</v>
      </c>
      <c r="AN13" s="144">
        <v>64879937.589999989</v>
      </c>
      <c r="AO13" s="144">
        <v>57600736.169999987</v>
      </c>
      <c r="AP13" s="144">
        <v>40945210.5</v>
      </c>
      <c r="AQ13" s="144">
        <v>21614460.019999996</v>
      </c>
      <c r="AR13" s="144">
        <v>60107037.400000006</v>
      </c>
      <c r="AS13" s="144">
        <v>79912136.840000004</v>
      </c>
      <c r="AT13" s="144">
        <v>57102245.069999993</v>
      </c>
      <c r="AU13" s="144">
        <v>27975482.990000002</v>
      </c>
      <c r="AV13" s="144">
        <v>84755170.760000005</v>
      </c>
      <c r="AW13" s="144">
        <v>77960396.549999997</v>
      </c>
      <c r="AX13" s="144">
        <v>57542879.920000002</v>
      </c>
      <c r="AY13" s="144">
        <v>26395919.859999999</v>
      </c>
      <c r="AZ13" s="144">
        <v>74418533.109999999</v>
      </c>
      <c r="BA13" s="144">
        <v>95232439.229999989</v>
      </c>
      <c r="BB13" s="144">
        <v>67306870.530000001</v>
      </c>
    </row>
    <row r="14" spans="2:54">
      <c r="B14" s="8"/>
      <c r="C14" s="10" t="s">
        <v>28</v>
      </c>
      <c r="D14" s="89">
        <v>537591677.30999994</v>
      </c>
      <c r="E14" s="89">
        <v>595567336.98000002</v>
      </c>
      <c r="F14" s="89">
        <v>686004192.3499999</v>
      </c>
      <c r="G14" s="89">
        <v>204318583.09</v>
      </c>
      <c r="H14" s="89">
        <v>153029906.25999999</v>
      </c>
      <c r="I14" s="89">
        <v>163256766.21000001</v>
      </c>
      <c r="J14" s="89">
        <v>122158995</v>
      </c>
      <c r="K14" s="89">
        <v>234062572.42000002</v>
      </c>
      <c r="L14" s="89">
        <v>167620145.63000003</v>
      </c>
      <c r="M14" s="89">
        <v>206396838.13000003</v>
      </c>
      <c r="N14" s="89">
        <v>173173981.28000003</v>
      </c>
      <c r="O14" s="89">
        <v>288544214.91000003</v>
      </c>
      <c r="P14" s="89">
        <v>205925646.94999996</v>
      </c>
      <c r="Q14" s="89">
        <v>210060415.74000001</v>
      </c>
      <c r="R14" s="144">
        <v>171668428.84</v>
      </c>
      <c r="S14" s="144">
        <v>228708724.14999995</v>
      </c>
      <c r="T14" s="144">
        <v>150835001.44</v>
      </c>
      <c r="U14" s="144">
        <v>144133518.94999999</v>
      </c>
      <c r="V14" s="144">
        <v>90604853.679999977</v>
      </c>
      <c r="W14" s="144">
        <v>28217415.090000018</v>
      </c>
      <c r="X14" s="144">
        <v>286103196.57999998</v>
      </c>
      <c r="Y14" s="144">
        <v>25956236.350000005</v>
      </c>
      <c r="Z14" s="144">
        <v>21298125.230000004</v>
      </c>
      <c r="AA14" s="144">
        <v>43987769.609999999</v>
      </c>
      <c r="AB14" s="144">
        <v>3393488</v>
      </c>
      <c r="AC14" s="144">
        <v>3291883</v>
      </c>
      <c r="AD14" s="144">
        <v>2683226.1</v>
      </c>
      <c r="AE14" s="144">
        <v>38930228.320000023</v>
      </c>
      <c r="AF14" s="144">
        <v>16949799</v>
      </c>
      <c r="AG14" s="144">
        <v>68042804.829999983</v>
      </c>
      <c r="AH14" s="144">
        <v>22312336.690000005</v>
      </c>
      <c r="AI14" s="144">
        <v>14866464.749999998</v>
      </c>
      <c r="AJ14" s="144">
        <v>20317133.180000022</v>
      </c>
      <c r="AK14" s="144">
        <v>3764634.0600000005</v>
      </c>
      <c r="AL14" s="144">
        <v>3840362.5400000005</v>
      </c>
      <c r="AM14" s="144">
        <v>4313258.5200000005</v>
      </c>
      <c r="AN14" s="144">
        <v>5731173.370000001</v>
      </c>
      <c r="AO14" s="144">
        <v>4522484.99</v>
      </c>
      <c r="AP14" s="144">
        <v>10235074.460000001</v>
      </c>
      <c r="AQ14" s="144">
        <v>19613008.160000004</v>
      </c>
      <c r="AR14" s="144">
        <v>22966027.069999997</v>
      </c>
      <c r="AS14" s="144">
        <v>22982985.620000001</v>
      </c>
      <c r="AT14" s="144">
        <v>22997435.470000003</v>
      </c>
      <c r="AU14" s="144">
        <v>23003742.539999999</v>
      </c>
      <c r="AV14" s="144">
        <v>9658338.8400000017</v>
      </c>
      <c r="AW14" s="144">
        <v>11923085.18</v>
      </c>
      <c r="AX14" s="144">
        <v>17237216.880000003</v>
      </c>
      <c r="AY14" s="144">
        <v>23413530.650000002</v>
      </c>
      <c r="AZ14" s="144">
        <v>19870244.860000003</v>
      </c>
      <c r="BA14" s="144">
        <v>17331834.859999999</v>
      </c>
      <c r="BB14" s="144">
        <v>16710821.409999998</v>
      </c>
    </row>
    <row r="15" spans="2:54">
      <c r="B15" s="8"/>
      <c r="C15" s="11" t="s">
        <v>34</v>
      </c>
      <c r="D15" s="91">
        <v>1582414363.25</v>
      </c>
      <c r="E15" s="91">
        <v>6012987413.0500011</v>
      </c>
      <c r="F15" s="91">
        <v>5318182751.6800003</v>
      </c>
      <c r="G15" s="91">
        <v>5103284100.25</v>
      </c>
      <c r="H15" s="91">
        <v>4462647981.5100012</v>
      </c>
      <c r="I15" s="91">
        <v>3903651910.2799997</v>
      </c>
      <c r="J15" s="91">
        <v>3418516301.2799997</v>
      </c>
      <c r="K15" s="91">
        <v>2500945726.9000001</v>
      </c>
      <c r="L15" s="91">
        <v>2277050240.7400002</v>
      </c>
      <c r="M15" s="91">
        <v>1874286059.6800003</v>
      </c>
      <c r="N15" s="91">
        <v>1057384403.7499998</v>
      </c>
      <c r="O15" s="91">
        <v>882256646.60999978</v>
      </c>
      <c r="P15" s="91">
        <v>1268390101.3999999</v>
      </c>
      <c r="Q15" s="91">
        <v>1032617535.3599999</v>
      </c>
      <c r="R15" s="151">
        <v>1335921615.5</v>
      </c>
      <c r="S15" s="151">
        <v>936846899.68000019</v>
      </c>
      <c r="T15" s="151">
        <f t="shared" ref="T15:AW15" si="0">+SUM(T11:T14)</f>
        <v>1083505903.2700005</v>
      </c>
      <c r="U15" s="151">
        <f t="shared" si="0"/>
        <v>1006826999.5299993</v>
      </c>
      <c r="V15" s="151">
        <f t="shared" si="0"/>
        <v>4815868986.6299982</v>
      </c>
      <c r="W15" s="151">
        <f t="shared" si="0"/>
        <v>5100534478.8400002</v>
      </c>
      <c r="X15" s="151">
        <f t="shared" si="0"/>
        <v>1799217921.6599994</v>
      </c>
      <c r="Y15" s="151">
        <f t="shared" si="0"/>
        <v>1352971535.1800005</v>
      </c>
      <c r="Z15" s="151">
        <f t="shared" si="0"/>
        <v>1221660136.7400014</v>
      </c>
      <c r="AA15" s="151">
        <f t="shared" si="0"/>
        <v>810703012.93000174</v>
      </c>
      <c r="AB15" s="151">
        <f t="shared" si="0"/>
        <v>1108409553.9199998</v>
      </c>
      <c r="AC15" s="151">
        <f t="shared" si="0"/>
        <v>1154828967.3199999</v>
      </c>
      <c r="AD15" s="151">
        <f t="shared" si="0"/>
        <v>1397049518.9599988</v>
      </c>
      <c r="AE15" s="151">
        <f t="shared" si="0"/>
        <v>1224316499.7400007</v>
      </c>
      <c r="AF15" s="151">
        <f t="shared" si="0"/>
        <v>1294061999.3899996</v>
      </c>
      <c r="AG15" s="151">
        <f t="shared" si="0"/>
        <v>836238541.38999987</v>
      </c>
      <c r="AH15" s="151">
        <f t="shared" si="0"/>
        <v>675891273.36999798</v>
      </c>
      <c r="AI15" s="151">
        <f t="shared" si="0"/>
        <v>634200083.97999942</v>
      </c>
      <c r="AJ15" s="151">
        <f t="shared" si="0"/>
        <v>739193950.19999909</v>
      </c>
      <c r="AK15" s="151">
        <f t="shared" si="0"/>
        <v>739712935.09000039</v>
      </c>
      <c r="AL15" s="151">
        <f t="shared" si="0"/>
        <v>617656327.03999901</v>
      </c>
      <c r="AM15" s="151">
        <f t="shared" si="0"/>
        <v>729774103.85000074</v>
      </c>
      <c r="AN15" s="151">
        <f t="shared" si="0"/>
        <v>760815339.16999936</v>
      </c>
      <c r="AO15" s="151">
        <f t="shared" si="0"/>
        <v>863985601.42000067</v>
      </c>
      <c r="AP15" s="151">
        <f t="shared" si="0"/>
        <v>798118999.08000147</v>
      </c>
      <c r="AQ15" s="151">
        <f t="shared" si="0"/>
        <v>863347081.39999843</v>
      </c>
      <c r="AR15" s="151">
        <f t="shared" si="0"/>
        <v>925224753.28999996</v>
      </c>
      <c r="AS15" s="151">
        <f t="shared" si="0"/>
        <v>883768506.89999986</v>
      </c>
      <c r="AT15" s="151">
        <f t="shared" si="0"/>
        <v>894832407.03000069</v>
      </c>
      <c r="AU15" s="151">
        <f t="shared" si="0"/>
        <v>944718284.14999759</v>
      </c>
      <c r="AV15" s="151">
        <f t="shared" si="0"/>
        <v>1032370716.9199978</v>
      </c>
      <c r="AW15" s="151">
        <f t="shared" si="0"/>
        <v>1141118919.1699982</v>
      </c>
      <c r="AX15" s="151">
        <f t="shared" ref="AX15:AY15" si="1">+SUM(AX11:AX14)</f>
        <v>871666895.34999895</v>
      </c>
      <c r="AY15" s="151">
        <f t="shared" si="1"/>
        <v>908623299.65999711</v>
      </c>
      <c r="AZ15" s="151">
        <f t="shared" ref="AZ15" si="2">+SUM(AZ11:AZ14)</f>
        <v>989721924.21000063</v>
      </c>
      <c r="BA15" s="151">
        <f>+SUM(BA11:BA14)</f>
        <v>888181042.71999943</v>
      </c>
      <c r="BB15" s="151">
        <f>+SUM(BB11:BB14)</f>
        <v>936382168.75999749</v>
      </c>
    </row>
    <row r="16" spans="2:54">
      <c r="C16" s="8"/>
      <c r="D16" s="9"/>
      <c r="E16" s="9"/>
      <c r="F16" s="9"/>
      <c r="G16" s="9"/>
      <c r="H16" s="9"/>
      <c r="I16" s="9"/>
      <c r="J16" s="9"/>
      <c r="K16" s="9"/>
      <c r="L16" s="9"/>
      <c r="M16" s="9"/>
      <c r="N16" s="9"/>
      <c r="O16" s="9"/>
      <c r="P16" s="9"/>
      <c r="Q16" s="9"/>
      <c r="R16" s="144"/>
      <c r="S16" s="144"/>
      <c r="T16" s="144"/>
      <c r="U16" s="144"/>
      <c r="V16" s="144">
        <f>+V19+V22</f>
        <v>12862776252.59</v>
      </c>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row>
    <row r="17" spans="2:54">
      <c r="B17" s="8"/>
      <c r="C17" s="10" t="s">
        <v>30</v>
      </c>
      <c r="D17" s="13"/>
      <c r="E17" s="13"/>
      <c r="F17" s="13"/>
      <c r="G17" s="13"/>
      <c r="H17" s="13"/>
      <c r="I17" s="13"/>
      <c r="J17" s="13"/>
      <c r="K17" s="13"/>
      <c r="L17" s="13"/>
      <c r="M17" s="13"/>
      <c r="N17" s="13"/>
      <c r="O17" s="13"/>
      <c r="P17" s="13"/>
      <c r="Q17" s="13"/>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row>
    <row r="18" spans="2:54">
      <c r="C18" s="10" t="s">
        <v>277</v>
      </c>
      <c r="D18" s="89">
        <f t="shared" ref="D18:W18" si="3">+D19+D20+D21</f>
        <v>3779038761</v>
      </c>
      <c r="E18" s="89">
        <f>+E19+E20+E21</f>
        <v>4052117309.6399999</v>
      </c>
      <c r="F18" s="89">
        <f t="shared" si="3"/>
        <v>4687594039.46</v>
      </c>
      <c r="G18" s="89">
        <f t="shared" si="3"/>
        <v>4734606078.5299988</v>
      </c>
      <c r="H18" s="89">
        <f t="shared" si="3"/>
        <v>5276969638.8000002</v>
      </c>
      <c r="I18" s="89">
        <f t="shared" si="3"/>
        <v>5724809503.0799999</v>
      </c>
      <c r="J18" s="89">
        <f t="shared" si="3"/>
        <v>6028182486.4899998</v>
      </c>
      <c r="K18" s="89">
        <f t="shared" si="3"/>
        <v>6725074065.4500008</v>
      </c>
      <c r="L18" s="89">
        <f t="shared" si="3"/>
        <v>6736513265.1499996</v>
      </c>
      <c r="M18" s="89">
        <f t="shared" si="3"/>
        <v>6752363371.7699995</v>
      </c>
      <c r="N18" s="89">
        <f t="shared" si="3"/>
        <v>6766382619.8000002</v>
      </c>
      <c r="O18" s="89">
        <f t="shared" si="3"/>
        <v>7535660556.5699997</v>
      </c>
      <c r="P18" s="89">
        <f t="shared" si="3"/>
        <v>7931612100.000001</v>
      </c>
      <c r="Q18" s="89">
        <f t="shared" si="3"/>
        <v>9366638843.1400032</v>
      </c>
      <c r="R18" s="144">
        <f t="shared" si="3"/>
        <v>9678958731</v>
      </c>
      <c r="S18" s="144">
        <f t="shared" si="3"/>
        <v>9970022844.9899998</v>
      </c>
      <c r="T18" s="144">
        <f t="shared" si="3"/>
        <v>10250091267.690002</v>
      </c>
      <c r="U18" s="144">
        <f t="shared" si="3"/>
        <v>10538837573.950003</v>
      </c>
      <c r="V18" s="144">
        <f>+V19+V20+V21</f>
        <v>10528140265.510002</v>
      </c>
      <c r="W18" s="144">
        <f t="shared" si="3"/>
        <v>11025449224.25</v>
      </c>
      <c r="X18" s="144">
        <f t="shared" ref="X18:AC18" si="4">+X19+X20+X21</f>
        <v>13991471561.390003</v>
      </c>
      <c r="Y18" s="144">
        <f t="shared" si="4"/>
        <v>14234007299.919998</v>
      </c>
      <c r="Z18" s="144">
        <f t="shared" si="4"/>
        <v>14660760859.160004</v>
      </c>
      <c r="AA18" s="144">
        <f t="shared" si="4"/>
        <v>15767941447.689999</v>
      </c>
      <c r="AB18" s="144">
        <f t="shared" si="4"/>
        <v>15727609331.529999</v>
      </c>
      <c r="AC18" s="144">
        <f t="shared" si="4"/>
        <v>15700684959.019999</v>
      </c>
      <c r="AD18" s="144">
        <f t="shared" ref="AD18:AK18" si="5">+AD19+AD20+AD21</f>
        <v>15714793274.830002</v>
      </c>
      <c r="AE18" s="144">
        <f t="shared" si="5"/>
        <v>16271359138.770004</v>
      </c>
      <c r="AF18" s="144">
        <f t="shared" si="5"/>
        <v>16311210029.110003</v>
      </c>
      <c r="AG18" s="144">
        <f t="shared" si="5"/>
        <v>16198352739.790003</v>
      </c>
      <c r="AH18" s="144">
        <f t="shared" si="5"/>
        <v>16089883861.030001</v>
      </c>
      <c r="AI18" s="144">
        <f t="shared" si="5"/>
        <v>16086826427.710001</v>
      </c>
      <c r="AJ18" s="144">
        <f t="shared" si="5"/>
        <v>16158388058.580004</v>
      </c>
      <c r="AK18" s="144">
        <f t="shared" si="5"/>
        <v>16084514542.210003</v>
      </c>
      <c r="AL18" s="144">
        <f t="shared" ref="AL18:AP18" si="6">+AL19+AL20+AL21</f>
        <v>15999641409.710003</v>
      </c>
      <c r="AM18" s="144">
        <f t="shared" si="6"/>
        <v>16138406073.130003</v>
      </c>
      <c r="AN18" s="144">
        <f t="shared" si="6"/>
        <v>16060911596.440002</v>
      </c>
      <c r="AO18" s="144">
        <f t="shared" si="6"/>
        <v>16019966555.170004</v>
      </c>
      <c r="AP18" s="144">
        <f t="shared" si="6"/>
        <v>16002794585.699999</v>
      </c>
      <c r="AQ18" s="144">
        <f t="shared" ref="AQ18:AV18" si="7">+AQ19+AQ20+AQ21</f>
        <v>16461505447.099998</v>
      </c>
      <c r="AR18" s="144">
        <f t="shared" si="7"/>
        <v>16410722093.700001</v>
      </c>
      <c r="AS18" s="144">
        <f t="shared" si="7"/>
        <v>16361949476.210003</v>
      </c>
      <c r="AT18" s="144">
        <f t="shared" si="7"/>
        <v>16310676110.440001</v>
      </c>
      <c r="AU18" s="144">
        <f t="shared" si="7"/>
        <v>16314484094.220001</v>
      </c>
      <c r="AV18" s="144">
        <f t="shared" si="7"/>
        <v>16267049330.890001</v>
      </c>
      <c r="AW18" s="144">
        <f t="shared" ref="AW18:AY18" si="8">+AW19+AW20+AW21</f>
        <v>16108689390.120001</v>
      </c>
      <c r="AX18" s="144">
        <f t="shared" si="8"/>
        <v>16062515488.949997</v>
      </c>
      <c r="AY18" s="144">
        <f t="shared" si="8"/>
        <v>16061160538.23</v>
      </c>
      <c r="AZ18" s="144">
        <f t="shared" ref="AZ18" si="9">+AZ19+AZ20+AZ21</f>
        <v>15981541664.530003</v>
      </c>
      <c r="BA18" s="144">
        <f>+BA19+BA20+BA21</f>
        <v>15974415523.540001</v>
      </c>
      <c r="BB18" s="144">
        <f>+BB19+BB20+BB21</f>
        <v>16023055394.4</v>
      </c>
    </row>
    <row r="19" spans="2:54">
      <c r="B19" s="8"/>
      <c r="C19" s="207" t="s">
        <v>276</v>
      </c>
      <c r="D19" s="208">
        <v>3806231571.3899999</v>
      </c>
      <c r="E19" s="208">
        <v>4107224764.6599998</v>
      </c>
      <c r="F19" s="208">
        <v>4777152292.8299999</v>
      </c>
      <c r="G19" s="208">
        <v>4857913949.2999992</v>
      </c>
      <c r="H19" s="208">
        <v>5434878202.7799997</v>
      </c>
      <c r="I19" s="208">
        <v>5919379718.5799999</v>
      </c>
      <c r="J19" s="208">
        <v>6262955386.75</v>
      </c>
      <c r="K19" s="208">
        <v>7008510599.1600008</v>
      </c>
      <c r="L19" s="208">
        <v>7067976244.04</v>
      </c>
      <c r="M19" s="208">
        <v>7131734074.4499998</v>
      </c>
      <c r="N19" s="208">
        <v>7193831216.6199999</v>
      </c>
      <c r="O19" s="208">
        <v>8032759985.4099998</v>
      </c>
      <c r="P19" s="208">
        <v>8486729009.500001</v>
      </c>
      <c r="Q19" s="208">
        <v>9985673528.1800022</v>
      </c>
      <c r="R19" s="209">
        <v>10366654441.629999</v>
      </c>
      <c r="S19" s="209">
        <v>10763305162.41</v>
      </c>
      <c r="T19" s="209">
        <v>11131045210.240002</v>
      </c>
      <c r="U19" s="209">
        <v>11512113298.610003</v>
      </c>
      <c r="V19" s="209">
        <v>11594897824.970001</v>
      </c>
      <c r="W19" s="209">
        <v>12186657073.059999</v>
      </c>
      <c r="X19" s="209">
        <v>12264656600.210003</v>
      </c>
      <c r="Y19" s="209">
        <v>12610900588.999998</v>
      </c>
      <c r="Z19" s="209">
        <v>13116201805.030003</v>
      </c>
      <c r="AA19" s="209">
        <v>13343564219.73</v>
      </c>
      <c r="AB19" s="209">
        <v>13407188521.23</v>
      </c>
      <c r="AC19" s="209">
        <v>13482445658.639999</v>
      </c>
      <c r="AD19" s="209">
        <v>13603721990.690001</v>
      </c>
      <c r="AE19" s="209">
        <v>14294103823.980003</v>
      </c>
      <c r="AF19" s="209">
        <v>14684413384.320002</v>
      </c>
      <c r="AG19" s="209">
        <v>14672849853.920002</v>
      </c>
      <c r="AH19" s="209">
        <v>14691768120.190001</v>
      </c>
      <c r="AI19" s="209">
        <v>14824279095.300001</v>
      </c>
      <c r="AJ19" s="209">
        <v>14996090029.650003</v>
      </c>
      <c r="AK19" s="209">
        <v>15667154158.680002</v>
      </c>
      <c r="AL19" s="209">
        <v>15697934165.060001</v>
      </c>
      <c r="AM19" s="209">
        <v>15723803395.780003</v>
      </c>
      <c r="AN19" s="209">
        <v>15763738892.930002</v>
      </c>
      <c r="AO19" s="209">
        <v>15831921169.150003</v>
      </c>
      <c r="AP19" s="209">
        <v>15918979631.919998</v>
      </c>
      <c r="AQ19" s="209">
        <v>15977827128.519999</v>
      </c>
      <c r="AR19" s="209">
        <v>16049103522.970001</v>
      </c>
      <c r="AS19" s="209">
        <v>16116572913.440002</v>
      </c>
      <c r="AT19" s="209">
        <v>16185556120.620001</v>
      </c>
      <c r="AU19" s="209">
        <v>16303113555.790001</v>
      </c>
      <c r="AV19" s="209">
        <v>16378222822.780001</v>
      </c>
      <c r="AW19" s="209">
        <v>16274002893.230001</v>
      </c>
      <c r="AX19" s="209">
        <v>16359396717.149998</v>
      </c>
      <c r="AY19" s="209">
        <v>16459007876.269999</v>
      </c>
      <c r="AZ19" s="209">
        <v>16511945301.02</v>
      </c>
      <c r="BA19" s="209">
        <v>16623349778.73</v>
      </c>
      <c r="BB19" s="209">
        <v>16784227337.48</v>
      </c>
    </row>
    <row r="20" spans="2:54">
      <c r="B20" s="8"/>
      <c r="C20" s="207" t="s">
        <v>21</v>
      </c>
      <c r="D20" s="211">
        <v>-27192810.390000001</v>
      </c>
      <c r="E20" s="211">
        <v>-55107455.019999996</v>
      </c>
      <c r="F20" s="211">
        <v>-89558253.370000005</v>
      </c>
      <c r="G20" s="211">
        <v>-123307870.77000001</v>
      </c>
      <c r="H20" s="211">
        <v>-157908563.97999999</v>
      </c>
      <c r="I20" s="211">
        <v>-194570215.5</v>
      </c>
      <c r="J20" s="211">
        <v>-234772900.25999999</v>
      </c>
      <c r="K20" s="211">
        <v>-283436533.70999998</v>
      </c>
      <c r="L20" s="211">
        <v>-331462978.89000005</v>
      </c>
      <c r="M20" s="211">
        <v>-379370702.68000001</v>
      </c>
      <c r="N20" s="211">
        <v>-427448596.81999999</v>
      </c>
      <c r="O20" s="211">
        <v>-497099428.83999997</v>
      </c>
      <c r="P20" s="211">
        <v>-555116909.5</v>
      </c>
      <c r="Q20" s="211">
        <v>-619034685.03999996</v>
      </c>
      <c r="R20" s="211">
        <v>-687695710.63</v>
      </c>
      <c r="S20" s="211">
        <v>-793282317.42000008</v>
      </c>
      <c r="T20" s="211">
        <v>-880953942.54999995</v>
      </c>
      <c r="U20" s="211">
        <v>-973275724.66000009</v>
      </c>
      <c r="V20" s="211">
        <v>-1066757559.4599999</v>
      </c>
      <c r="W20" s="211">
        <v>-1161207848.8099999</v>
      </c>
      <c r="X20" s="211">
        <v>-1261824894.8499999</v>
      </c>
      <c r="Y20" s="211">
        <v>-1367108551.7700002</v>
      </c>
      <c r="Z20" s="211">
        <v>-1473960203.9999998</v>
      </c>
      <c r="AA20" s="211">
        <v>-1523849589.3500001</v>
      </c>
      <c r="AB20" s="211">
        <v>-1641115167.6499999</v>
      </c>
      <c r="AC20" s="211">
        <v>-1756410032.8399997</v>
      </c>
      <c r="AD20" s="211">
        <v>-1873779056.5499997</v>
      </c>
      <c r="AE20" s="211">
        <v>-1988253844.0899999</v>
      </c>
      <c r="AF20" s="211">
        <v>-2113516797.8199999</v>
      </c>
      <c r="AG20" s="211">
        <v>-2221398306.9900002</v>
      </c>
      <c r="AH20" s="211">
        <v>-2351083824.1900001</v>
      </c>
      <c r="AI20" s="211">
        <v>-2543644591.3099999</v>
      </c>
      <c r="AJ20" s="211">
        <v>-2660304340.1699996</v>
      </c>
      <c r="AK20" s="211">
        <v>-2787081837.6500001</v>
      </c>
      <c r="AL20" s="211">
        <v>-2916054517.6999993</v>
      </c>
      <c r="AM20" s="211">
        <v>-3092720973.6500001</v>
      </c>
      <c r="AN20" s="211">
        <v>-3220700417.9300003</v>
      </c>
      <c r="AO20" s="211">
        <v>-3345664936.29</v>
      </c>
      <c r="AP20" s="211">
        <v>-3471579688.2500005</v>
      </c>
      <c r="AQ20" s="211">
        <v>-3597321681.21</v>
      </c>
      <c r="AR20" s="211">
        <v>-3721912316.6100001</v>
      </c>
      <c r="AS20" s="211">
        <v>-3847208019.0900002</v>
      </c>
      <c r="AT20" s="211">
        <v>-3971342517.9099998</v>
      </c>
      <c r="AU20" s="211">
        <v>-4084629461.5700002</v>
      </c>
      <c r="AV20" s="211">
        <v>-4212343857.9499998</v>
      </c>
      <c r="AW20" s="211">
        <v>-4273539736.5099998</v>
      </c>
      <c r="AX20" s="211">
        <v>-4412056752.6000004</v>
      </c>
      <c r="AY20" s="211">
        <v>-4534059582.7099991</v>
      </c>
      <c r="AZ20" s="211">
        <v>-4669573629.3699999</v>
      </c>
      <c r="BA20" s="211">
        <v>-4807124620.0500002</v>
      </c>
      <c r="BB20" s="211">
        <v>-4946646015.3600006</v>
      </c>
    </row>
    <row r="21" spans="2:54">
      <c r="C21" s="207" t="s">
        <v>274</v>
      </c>
      <c r="D21" s="208">
        <v>0</v>
      </c>
      <c r="E21" s="208">
        <v>0</v>
      </c>
      <c r="F21" s="208">
        <v>0</v>
      </c>
      <c r="G21" s="208">
        <v>0</v>
      </c>
      <c r="H21" s="208">
        <v>0</v>
      </c>
      <c r="I21" s="208">
        <v>0</v>
      </c>
      <c r="J21" s="208">
        <v>0</v>
      </c>
      <c r="K21" s="208">
        <v>0</v>
      </c>
      <c r="L21" s="208">
        <v>0</v>
      </c>
      <c r="M21" s="208">
        <v>0</v>
      </c>
      <c r="N21" s="208">
        <v>0</v>
      </c>
      <c r="O21" s="208">
        <v>0</v>
      </c>
      <c r="P21" s="208">
        <v>0</v>
      </c>
      <c r="Q21" s="208">
        <v>0</v>
      </c>
      <c r="R21" s="208">
        <v>0</v>
      </c>
      <c r="S21" s="208">
        <v>0</v>
      </c>
      <c r="T21" s="208">
        <v>0</v>
      </c>
      <c r="U21" s="208">
        <v>0</v>
      </c>
      <c r="V21" s="208">
        <v>0</v>
      </c>
      <c r="W21" s="208">
        <v>0</v>
      </c>
      <c r="X21" s="209">
        <v>2988639856.0300002</v>
      </c>
      <c r="Y21" s="209">
        <v>2990215262.6900001</v>
      </c>
      <c r="Z21" s="209">
        <v>3018519258.1300001</v>
      </c>
      <c r="AA21" s="209">
        <v>3948226817.3099999</v>
      </c>
      <c r="AB21" s="209">
        <v>3961535977.9499998</v>
      </c>
      <c r="AC21" s="209">
        <v>3974649333.2199998</v>
      </c>
      <c r="AD21" s="209">
        <v>3984850340.6900001</v>
      </c>
      <c r="AE21" s="209">
        <v>3965509158.8800001</v>
      </c>
      <c r="AF21" s="209">
        <v>3740313442.6100001</v>
      </c>
      <c r="AG21" s="209">
        <v>3746901192.8600001</v>
      </c>
      <c r="AH21" s="209">
        <v>3749199565.0300002</v>
      </c>
      <c r="AI21" s="209">
        <v>3806191923.7199998</v>
      </c>
      <c r="AJ21" s="209">
        <v>3822602369.0999999</v>
      </c>
      <c r="AK21" s="209">
        <v>3204442221.1799998</v>
      </c>
      <c r="AL21" s="209">
        <v>3217761762.3499999</v>
      </c>
      <c r="AM21" s="209">
        <v>3507323651</v>
      </c>
      <c r="AN21" s="209">
        <v>3517873121.4400001</v>
      </c>
      <c r="AO21" s="209">
        <v>3533710322.3099999</v>
      </c>
      <c r="AP21" s="209">
        <v>3555394642.0300002</v>
      </c>
      <c r="AQ21" s="209">
        <v>4080999999.79</v>
      </c>
      <c r="AR21" s="209">
        <v>4083530887.3400002</v>
      </c>
      <c r="AS21" s="211">
        <v>4092584581.8600001</v>
      </c>
      <c r="AT21" s="211">
        <v>4096462507.73</v>
      </c>
      <c r="AU21" s="211">
        <v>4096000000</v>
      </c>
      <c r="AV21" s="211">
        <v>4101170366.0599999</v>
      </c>
      <c r="AW21" s="211">
        <v>4108226233.4000001</v>
      </c>
      <c r="AX21" s="211">
        <v>4115175524.4000001</v>
      </c>
      <c r="AY21" s="211">
        <v>4136212244.6700001</v>
      </c>
      <c r="AZ21" s="211">
        <v>4139169992.8800001</v>
      </c>
      <c r="BA21" s="211">
        <v>4158190364.8600001</v>
      </c>
      <c r="BB21" s="211">
        <v>4185474072.2800002</v>
      </c>
    </row>
    <row r="22" spans="2:54">
      <c r="C22" s="10" t="s">
        <v>31</v>
      </c>
      <c r="D22" s="89">
        <v>136071755</v>
      </c>
      <c r="E22" s="89">
        <v>131533321</v>
      </c>
      <c r="F22" s="89">
        <v>148855903.5</v>
      </c>
      <c r="G22" s="89">
        <v>250873563.5</v>
      </c>
      <c r="H22" s="89">
        <v>325525671.06999999</v>
      </c>
      <c r="I22" s="89">
        <v>451206576.80000001</v>
      </c>
      <c r="J22" s="89">
        <v>580786189.44000006</v>
      </c>
      <c r="K22" s="89">
        <v>773570431.00999999</v>
      </c>
      <c r="L22" s="89">
        <v>961623028.03999996</v>
      </c>
      <c r="M22" s="89">
        <v>1316287743.72</v>
      </c>
      <c r="N22" s="89">
        <v>2080659554.6600001</v>
      </c>
      <c r="O22" s="89">
        <v>2310688374.5700002</v>
      </c>
      <c r="P22" s="89">
        <v>2043980759.5599999</v>
      </c>
      <c r="Q22" s="89">
        <v>1034075030</v>
      </c>
      <c r="R22" s="144">
        <v>1229991609.96</v>
      </c>
      <c r="S22" s="144">
        <v>1396599333.54</v>
      </c>
      <c r="T22" s="144">
        <v>1187009123.29</v>
      </c>
      <c r="U22" s="144">
        <v>1085259930.9200001</v>
      </c>
      <c r="V22" s="144">
        <v>1267878427.6199999</v>
      </c>
      <c r="W22" s="144">
        <v>975995621.60000002</v>
      </c>
      <c r="X22" s="144">
        <v>1217020359.03</v>
      </c>
      <c r="Y22" s="144">
        <v>1227190471.79</v>
      </c>
      <c r="Z22" s="144">
        <v>1072101723.73</v>
      </c>
      <c r="AA22" s="144">
        <v>423299370.91000003</v>
      </c>
      <c r="AB22" s="144">
        <v>523720941.11000001</v>
      </c>
      <c r="AC22" s="144">
        <v>653277476.24000001</v>
      </c>
      <c r="AD22" s="144">
        <v>741130678.13999999</v>
      </c>
      <c r="AE22" s="144">
        <v>239383713.90000001</v>
      </c>
      <c r="AF22" s="144">
        <v>239828829.25999999</v>
      </c>
      <c r="AG22" s="144">
        <v>236217571.72</v>
      </c>
      <c r="AH22" s="144">
        <v>236217571.72</v>
      </c>
      <c r="AI22" s="144">
        <v>92922506.909999996</v>
      </c>
      <c r="AJ22" s="144">
        <v>93432506.909999996</v>
      </c>
      <c r="AK22" s="144">
        <v>94472506.909999996</v>
      </c>
      <c r="AL22" s="144">
        <v>96543969.760000005</v>
      </c>
      <c r="AM22" s="144">
        <v>97740862.5</v>
      </c>
      <c r="AN22" s="144">
        <v>101374438.12</v>
      </c>
      <c r="AO22" s="144">
        <v>112579570.66</v>
      </c>
      <c r="AP22" s="144">
        <v>130293630.2</v>
      </c>
      <c r="AQ22" s="144">
        <v>142667452.91</v>
      </c>
      <c r="AR22" s="144">
        <v>116362253.97</v>
      </c>
      <c r="AS22" s="144">
        <v>134059625.26000001</v>
      </c>
      <c r="AT22" s="144">
        <v>153890117.24000001</v>
      </c>
      <c r="AU22" s="144">
        <v>168453963.78999999</v>
      </c>
      <c r="AV22" s="144">
        <v>111666444.73999999</v>
      </c>
      <c r="AW22" s="144">
        <v>113851024.87</v>
      </c>
      <c r="AX22" s="144">
        <v>115840176.26000001</v>
      </c>
      <c r="AY22" s="144">
        <v>140323715.30000001</v>
      </c>
      <c r="AZ22" s="144">
        <v>162804168.71000001</v>
      </c>
      <c r="BA22" s="144">
        <v>183714175.90000001</v>
      </c>
      <c r="BB22" s="144">
        <v>213371646.5</v>
      </c>
    </row>
    <row r="23" spans="2:54">
      <c r="C23" s="247" t="s">
        <v>441</v>
      </c>
      <c r="D23" s="89">
        <v>0</v>
      </c>
      <c r="E23" s="89">
        <v>0</v>
      </c>
      <c r="F23" s="89">
        <v>0</v>
      </c>
      <c r="G23" s="89">
        <v>0</v>
      </c>
      <c r="H23" s="89">
        <v>0</v>
      </c>
      <c r="I23" s="89">
        <v>0</v>
      </c>
      <c r="J23" s="89">
        <v>0</v>
      </c>
      <c r="K23" s="89">
        <v>0</v>
      </c>
      <c r="L23" s="89">
        <v>0</v>
      </c>
      <c r="M23" s="89">
        <v>0</v>
      </c>
      <c r="N23" s="89">
        <v>0</v>
      </c>
      <c r="O23" s="89">
        <v>0</v>
      </c>
      <c r="P23" s="89">
        <v>0</v>
      </c>
      <c r="Q23" s="89">
        <v>0</v>
      </c>
      <c r="R23" s="89">
        <v>0</v>
      </c>
      <c r="S23" s="89">
        <v>0</v>
      </c>
      <c r="T23" s="89">
        <v>0</v>
      </c>
      <c r="U23" s="89">
        <v>0</v>
      </c>
      <c r="V23" s="89">
        <v>0</v>
      </c>
      <c r="W23" s="89">
        <v>0</v>
      </c>
      <c r="X23" s="89">
        <v>0</v>
      </c>
      <c r="Y23" s="89">
        <v>0</v>
      </c>
      <c r="Z23" s="89">
        <v>0</v>
      </c>
      <c r="AA23" s="89">
        <v>0</v>
      </c>
      <c r="AB23" s="89">
        <v>0</v>
      </c>
      <c r="AC23" s="89">
        <v>0</v>
      </c>
      <c r="AD23" s="89">
        <v>0</v>
      </c>
      <c r="AE23" s="89">
        <v>0</v>
      </c>
      <c r="AF23" s="89">
        <v>0</v>
      </c>
      <c r="AG23" s="89">
        <v>0</v>
      </c>
      <c r="AH23" s="89">
        <v>0</v>
      </c>
      <c r="AI23" s="89">
        <v>0</v>
      </c>
      <c r="AJ23" s="89">
        <v>0</v>
      </c>
      <c r="AK23" s="144">
        <v>0</v>
      </c>
      <c r="AL23" s="144">
        <v>0</v>
      </c>
      <c r="AM23" s="144">
        <v>0</v>
      </c>
      <c r="AN23" s="144">
        <v>0</v>
      </c>
      <c r="AO23" s="144">
        <v>0</v>
      </c>
      <c r="AP23" s="144">
        <v>0</v>
      </c>
      <c r="AQ23" s="144">
        <v>0</v>
      </c>
      <c r="AR23" s="144">
        <v>0</v>
      </c>
      <c r="AS23" s="144">
        <v>72000000</v>
      </c>
      <c r="AT23" s="144">
        <v>222000000</v>
      </c>
      <c r="AU23" s="144">
        <v>219021538.36000001</v>
      </c>
      <c r="AV23" s="144">
        <v>281511411.04000002</v>
      </c>
      <c r="AW23" s="144">
        <v>344588914.64999998</v>
      </c>
      <c r="AX23" s="144">
        <v>371361577.16000003</v>
      </c>
      <c r="AY23" s="144">
        <v>446186685.41000003</v>
      </c>
      <c r="AZ23" s="307">
        <v>522881991.95999998</v>
      </c>
      <c r="BA23" s="307">
        <v>559142663.48000002</v>
      </c>
      <c r="BB23" s="307">
        <v>599265701.10000002</v>
      </c>
    </row>
    <row r="24" spans="2:54">
      <c r="C24" s="10" t="s">
        <v>225</v>
      </c>
      <c r="D24" s="89">
        <v>0</v>
      </c>
      <c r="E24" s="89">
        <v>0</v>
      </c>
      <c r="F24" s="89">
        <v>0</v>
      </c>
      <c r="G24" s="89">
        <v>0</v>
      </c>
      <c r="H24" s="89">
        <v>0</v>
      </c>
      <c r="I24" s="89">
        <v>0</v>
      </c>
      <c r="J24" s="89">
        <v>0</v>
      </c>
      <c r="K24" s="89">
        <v>0</v>
      </c>
      <c r="L24" s="89">
        <v>0</v>
      </c>
      <c r="M24" s="89">
        <v>0</v>
      </c>
      <c r="N24" s="89">
        <v>0</v>
      </c>
      <c r="O24" s="89">
        <v>11440773.039999999</v>
      </c>
      <c r="P24" s="89">
        <v>18774973.559999999</v>
      </c>
      <c r="Q24" s="89">
        <v>20152468</v>
      </c>
      <c r="R24" s="144">
        <v>57943058.259999998</v>
      </c>
      <c r="S24" s="144">
        <v>120886618.15000001</v>
      </c>
      <c r="T24" s="144">
        <v>100769511.25</v>
      </c>
      <c r="U24" s="144">
        <v>78756636.290000007</v>
      </c>
      <c r="V24" s="144">
        <v>78207903.629999995</v>
      </c>
      <c r="W24" s="144">
        <v>114652109.98999999</v>
      </c>
      <c r="X24" s="144">
        <v>70869635.680000007</v>
      </c>
      <c r="Y24" s="144">
        <v>94809043.629999995</v>
      </c>
      <c r="Z24" s="144">
        <v>83994778.659999996</v>
      </c>
      <c r="AA24" s="144">
        <v>99968818.609999999</v>
      </c>
      <c r="AB24" s="144">
        <v>68386225.719999999</v>
      </c>
      <c r="AC24" s="144">
        <v>40122109.079999998</v>
      </c>
      <c r="AD24" s="144">
        <v>1411989.39</v>
      </c>
      <c r="AE24" s="144">
        <v>908309.74</v>
      </c>
      <c r="AF24" s="144">
        <v>7326312</v>
      </c>
      <c r="AG24" s="144">
        <v>0</v>
      </c>
      <c r="AH24" s="144">
        <v>0</v>
      </c>
      <c r="AI24" s="144">
        <v>0</v>
      </c>
      <c r="AJ24" s="144">
        <v>0</v>
      </c>
      <c r="AK24" s="144">
        <v>0</v>
      </c>
      <c r="AL24" s="144">
        <v>0</v>
      </c>
      <c r="AM24" s="144">
        <v>0</v>
      </c>
      <c r="AN24" s="144">
        <v>0</v>
      </c>
      <c r="AO24" s="144">
        <v>0</v>
      </c>
      <c r="AP24" s="144">
        <v>0</v>
      </c>
      <c r="AQ24" s="144">
        <v>0</v>
      </c>
      <c r="AR24" s="144">
        <v>0</v>
      </c>
      <c r="AS24" s="144">
        <v>0</v>
      </c>
      <c r="AT24" s="144">
        <v>0</v>
      </c>
      <c r="AU24" s="144">
        <v>0</v>
      </c>
      <c r="AV24" s="144">
        <v>0</v>
      </c>
      <c r="AW24" s="144">
        <v>0</v>
      </c>
      <c r="AX24" s="144">
        <v>0</v>
      </c>
      <c r="AY24" s="144">
        <v>0</v>
      </c>
      <c r="AZ24" s="144">
        <v>0</v>
      </c>
      <c r="BA24" s="144">
        <v>0</v>
      </c>
      <c r="BB24" s="144">
        <v>0</v>
      </c>
    </row>
    <row r="25" spans="2:54">
      <c r="B25" s="8"/>
      <c r="C25" s="10" t="s">
        <v>176</v>
      </c>
      <c r="D25" s="89">
        <v>1363934.05</v>
      </c>
      <c r="E25" s="89">
        <v>1363934.05</v>
      </c>
      <c r="F25" s="89">
        <v>1364174.17</v>
      </c>
      <c r="G25" s="89">
        <v>904604.47</v>
      </c>
      <c r="H25" s="89">
        <v>978263.95</v>
      </c>
      <c r="I25" s="89">
        <v>996822.17999999993</v>
      </c>
      <c r="J25" s="89">
        <v>1039964.04</v>
      </c>
      <c r="K25" s="89">
        <v>1653688.6900000002</v>
      </c>
      <c r="L25" s="89">
        <v>1626188.6900000002</v>
      </c>
      <c r="M25" s="89">
        <v>1626188.6900000002</v>
      </c>
      <c r="N25" s="89">
        <v>1693572.36</v>
      </c>
      <c r="O25" s="89">
        <v>1812202.31</v>
      </c>
      <c r="P25" s="89">
        <v>1702874.69</v>
      </c>
      <c r="Q25" s="89">
        <v>1903243.66</v>
      </c>
      <c r="R25" s="144">
        <v>1939993.9100000001</v>
      </c>
      <c r="S25" s="144">
        <v>2379822.25</v>
      </c>
      <c r="T25" s="144">
        <v>2522129.13</v>
      </c>
      <c r="U25" s="144">
        <v>2520129.13</v>
      </c>
      <c r="V25" s="144">
        <v>2520129.13</v>
      </c>
      <c r="W25" s="144">
        <v>3096383.13</v>
      </c>
      <c r="X25" s="144">
        <v>3313805.1799999997</v>
      </c>
      <c r="Y25" s="144">
        <v>3185105.99</v>
      </c>
      <c r="Z25" s="144">
        <v>3572955.7800000003</v>
      </c>
      <c r="AA25" s="144">
        <v>3579197.14</v>
      </c>
      <c r="AB25" s="144">
        <v>3493495.14</v>
      </c>
      <c r="AC25" s="144">
        <v>3493495.14</v>
      </c>
      <c r="AD25" s="144">
        <v>4465340.01</v>
      </c>
      <c r="AE25" s="144">
        <v>4952802.4800000004</v>
      </c>
      <c r="AF25" s="144">
        <v>4926802.4800000004</v>
      </c>
      <c r="AG25" s="144">
        <v>4935802.4800000004</v>
      </c>
      <c r="AH25" s="144">
        <v>4944226.8500000006</v>
      </c>
      <c r="AI25" s="144">
        <v>4944226.8500000006</v>
      </c>
      <c r="AJ25" s="144">
        <v>4944226.8500000006</v>
      </c>
      <c r="AK25" s="144">
        <v>4980696.96</v>
      </c>
      <c r="AL25" s="144">
        <v>4981420.5500000007</v>
      </c>
      <c r="AM25" s="144">
        <v>4978636.5500000007</v>
      </c>
      <c r="AN25" s="144">
        <v>4989175.42</v>
      </c>
      <c r="AO25" s="144">
        <v>4996879.6900000004</v>
      </c>
      <c r="AP25" s="144">
        <v>4997621.99</v>
      </c>
      <c r="AQ25" s="144">
        <v>5005865.99</v>
      </c>
      <c r="AR25" s="144">
        <v>5027854.6500000004</v>
      </c>
      <c r="AS25" s="144">
        <v>5127891.34</v>
      </c>
      <c r="AT25" s="144">
        <v>5027891.34</v>
      </c>
      <c r="AU25" s="144">
        <v>5020476.7200000007</v>
      </c>
      <c r="AV25" s="144">
        <v>5027176.1900000004</v>
      </c>
      <c r="AW25" s="144">
        <v>5037176.1900000004</v>
      </c>
      <c r="AX25" s="144">
        <v>5500946.1900000004</v>
      </c>
      <c r="AY25" s="144">
        <v>5557718.9299999997</v>
      </c>
      <c r="AZ25" s="307">
        <v>5557718.9299999997</v>
      </c>
      <c r="BA25" s="307">
        <v>5559971.0300000003</v>
      </c>
      <c r="BB25" s="307">
        <v>5896126.0299999993</v>
      </c>
    </row>
    <row r="26" spans="2:54">
      <c r="B26" s="8"/>
      <c r="C26" s="10" t="s">
        <v>32</v>
      </c>
      <c r="D26" s="89">
        <v>121111.23</v>
      </c>
      <c r="E26" s="89">
        <v>1789681.48</v>
      </c>
      <c r="F26" s="89">
        <v>2665249.61</v>
      </c>
      <c r="G26" s="89">
        <v>2192679.86</v>
      </c>
      <c r="H26" s="89">
        <v>3620766.16</v>
      </c>
      <c r="I26" s="89">
        <v>3620766.16</v>
      </c>
      <c r="J26" s="89">
        <v>5339915.9800000004</v>
      </c>
      <c r="K26" s="89">
        <v>3995496.75</v>
      </c>
      <c r="L26" s="89">
        <v>6405150.8099999996</v>
      </c>
      <c r="M26" s="89">
        <v>7472700.5999999996</v>
      </c>
      <c r="N26" s="89">
        <v>7261456.96</v>
      </c>
      <c r="O26" s="89">
        <v>4054106.64</v>
      </c>
      <c r="P26" s="89">
        <v>7303030.7699999996</v>
      </c>
      <c r="Q26" s="89">
        <v>8764638.4900000002</v>
      </c>
      <c r="R26" s="144">
        <v>9315052.25</v>
      </c>
      <c r="S26" s="144">
        <v>3297624.58</v>
      </c>
      <c r="T26" s="144">
        <v>6512908.2300000004</v>
      </c>
      <c r="U26" s="144">
        <v>7114310.3499999996</v>
      </c>
      <c r="V26" s="144">
        <v>7837427.2199999997</v>
      </c>
      <c r="W26" s="144">
        <v>3054572</v>
      </c>
      <c r="X26" s="144">
        <v>6780845.6600000001</v>
      </c>
      <c r="Y26" s="144">
        <v>6887482.96</v>
      </c>
      <c r="Z26" s="144">
        <v>9213526.8900000006</v>
      </c>
      <c r="AA26" s="144">
        <v>2981281.3</v>
      </c>
      <c r="AB26" s="144">
        <v>6587253.9199999999</v>
      </c>
      <c r="AC26" s="144">
        <v>9499810.75</v>
      </c>
      <c r="AD26" s="144">
        <v>11016055.49</v>
      </c>
      <c r="AE26" s="144">
        <v>5479909.6699999999</v>
      </c>
      <c r="AF26" s="144">
        <v>5421315.3399999999</v>
      </c>
      <c r="AG26" s="144">
        <v>3072291.1</v>
      </c>
      <c r="AH26" s="144">
        <v>3746069.17</v>
      </c>
      <c r="AI26" s="144">
        <v>3028634.23</v>
      </c>
      <c r="AJ26" s="144">
        <v>4128986.8</v>
      </c>
      <c r="AK26" s="144">
        <v>6652935.3399999999</v>
      </c>
      <c r="AL26" s="144">
        <v>9843482.3599999994</v>
      </c>
      <c r="AM26" s="144">
        <v>4336186.3499999996</v>
      </c>
      <c r="AN26" s="144">
        <v>8673185.1899999995</v>
      </c>
      <c r="AO26" s="144">
        <v>16743023.15</v>
      </c>
      <c r="AP26" s="144">
        <v>17836498.690000001</v>
      </c>
      <c r="AQ26" s="144">
        <v>6491167.0899999999</v>
      </c>
      <c r="AR26" s="144">
        <v>10787046.289999999</v>
      </c>
      <c r="AS26" s="144">
        <v>14169528.560000001</v>
      </c>
      <c r="AT26" s="144">
        <v>17976430.25</v>
      </c>
      <c r="AU26" s="144">
        <v>13814567.939999999</v>
      </c>
      <c r="AV26" s="144">
        <v>15645418.140000001</v>
      </c>
      <c r="AW26" s="144">
        <v>17476268.34</v>
      </c>
      <c r="AX26" s="144">
        <v>19307118.539999999</v>
      </c>
      <c r="AY26" s="144">
        <v>15786361.029999999</v>
      </c>
      <c r="AZ26" s="144">
        <v>16875361.030000001</v>
      </c>
      <c r="BA26" s="144">
        <v>17964361.030000001</v>
      </c>
      <c r="BB26" s="144">
        <v>19053361.030000001</v>
      </c>
    </row>
    <row r="27" spans="2:54">
      <c r="C27" s="11" t="s">
        <v>35</v>
      </c>
      <c r="D27" s="151">
        <f t="shared" ref="D27:S27" si="10">+SUM(D19:D26)</f>
        <v>3916595561.2800002</v>
      </c>
      <c r="E27" s="151">
        <f>+SUM(E19:E26)</f>
        <v>4186804246.1700001</v>
      </c>
      <c r="F27" s="151">
        <f t="shared" si="10"/>
        <v>4840479366.7399998</v>
      </c>
      <c r="G27" s="151">
        <f t="shared" si="10"/>
        <v>4988576926.3599987</v>
      </c>
      <c r="H27" s="151">
        <f t="shared" si="10"/>
        <v>5607094339.9799995</v>
      </c>
      <c r="I27" s="151">
        <f t="shared" si="10"/>
        <v>6180633668.2200003</v>
      </c>
      <c r="J27" s="151">
        <f t="shared" si="10"/>
        <v>6615348555.9499998</v>
      </c>
      <c r="K27" s="151">
        <f t="shared" si="10"/>
        <v>7504293681.9000006</v>
      </c>
      <c r="L27" s="151">
        <f t="shared" si="10"/>
        <v>7706167632.6899996</v>
      </c>
      <c r="M27" s="151">
        <f t="shared" si="10"/>
        <v>8077750004.7799997</v>
      </c>
      <c r="N27" s="151">
        <f t="shared" si="10"/>
        <v>8855997203.7800007</v>
      </c>
      <c r="O27" s="151">
        <f t="shared" si="10"/>
        <v>9863656013.1299992</v>
      </c>
      <c r="P27" s="151">
        <f t="shared" si="10"/>
        <v>10003373738.580002</v>
      </c>
      <c r="Q27" s="151">
        <f t="shared" si="10"/>
        <v>10431534223.290003</v>
      </c>
      <c r="R27" s="151">
        <f t="shared" si="10"/>
        <v>10978148445.379999</v>
      </c>
      <c r="S27" s="151">
        <f t="shared" si="10"/>
        <v>11493186243.509998</v>
      </c>
      <c r="T27" s="151">
        <f>+SUM(T19:T26)</f>
        <v>11546904939.590002</v>
      </c>
      <c r="U27" s="151">
        <f>+SUM(U19:U26)</f>
        <v>11712488580.640003</v>
      </c>
      <c r="V27" s="151">
        <f>+SUM(V19:V26)</f>
        <v>11884584153.109999</v>
      </c>
      <c r="W27" s="151">
        <f>+SUM(W19:W26)</f>
        <v>12122247910.969999</v>
      </c>
      <c r="X27" s="151">
        <f t="shared" ref="X27:AC27" si="11">+SUM(X19:X26)</f>
        <v>15289456206.940004</v>
      </c>
      <c r="Y27" s="151">
        <f t="shared" si="11"/>
        <v>15566079404.289997</v>
      </c>
      <c r="Z27" s="151">
        <f t="shared" si="11"/>
        <v>15829643844.220003</v>
      </c>
      <c r="AA27" s="151">
        <f t="shared" si="11"/>
        <v>16297770115.649998</v>
      </c>
      <c r="AB27" s="151">
        <f t="shared" si="11"/>
        <v>16329797247.419998</v>
      </c>
      <c r="AC27" s="151">
        <f t="shared" si="11"/>
        <v>16407077850.229998</v>
      </c>
      <c r="AD27" s="151">
        <f t="shared" ref="AD27:AK27" si="12">+SUM(AD19:AD26)</f>
        <v>16472817337.860001</v>
      </c>
      <c r="AE27" s="151">
        <f t="shared" si="12"/>
        <v>16522083874.560003</v>
      </c>
      <c r="AF27" s="151">
        <f t="shared" si="12"/>
        <v>16568713288.190002</v>
      </c>
      <c r="AG27" s="151">
        <f t="shared" si="12"/>
        <v>16442578405.090002</v>
      </c>
      <c r="AH27" s="151">
        <f t="shared" si="12"/>
        <v>16334791728.77</v>
      </c>
      <c r="AI27" s="151">
        <f>+SUM(AI19:AI26)</f>
        <v>16187721795.700001</v>
      </c>
      <c r="AJ27" s="151">
        <f t="shared" si="12"/>
        <v>16260893779.140003</v>
      </c>
      <c r="AK27" s="151">
        <f t="shared" si="12"/>
        <v>16190620681.420002</v>
      </c>
      <c r="AL27" s="151">
        <f t="shared" ref="AL27:AQ27" si="13">+SUM(AL19:AL26)</f>
        <v>16111010282.380003</v>
      </c>
      <c r="AM27" s="151">
        <f t="shared" si="13"/>
        <v>16245461758.530003</v>
      </c>
      <c r="AN27" s="151">
        <f t="shared" si="13"/>
        <v>16175948395.170004</v>
      </c>
      <c r="AO27" s="151">
        <f t="shared" si="13"/>
        <v>16154286028.670004</v>
      </c>
      <c r="AP27" s="151">
        <f t="shared" si="13"/>
        <v>16155922336.58</v>
      </c>
      <c r="AQ27" s="151">
        <f t="shared" si="13"/>
        <v>16615669933.089998</v>
      </c>
      <c r="AR27" s="151">
        <f t="shared" ref="AR27:AS27" si="14">+SUM(AR19:AR26)</f>
        <v>16542899248.610001</v>
      </c>
      <c r="AS27" s="151">
        <f t="shared" si="14"/>
        <v>16587306521.370003</v>
      </c>
      <c r="AT27" s="151">
        <f t="shared" ref="AT27:AU27" si="15">+SUM(AT19:AT26)</f>
        <v>16709570549.27</v>
      </c>
      <c r="AU27" s="151">
        <f t="shared" si="15"/>
        <v>16720794641.030003</v>
      </c>
      <c r="AV27" s="151">
        <f t="shared" ref="AV27:AW27" si="16">+SUM(AV19:AV26)</f>
        <v>16680899781.000002</v>
      </c>
      <c r="AW27" s="151">
        <f t="shared" si="16"/>
        <v>16589642774.170002</v>
      </c>
      <c r="AX27" s="151">
        <f t="shared" ref="AX27:AY27" si="17">+SUM(AX19:AX26)</f>
        <v>16574525307.099998</v>
      </c>
      <c r="AY27" s="151">
        <f t="shared" si="17"/>
        <v>16669015018.9</v>
      </c>
      <c r="AZ27" s="151">
        <f t="shared" ref="AZ27" si="18">+SUM(AZ19:AZ26)</f>
        <v>16689660905.160002</v>
      </c>
      <c r="BA27" s="151">
        <f>+SUM(BA19:BA26)</f>
        <v>16740796694.980001</v>
      </c>
      <c r="BB27" s="151">
        <f>+SUM(BB19:BB26)</f>
        <v>16860642229.060001</v>
      </c>
    </row>
    <row r="28" spans="2:54">
      <c r="B28" s="8"/>
      <c r="C28" s="10"/>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row>
    <row r="29" spans="2:54">
      <c r="C29" s="11" t="s">
        <v>36</v>
      </c>
      <c r="D29" s="91">
        <v>5499009924.5300007</v>
      </c>
      <c r="E29" s="91">
        <v>10199791659.220001</v>
      </c>
      <c r="F29" s="91">
        <v>10158662118.42</v>
      </c>
      <c r="G29" s="91">
        <v>10091861026.609999</v>
      </c>
      <c r="H29" s="91">
        <v>10069742321.490002</v>
      </c>
      <c r="I29" s="91">
        <v>10084285578.5</v>
      </c>
      <c r="J29" s="91">
        <v>10033864857.23</v>
      </c>
      <c r="K29" s="91">
        <v>10005239408.800001</v>
      </c>
      <c r="L29" s="91">
        <v>9983217873.4300003</v>
      </c>
      <c r="M29" s="91">
        <v>9952036064.4599991</v>
      </c>
      <c r="N29" s="91">
        <v>9913381607.5300007</v>
      </c>
      <c r="O29" s="91">
        <v>10745912659.74</v>
      </c>
      <c r="P29" s="91">
        <v>11271763839.980001</v>
      </c>
      <c r="Q29" s="91">
        <v>11464151758.650003</v>
      </c>
      <c r="R29" s="151">
        <v>12314070060.879999</v>
      </c>
      <c r="S29" s="151">
        <v>12430033143.189999</v>
      </c>
      <c r="T29" s="151">
        <f t="shared" ref="T29:Y29" si="19">+T27+T15</f>
        <v>12630410842.860003</v>
      </c>
      <c r="U29" s="151">
        <f t="shared" si="19"/>
        <v>12719315580.170002</v>
      </c>
      <c r="V29" s="151">
        <f t="shared" si="19"/>
        <v>16700453139.739998</v>
      </c>
      <c r="W29" s="151">
        <f t="shared" si="19"/>
        <v>17222782389.809998</v>
      </c>
      <c r="X29" s="151">
        <f t="shared" si="19"/>
        <v>17088674128.600004</v>
      </c>
      <c r="Y29" s="151">
        <f t="shared" si="19"/>
        <v>16919050939.469997</v>
      </c>
      <c r="Z29" s="151">
        <f t="shared" ref="Z29:AI29" si="20">+Z27+Z15</f>
        <v>17051303980.960005</v>
      </c>
      <c r="AA29" s="151">
        <f t="shared" si="20"/>
        <v>17108473128.58</v>
      </c>
      <c r="AB29" s="151">
        <f t="shared" si="20"/>
        <v>17438206801.339996</v>
      </c>
      <c r="AC29" s="151">
        <f t="shared" si="20"/>
        <v>17561906817.549999</v>
      </c>
      <c r="AD29" s="151">
        <f t="shared" si="20"/>
        <v>17869866856.82</v>
      </c>
      <c r="AE29" s="151">
        <f t="shared" si="20"/>
        <v>17746400374.300003</v>
      </c>
      <c r="AF29" s="151">
        <f t="shared" si="20"/>
        <v>17862775287.580002</v>
      </c>
      <c r="AG29" s="151">
        <f t="shared" si="20"/>
        <v>17278816946.480003</v>
      </c>
      <c r="AH29" s="151">
        <f t="shared" si="20"/>
        <v>17010683002.139999</v>
      </c>
      <c r="AI29" s="151">
        <f t="shared" si="20"/>
        <v>16821921879.68</v>
      </c>
      <c r="AJ29" s="151">
        <f t="shared" ref="AJ29:AQ29" si="21">+AJ27+AJ15</f>
        <v>17000087729.340002</v>
      </c>
      <c r="AK29" s="151">
        <f t="shared" si="21"/>
        <v>16930333616.510002</v>
      </c>
      <c r="AL29" s="151">
        <f t="shared" si="21"/>
        <v>16728666609.420002</v>
      </c>
      <c r="AM29" s="151">
        <f t="shared" si="21"/>
        <v>16975235862.380003</v>
      </c>
      <c r="AN29" s="151">
        <f t="shared" si="21"/>
        <v>16936763734.340004</v>
      </c>
      <c r="AO29" s="151">
        <f t="shared" si="21"/>
        <v>17018271630.090004</v>
      </c>
      <c r="AP29" s="151">
        <f t="shared" si="21"/>
        <v>16954041335.660002</v>
      </c>
      <c r="AQ29" s="151">
        <f t="shared" si="21"/>
        <v>17479017014.489998</v>
      </c>
      <c r="AR29" s="151">
        <f t="shared" ref="AR29:AS29" si="22">+AR27+AR15</f>
        <v>17468124001.900002</v>
      </c>
      <c r="AS29" s="151">
        <f t="shared" si="22"/>
        <v>17471075028.270004</v>
      </c>
      <c r="AT29" s="151">
        <f t="shared" ref="AT29:AU29" si="23">+AT27+AT15</f>
        <v>17604402956.300003</v>
      </c>
      <c r="AU29" s="151">
        <f t="shared" si="23"/>
        <v>17665512925.18</v>
      </c>
      <c r="AV29" s="151">
        <f t="shared" ref="AV29:AW29" si="24">+AV27+AV15</f>
        <v>17713270497.919998</v>
      </c>
      <c r="AW29" s="151">
        <f t="shared" si="24"/>
        <v>17730761693.34</v>
      </c>
      <c r="AX29" s="151">
        <f t="shared" ref="AX29:AY29" si="25">+AX27+AX15</f>
        <v>17446192202.449997</v>
      </c>
      <c r="AY29" s="151">
        <f t="shared" si="25"/>
        <v>17577638318.559998</v>
      </c>
      <c r="AZ29" s="151">
        <f t="shared" ref="AZ29" si="26">+AZ27+AZ15</f>
        <v>17679382829.370003</v>
      </c>
      <c r="BA29" s="151">
        <f>+BA27+BA15</f>
        <v>17628977737.700001</v>
      </c>
      <c r="BB29" s="151">
        <f>+BB27+BB15</f>
        <v>17797024397.82</v>
      </c>
    </row>
    <row r="30" spans="2:54">
      <c r="C30" s="15"/>
      <c r="D30" s="16"/>
      <c r="E30" s="16"/>
      <c r="F30" s="16"/>
      <c r="G30" s="16"/>
      <c r="H30" s="16"/>
      <c r="I30" s="16"/>
      <c r="J30" s="16"/>
      <c r="K30" s="16"/>
      <c r="L30" s="16"/>
      <c r="M30" s="16"/>
      <c r="N30" s="16"/>
      <c r="O30" s="16"/>
      <c r="P30" s="16"/>
      <c r="Q30" s="16"/>
      <c r="R30" s="154"/>
      <c r="S30" s="154"/>
      <c r="T30" s="154"/>
      <c r="U30" s="154"/>
      <c r="V30" s="154"/>
      <c r="W30" s="154"/>
      <c r="X30" s="154"/>
      <c r="Y30" s="154"/>
      <c r="Z30" s="154"/>
      <c r="AA30" s="154"/>
      <c r="AB30" s="154"/>
      <c r="AC30" s="154"/>
      <c r="AD30" s="154"/>
      <c r="AE30" s="154"/>
      <c r="AF30" s="154"/>
      <c r="AG30" s="154"/>
      <c r="AH30" s="154"/>
      <c r="AI30" s="154"/>
      <c r="AJ30" s="154"/>
      <c r="AK30" s="154"/>
      <c r="AL30" s="154"/>
      <c r="AM30" s="154"/>
      <c r="AN30" s="154"/>
      <c r="AO30" s="154"/>
      <c r="AP30" s="154"/>
      <c r="AQ30" s="154"/>
      <c r="AR30" s="154"/>
      <c r="AS30" s="154"/>
      <c r="AT30" s="154"/>
      <c r="AU30" s="154"/>
      <c r="AV30" s="154"/>
      <c r="AW30" s="154"/>
      <c r="AX30" s="154"/>
      <c r="AY30" s="154"/>
      <c r="AZ30" s="154"/>
      <c r="BA30" s="154"/>
    </row>
    <row r="31" spans="2:54">
      <c r="B31" s="8"/>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row>
    <row r="32" spans="2:54" ht="18">
      <c r="C32" s="5" t="s">
        <v>42</v>
      </c>
      <c r="D32" s="6" t="s">
        <v>2</v>
      </c>
      <c r="E32" s="6" t="s">
        <v>3</v>
      </c>
      <c r="F32" s="6" t="s">
        <v>4</v>
      </c>
      <c r="G32" s="6" t="s">
        <v>5</v>
      </c>
      <c r="H32" s="6" t="s">
        <v>160</v>
      </c>
      <c r="I32" s="6" t="s">
        <v>181</v>
      </c>
      <c r="J32" s="6" t="s">
        <v>190</v>
      </c>
      <c r="K32" s="6" t="s">
        <v>195</v>
      </c>
      <c r="L32" s="6" t="s">
        <v>205</v>
      </c>
      <c r="M32" s="6" t="s">
        <v>207</v>
      </c>
      <c r="N32" s="6" t="s">
        <v>210</v>
      </c>
      <c r="O32" s="6" t="s">
        <v>209</v>
      </c>
      <c r="P32" s="6" t="s">
        <v>215</v>
      </c>
      <c r="Q32" s="6" t="s">
        <v>226</v>
      </c>
      <c r="R32" s="155" t="s">
        <v>214</v>
      </c>
      <c r="S32" s="155" t="s">
        <v>227</v>
      </c>
      <c r="T32" s="155" t="s">
        <v>251</v>
      </c>
      <c r="U32" s="155" t="s">
        <v>255</v>
      </c>
      <c r="V32" s="155" t="s">
        <v>259</v>
      </c>
      <c r="W32" s="155" t="s">
        <v>267</v>
      </c>
      <c r="X32" s="155" t="s">
        <v>268</v>
      </c>
      <c r="Y32" s="155" t="s">
        <v>283</v>
      </c>
      <c r="Z32" s="155" t="s">
        <v>289</v>
      </c>
      <c r="AA32" s="155" t="s">
        <v>291</v>
      </c>
      <c r="AB32" s="155" t="s">
        <v>297</v>
      </c>
      <c r="AC32" s="155" t="s">
        <v>298</v>
      </c>
      <c r="AD32" s="155" t="s">
        <v>300</v>
      </c>
      <c r="AE32" s="155" t="s">
        <v>308</v>
      </c>
      <c r="AF32" s="155" t="s">
        <v>312</v>
      </c>
      <c r="AG32" s="155" t="s">
        <v>322</v>
      </c>
      <c r="AH32" s="155" t="s">
        <v>347</v>
      </c>
      <c r="AI32" s="155" t="s">
        <v>355</v>
      </c>
      <c r="AJ32" s="155" t="s">
        <v>365</v>
      </c>
      <c r="AK32" s="155" t="s">
        <v>370</v>
      </c>
      <c r="AL32" s="155" t="s">
        <v>373</v>
      </c>
      <c r="AM32" s="155" t="s">
        <v>376</v>
      </c>
      <c r="AN32" s="6" t="s">
        <v>380</v>
      </c>
      <c r="AO32" s="6" t="s">
        <v>384</v>
      </c>
      <c r="AP32" s="6" t="s">
        <v>386</v>
      </c>
      <c r="AQ32" s="6" t="s">
        <v>387</v>
      </c>
      <c r="AR32" s="6" t="s">
        <v>390</v>
      </c>
      <c r="AS32" s="6" t="s">
        <v>436</v>
      </c>
      <c r="AT32" s="6" t="s">
        <v>392</v>
      </c>
      <c r="AU32" s="6" t="s">
        <v>393</v>
      </c>
      <c r="AV32" s="6" t="s">
        <v>394</v>
      </c>
      <c r="AW32" s="6" t="s">
        <v>395</v>
      </c>
      <c r="AX32" s="6" t="s">
        <v>462</v>
      </c>
      <c r="AY32" s="6" t="s">
        <v>396</v>
      </c>
      <c r="AZ32" s="6" t="s">
        <v>397</v>
      </c>
      <c r="BA32" s="6" t="s">
        <v>398</v>
      </c>
      <c r="BB32" s="6" t="s">
        <v>399</v>
      </c>
    </row>
    <row r="33" spans="3:54">
      <c r="C33" s="10"/>
      <c r="D33" s="9"/>
      <c r="E33" s="9"/>
      <c r="F33" s="9"/>
      <c r="G33" s="9"/>
      <c r="H33" s="9"/>
      <c r="I33" s="9"/>
      <c r="J33" s="9"/>
      <c r="K33" s="9"/>
      <c r="L33" s="9"/>
      <c r="M33" s="9"/>
      <c r="N33" s="9"/>
      <c r="O33" s="9"/>
      <c r="P33" s="9"/>
      <c r="Q33" s="9"/>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row>
    <row r="34" spans="3:54">
      <c r="C34" s="2" t="s">
        <v>38</v>
      </c>
      <c r="D34" s="9"/>
      <c r="E34" s="9"/>
      <c r="F34" s="9"/>
      <c r="G34" s="9"/>
      <c r="H34" s="9"/>
      <c r="I34" s="9"/>
      <c r="J34" s="9"/>
      <c r="K34" s="9"/>
      <c r="L34" s="9"/>
      <c r="M34" s="9"/>
      <c r="N34" s="9"/>
      <c r="O34" s="9"/>
      <c r="P34" s="9"/>
      <c r="Q34" s="9"/>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row>
    <row r="35" spans="3:54">
      <c r="C35" s="10" t="s">
        <v>230</v>
      </c>
      <c r="D35" s="144">
        <v>0</v>
      </c>
      <c r="E35" s="144">
        <v>0</v>
      </c>
      <c r="F35" s="144">
        <v>0</v>
      </c>
      <c r="G35" s="144">
        <v>0</v>
      </c>
      <c r="H35" s="144">
        <v>0</v>
      </c>
      <c r="I35" s="144">
        <v>0</v>
      </c>
      <c r="J35" s="144">
        <v>0</v>
      </c>
      <c r="K35" s="144">
        <v>0</v>
      </c>
      <c r="L35" s="144">
        <v>0</v>
      </c>
      <c r="M35" s="144">
        <v>0</v>
      </c>
      <c r="N35" s="144">
        <v>0</v>
      </c>
      <c r="O35" s="144">
        <v>7848624</v>
      </c>
      <c r="P35" s="144">
        <v>33881743.350000001</v>
      </c>
      <c r="Q35" s="144">
        <v>44410487.670000002</v>
      </c>
      <c r="R35" s="144">
        <v>75009857.489999995</v>
      </c>
      <c r="S35" s="144">
        <v>98287878.409999996</v>
      </c>
      <c r="T35" s="144">
        <v>96804135.140000001</v>
      </c>
      <c r="U35" s="144">
        <v>97727711.359999999</v>
      </c>
      <c r="V35" s="144">
        <v>100481430.36</v>
      </c>
      <c r="W35" s="144">
        <v>103247231.84</v>
      </c>
      <c r="X35" s="144">
        <v>129207057.48</v>
      </c>
      <c r="Y35" s="144">
        <v>155179281.03</v>
      </c>
      <c r="Z35" s="144">
        <v>279345848.24000001</v>
      </c>
      <c r="AA35" s="144">
        <v>413525137.10000002</v>
      </c>
      <c r="AB35" s="144">
        <v>414535527.60000002</v>
      </c>
      <c r="AC35" s="144">
        <v>283285064.82999998</v>
      </c>
      <c r="AD35" s="144">
        <v>165865249.12</v>
      </c>
      <c r="AE35" s="144">
        <v>170560557.87</v>
      </c>
      <c r="AF35" s="144">
        <v>136554705.50999999</v>
      </c>
      <c r="AG35" s="144">
        <v>336695528.5</v>
      </c>
      <c r="AH35" s="144">
        <v>405284671.73000002</v>
      </c>
      <c r="AI35" s="144">
        <v>319297439.19999999</v>
      </c>
      <c r="AJ35" s="144">
        <v>322057902.17000002</v>
      </c>
      <c r="AK35" s="144">
        <v>143193637.5</v>
      </c>
      <c r="AL35" s="144">
        <v>92692022.799999997</v>
      </c>
      <c r="AM35" s="144">
        <v>96160391.799999997</v>
      </c>
      <c r="AN35" s="144">
        <v>129147342.22</v>
      </c>
      <c r="AO35" s="144">
        <v>168187031.44</v>
      </c>
      <c r="AP35" s="144">
        <v>308281933.13</v>
      </c>
      <c r="AQ35" s="144">
        <v>351311735.67000002</v>
      </c>
      <c r="AR35" s="144">
        <v>315806680.07999998</v>
      </c>
      <c r="AS35" s="144">
        <v>322408365.22000003</v>
      </c>
      <c r="AT35" s="144">
        <v>519919798.01999998</v>
      </c>
      <c r="AU35" s="144">
        <v>388049081.62</v>
      </c>
      <c r="AV35" s="144">
        <v>346381308.44999999</v>
      </c>
      <c r="AW35" s="144">
        <v>317077813.88575</v>
      </c>
      <c r="AX35" s="144">
        <v>311983792.95999998</v>
      </c>
      <c r="AY35" s="144">
        <v>343262089.74000001</v>
      </c>
      <c r="AZ35" s="144">
        <v>350207936.5</v>
      </c>
      <c r="BA35" s="144">
        <v>349889338.13</v>
      </c>
      <c r="BB35" s="144">
        <v>426941114.13999999</v>
      </c>
    </row>
    <row r="36" spans="3:54" s="250" customFormat="1">
      <c r="C36" s="247" t="s">
        <v>39</v>
      </c>
      <c r="D36" s="248">
        <v>91209273.090000018</v>
      </c>
      <c r="E36" s="248">
        <v>150196454.27000001</v>
      </c>
      <c r="F36" s="248">
        <v>168489546.19</v>
      </c>
      <c r="G36" s="248">
        <v>131220416.38000001</v>
      </c>
      <c r="H36" s="248">
        <v>149513079.47</v>
      </c>
      <c r="I36" s="248">
        <v>188359521.44</v>
      </c>
      <c r="J36" s="248">
        <v>191128881.09</v>
      </c>
      <c r="K36" s="248">
        <v>207516628.19</v>
      </c>
      <c r="L36" s="248">
        <v>235845544.52000001</v>
      </c>
      <c r="M36" s="248">
        <v>230111748.64999998</v>
      </c>
      <c r="N36" s="248">
        <v>236927615.78</v>
      </c>
      <c r="O36" s="248">
        <v>287726423.90999997</v>
      </c>
      <c r="P36" s="248">
        <v>339035253.01999998</v>
      </c>
      <c r="Q36" s="248">
        <v>365536796.56</v>
      </c>
      <c r="R36" s="249">
        <v>366520839.90999997</v>
      </c>
      <c r="S36" s="249">
        <v>292610072.12</v>
      </c>
      <c r="T36" s="249">
        <v>354434320.19</v>
      </c>
      <c r="U36" s="249">
        <v>353238306.81</v>
      </c>
      <c r="V36" s="249">
        <v>443658647.16000003</v>
      </c>
      <c r="W36" s="249">
        <v>403276806.13999999</v>
      </c>
      <c r="X36" s="249">
        <v>518067441.17999995</v>
      </c>
      <c r="Y36" s="249">
        <v>491068093.75</v>
      </c>
      <c r="Z36" s="249">
        <v>503276055.38999999</v>
      </c>
      <c r="AA36" s="249">
        <v>449993605.57999998</v>
      </c>
      <c r="AB36" s="249">
        <v>470698438.22000003</v>
      </c>
      <c r="AC36" s="249">
        <v>491572588.84999996</v>
      </c>
      <c r="AD36" s="249">
        <v>454924677.04999995</v>
      </c>
      <c r="AE36" s="249">
        <v>413312008.1491667</v>
      </c>
      <c r="AF36" s="249">
        <v>400492981.89000005</v>
      </c>
      <c r="AG36" s="249">
        <v>229535779.16999996</v>
      </c>
      <c r="AH36" s="249">
        <v>208315235.25000003</v>
      </c>
      <c r="AI36" s="249">
        <v>208062081.80000001</v>
      </c>
      <c r="AJ36" s="249">
        <v>292251254.37</v>
      </c>
      <c r="AK36" s="249">
        <v>314251676.34000003</v>
      </c>
      <c r="AL36" s="249">
        <v>333475409.65000004</v>
      </c>
      <c r="AM36" s="249">
        <v>339041411.43000007</v>
      </c>
      <c r="AN36" s="249">
        <v>366272637.91000003</v>
      </c>
      <c r="AO36" s="249">
        <v>410559229.95999998</v>
      </c>
      <c r="AP36" s="249">
        <v>441332438.79000002</v>
      </c>
      <c r="AQ36" s="249">
        <v>433332583.48999995</v>
      </c>
      <c r="AR36" s="249">
        <v>452060009.06999999</v>
      </c>
      <c r="AS36" s="249">
        <v>391876203.69</v>
      </c>
      <c r="AT36" s="249">
        <v>438869965.76999998</v>
      </c>
      <c r="AU36" s="249">
        <v>428964899.54000008</v>
      </c>
      <c r="AV36" s="249">
        <v>484696434.14999992</v>
      </c>
      <c r="AW36" s="249">
        <v>479474261.81999999</v>
      </c>
      <c r="AX36" s="249">
        <v>504854014.85000002</v>
      </c>
      <c r="AY36" s="249">
        <v>480390660.05999994</v>
      </c>
      <c r="AZ36" s="249">
        <v>550940712.16000009</v>
      </c>
      <c r="BA36" s="249">
        <v>566305769.68000007</v>
      </c>
      <c r="BB36" s="144">
        <v>579602433.18000007</v>
      </c>
    </row>
    <row r="37" spans="3:54" s="250" customFormat="1">
      <c r="C37" s="247" t="s">
        <v>40</v>
      </c>
      <c r="D37" s="248">
        <v>15891999.999999996</v>
      </c>
      <c r="E37" s="248">
        <v>73269566</v>
      </c>
      <c r="F37" s="248">
        <v>28999999.999999996</v>
      </c>
      <c r="G37" s="248">
        <v>25617225.73</v>
      </c>
      <c r="H37" s="248">
        <v>25648807.280000001</v>
      </c>
      <c r="I37" s="248">
        <v>25680897.309999999</v>
      </c>
      <c r="J37" s="248">
        <v>25669352.43</v>
      </c>
      <c r="K37" s="248">
        <v>25731890.350000001</v>
      </c>
      <c r="L37" s="248">
        <v>25843956.690000001</v>
      </c>
      <c r="M37" s="248">
        <v>25811856.579999998</v>
      </c>
      <c r="N37" s="248">
        <v>25781585.43</v>
      </c>
      <c r="O37" s="248">
        <v>25940213.41</v>
      </c>
      <c r="P37" s="248">
        <v>26092909.850000001</v>
      </c>
      <c r="Q37" s="248">
        <v>26101649.370000001</v>
      </c>
      <c r="R37" s="248">
        <v>26182396.43</v>
      </c>
      <c r="S37" s="248">
        <v>26295897.23</v>
      </c>
      <c r="T37" s="248">
        <v>26430623.66</v>
      </c>
      <c r="U37" s="248">
        <v>26592815.129999999</v>
      </c>
      <c r="V37" s="248">
        <v>26726043.440000001</v>
      </c>
      <c r="W37" s="248">
        <v>27063027.5</v>
      </c>
      <c r="X37" s="248">
        <v>38009705.359999999</v>
      </c>
      <c r="Y37" s="248">
        <v>37744107.710000001</v>
      </c>
      <c r="Z37" s="248">
        <v>37554944.479999997</v>
      </c>
      <c r="AA37" s="248">
        <v>37618583.689999998</v>
      </c>
      <c r="AB37" s="249">
        <v>37953260.189999998</v>
      </c>
      <c r="AC37" s="249">
        <v>38059696.789999999</v>
      </c>
      <c r="AD37" s="249">
        <v>37900062.219999999</v>
      </c>
      <c r="AE37" s="249">
        <v>37948562.850833297</v>
      </c>
      <c r="AF37" s="249">
        <v>37939235.329999998</v>
      </c>
      <c r="AG37" s="249">
        <v>74584248.230000004</v>
      </c>
      <c r="AH37" s="249">
        <v>110739598.15000001</v>
      </c>
      <c r="AI37" s="249">
        <v>144491577.19999999</v>
      </c>
      <c r="AJ37" s="251">
        <v>180747879.10999998</v>
      </c>
      <c r="AK37" s="251">
        <v>180931370.06</v>
      </c>
      <c r="AL37" s="251">
        <v>181181406.33999997</v>
      </c>
      <c r="AM37" s="251">
        <v>157140391.65000001</v>
      </c>
      <c r="AN37" s="251">
        <v>120406991.64999998</v>
      </c>
      <c r="AO37" s="251">
        <v>83850667.719999999</v>
      </c>
      <c r="AP37" s="251">
        <v>39247437.99999997</v>
      </c>
      <c r="AQ37" s="251">
        <v>40393155.810000002</v>
      </c>
      <c r="AR37" s="251">
        <v>41869119.789999992</v>
      </c>
      <c r="AS37" s="251">
        <v>42445883.409999967</v>
      </c>
      <c r="AT37" s="251">
        <v>42818121.369999975</v>
      </c>
      <c r="AU37" s="251">
        <v>43315947.229999989</v>
      </c>
      <c r="AV37" s="251">
        <v>43720991.310000062</v>
      </c>
      <c r="AW37" s="251">
        <v>44044357.199999988</v>
      </c>
      <c r="AX37" s="251">
        <v>44201093.359999985</v>
      </c>
      <c r="AY37" s="251">
        <v>44484937.890000045</v>
      </c>
      <c r="AZ37" s="251">
        <v>44951654.310000002</v>
      </c>
      <c r="BA37" s="251">
        <v>45451494.169999957</v>
      </c>
      <c r="BB37" s="144">
        <v>45716821.98999995</v>
      </c>
    </row>
    <row r="38" spans="3:54" s="250" customFormat="1">
      <c r="C38" s="247" t="s">
        <v>349</v>
      </c>
      <c r="D38" s="144">
        <v>0</v>
      </c>
      <c r="E38" s="144">
        <v>0</v>
      </c>
      <c r="F38" s="144">
        <v>0</v>
      </c>
      <c r="G38" s="144">
        <v>0</v>
      </c>
      <c r="H38" s="144">
        <v>0</v>
      </c>
      <c r="I38" s="144">
        <v>0</v>
      </c>
      <c r="J38" s="144">
        <v>0</v>
      </c>
      <c r="K38" s="144">
        <v>0</v>
      </c>
      <c r="L38" s="144">
        <v>0</v>
      </c>
      <c r="M38" s="144">
        <v>0</v>
      </c>
      <c r="N38" s="144">
        <v>0</v>
      </c>
      <c r="O38" s="144">
        <v>0</v>
      </c>
      <c r="P38" s="144">
        <v>0</v>
      </c>
      <c r="Q38" s="144">
        <v>0</v>
      </c>
      <c r="R38" s="144">
        <v>0</v>
      </c>
      <c r="S38" s="249">
        <v>0</v>
      </c>
      <c r="T38" s="249">
        <v>0</v>
      </c>
      <c r="U38" s="249">
        <v>468541.67</v>
      </c>
      <c r="V38" s="249">
        <v>44414483.969999999</v>
      </c>
      <c r="W38" s="249">
        <v>53900456.600000001</v>
      </c>
      <c r="X38" s="249">
        <v>44979035.75</v>
      </c>
      <c r="Y38" s="249">
        <v>55463526.18</v>
      </c>
      <c r="Z38" s="249">
        <v>56063954.890000001</v>
      </c>
      <c r="AA38" s="249">
        <v>1804696.52</v>
      </c>
      <c r="AB38" s="249">
        <v>68662020.209999993</v>
      </c>
      <c r="AC38" s="249">
        <v>76238319.5</v>
      </c>
      <c r="AD38" s="249">
        <v>2452777.7799999998</v>
      </c>
      <c r="AE38" s="249">
        <v>3527916.66</v>
      </c>
      <c r="AF38" s="249">
        <v>3527916.66</v>
      </c>
      <c r="AG38" s="249">
        <v>81656636.189999998</v>
      </c>
      <c r="AH38" s="249">
        <v>44864668.490000002</v>
      </c>
      <c r="AI38" s="249">
        <v>79685682.269999996</v>
      </c>
      <c r="AJ38" s="249">
        <v>5150692.79</v>
      </c>
      <c r="AK38" s="249">
        <v>59689018.109999999</v>
      </c>
      <c r="AL38" s="249">
        <v>4516416.1100000003</v>
      </c>
      <c r="AM38" s="249">
        <v>60783888.890000001</v>
      </c>
      <c r="AN38" s="249">
        <v>4564629.8600000003</v>
      </c>
      <c r="AO38" s="249">
        <v>60093055.549999997</v>
      </c>
      <c r="AP38" s="249">
        <v>4905555.5599999996</v>
      </c>
      <c r="AQ38" s="249">
        <v>86841666.290000007</v>
      </c>
      <c r="AR38" s="249">
        <v>4905555.5599999996</v>
      </c>
      <c r="AS38" s="249">
        <v>60706250</v>
      </c>
      <c r="AT38" s="249">
        <v>40006206.420000002</v>
      </c>
      <c r="AU38" s="249">
        <v>94814440</v>
      </c>
      <c r="AV38" s="249">
        <v>37274825.740000002</v>
      </c>
      <c r="AW38" s="249">
        <v>93196879.150000006</v>
      </c>
      <c r="AX38" s="249">
        <v>7202218.5199999996</v>
      </c>
      <c r="AY38" s="249">
        <v>65182421.159999996</v>
      </c>
      <c r="AZ38" s="249">
        <v>7202218.5199999996</v>
      </c>
      <c r="BA38" s="249">
        <v>63002912.960000001</v>
      </c>
      <c r="BB38" s="144">
        <v>9408566.1500000004</v>
      </c>
    </row>
    <row r="39" spans="3:54">
      <c r="C39" s="10" t="s">
        <v>10</v>
      </c>
      <c r="D39" s="89">
        <v>2637953.8199999998</v>
      </c>
      <c r="E39" s="89">
        <v>3394886.7499999995</v>
      </c>
      <c r="F39" s="89">
        <v>4820211.830000001</v>
      </c>
      <c r="G39" s="89">
        <v>3734524.910000002</v>
      </c>
      <c r="H39" s="89">
        <v>3225005.7099999986</v>
      </c>
      <c r="I39" s="89">
        <v>4289438.62</v>
      </c>
      <c r="J39" s="89">
        <v>3574923.04</v>
      </c>
      <c r="K39" s="89">
        <v>5001538.4699999979</v>
      </c>
      <c r="L39" s="89">
        <v>4674889.0199999996</v>
      </c>
      <c r="M39" s="89">
        <v>4908053.4400000013</v>
      </c>
      <c r="N39" s="89">
        <v>2514134.939999999</v>
      </c>
      <c r="O39" s="89">
        <v>8374959.2999999998</v>
      </c>
      <c r="P39" s="89">
        <v>6356973.0900000008</v>
      </c>
      <c r="Q39" s="89">
        <v>7329612.4300000025</v>
      </c>
      <c r="R39" s="144">
        <v>8181900.4000000004</v>
      </c>
      <c r="S39" s="144">
        <v>36066905.290000007</v>
      </c>
      <c r="T39" s="144">
        <v>10253634.620000003</v>
      </c>
      <c r="U39" s="144">
        <v>11091898.800000001</v>
      </c>
      <c r="V39" s="144">
        <v>11117917.530000003</v>
      </c>
      <c r="W39" s="144">
        <v>11163210.180000002</v>
      </c>
      <c r="X39" s="144">
        <v>14393149.970000004</v>
      </c>
      <c r="Y39" s="144">
        <v>15066543.560000001</v>
      </c>
      <c r="Z39" s="144">
        <v>13267730.930000003</v>
      </c>
      <c r="AA39" s="144">
        <v>14062532.190000005</v>
      </c>
      <c r="AB39" s="144">
        <v>25271267.729999989</v>
      </c>
      <c r="AC39" s="144">
        <v>21212243.269999988</v>
      </c>
      <c r="AD39" s="144">
        <v>32334763.91</v>
      </c>
      <c r="AE39" s="144">
        <v>81066191.140000001</v>
      </c>
      <c r="AF39" s="144">
        <v>14579666.339999992</v>
      </c>
      <c r="AG39" s="144">
        <v>2715779.6599999969</v>
      </c>
      <c r="AH39" s="144">
        <v>5602843.8699999992</v>
      </c>
      <c r="AI39" s="144">
        <v>14541509.880000003</v>
      </c>
      <c r="AJ39" s="144">
        <v>13970283.82</v>
      </c>
      <c r="AK39" s="144">
        <v>23346476.340000004</v>
      </c>
      <c r="AL39" s="144">
        <v>22185374.540000007</v>
      </c>
      <c r="AM39" s="144">
        <v>23560933.479999974</v>
      </c>
      <c r="AN39" s="144">
        <v>33552813.269999988</v>
      </c>
      <c r="AO39" s="144">
        <v>53994877.020000011</v>
      </c>
      <c r="AP39" s="144">
        <v>58689251.580000006</v>
      </c>
      <c r="AQ39" s="144">
        <v>64073261.209999993</v>
      </c>
      <c r="AR39" s="144">
        <v>76822340.459999979</v>
      </c>
      <c r="AS39" s="144">
        <v>77020516.049999997</v>
      </c>
      <c r="AT39" s="144">
        <v>70149478.850000024</v>
      </c>
      <c r="AU39" s="144">
        <v>75352704.390000001</v>
      </c>
      <c r="AV39" s="144">
        <v>82227424.469999999</v>
      </c>
      <c r="AW39" s="144">
        <v>85617591.949999973</v>
      </c>
      <c r="AX39" s="144">
        <v>83837159.380000025</v>
      </c>
      <c r="AY39" s="144">
        <v>85326507.730000004</v>
      </c>
      <c r="AZ39" s="144">
        <v>99038365.75</v>
      </c>
      <c r="BA39" s="144">
        <v>90895523.160000041</v>
      </c>
      <c r="BB39" s="144">
        <v>74314463.38000001</v>
      </c>
    </row>
    <row r="40" spans="3:54">
      <c r="C40" s="11" t="s">
        <v>41</v>
      </c>
      <c r="D40" s="151">
        <f t="shared" ref="D40:AF40" si="27">+SUM(D35:D39)</f>
        <v>109739226.91000001</v>
      </c>
      <c r="E40" s="151">
        <f t="shared" si="27"/>
        <v>226860907.02000001</v>
      </c>
      <c r="F40" s="151">
        <f t="shared" si="27"/>
        <v>202309758.02000001</v>
      </c>
      <c r="G40" s="151">
        <f t="shared" si="27"/>
        <v>160572167.02000001</v>
      </c>
      <c r="H40" s="151">
        <f t="shared" si="27"/>
        <v>178386892.46000001</v>
      </c>
      <c r="I40" s="151">
        <f t="shared" si="27"/>
        <v>218329857.37</v>
      </c>
      <c r="J40" s="151">
        <f t="shared" si="27"/>
        <v>220373156.56</v>
      </c>
      <c r="K40" s="151">
        <f t="shared" si="27"/>
        <v>238250057.00999999</v>
      </c>
      <c r="L40" s="151">
        <f t="shared" si="27"/>
        <v>266364390.23000002</v>
      </c>
      <c r="M40" s="151">
        <f t="shared" si="27"/>
        <v>260831658.66999996</v>
      </c>
      <c r="N40" s="151">
        <f t="shared" si="27"/>
        <v>265223336.15000001</v>
      </c>
      <c r="O40" s="151">
        <f t="shared" si="27"/>
        <v>329890220.62</v>
      </c>
      <c r="P40" s="151">
        <f t="shared" si="27"/>
        <v>405366879.31</v>
      </c>
      <c r="Q40" s="151">
        <f t="shared" si="27"/>
        <v>443378546.03000003</v>
      </c>
      <c r="R40" s="151">
        <f t="shared" si="27"/>
        <v>475894994.22999996</v>
      </c>
      <c r="S40" s="151">
        <f t="shared" si="27"/>
        <v>453260753.05000001</v>
      </c>
      <c r="T40" s="151">
        <f t="shared" si="27"/>
        <v>487922713.61000001</v>
      </c>
      <c r="U40" s="151">
        <f t="shared" si="27"/>
        <v>489119273.77000004</v>
      </c>
      <c r="V40" s="151">
        <f t="shared" si="27"/>
        <v>626398522.46000004</v>
      </c>
      <c r="W40" s="151">
        <f t="shared" si="27"/>
        <v>598650732.25999999</v>
      </c>
      <c r="X40" s="151">
        <f t="shared" si="27"/>
        <v>744656389.74000001</v>
      </c>
      <c r="Y40" s="151">
        <f t="shared" si="27"/>
        <v>754521552.2299999</v>
      </c>
      <c r="Z40" s="151">
        <f t="shared" si="27"/>
        <v>889508533.92999995</v>
      </c>
      <c r="AA40" s="151">
        <f t="shared" si="27"/>
        <v>917004555.08000016</v>
      </c>
      <c r="AB40" s="151">
        <f t="shared" si="27"/>
        <v>1017120513.95</v>
      </c>
      <c r="AC40" s="151">
        <f t="shared" si="27"/>
        <v>910367913.23999989</v>
      </c>
      <c r="AD40" s="151">
        <f t="shared" si="27"/>
        <v>693477530.07999992</v>
      </c>
      <c r="AE40" s="151">
        <f t="shared" si="27"/>
        <v>706415236.66999996</v>
      </c>
      <c r="AF40" s="151">
        <f t="shared" si="27"/>
        <v>593094505.73000014</v>
      </c>
      <c r="AG40" s="151">
        <f t="shared" ref="AG40:AQ40" si="28">+SUM(AG35:AG39)</f>
        <v>725187971.74999988</v>
      </c>
      <c r="AH40" s="151">
        <f t="shared" si="28"/>
        <v>774807017.49000001</v>
      </c>
      <c r="AI40" s="151">
        <f t="shared" si="28"/>
        <v>766078290.35000002</v>
      </c>
      <c r="AJ40" s="151">
        <f t="shared" si="28"/>
        <v>814178012.25999999</v>
      </c>
      <c r="AK40" s="151">
        <f t="shared" si="28"/>
        <v>721412178.35000014</v>
      </c>
      <c r="AL40" s="151">
        <f t="shared" si="28"/>
        <v>634050629.43999994</v>
      </c>
      <c r="AM40" s="151">
        <f t="shared" si="28"/>
        <v>676687017.25000012</v>
      </c>
      <c r="AN40" s="151">
        <f>+SUM(AN35:AN39)</f>
        <v>653944414.90999997</v>
      </c>
      <c r="AO40" s="151">
        <f t="shared" si="28"/>
        <v>776684861.68999994</v>
      </c>
      <c r="AP40" s="151">
        <f t="shared" si="28"/>
        <v>852456617.06000006</v>
      </c>
      <c r="AQ40" s="151">
        <f t="shared" si="28"/>
        <v>975952402.47000003</v>
      </c>
      <c r="AR40" s="151">
        <f t="shared" ref="AR40:AS40" si="29">+SUM(AR35:AR39)</f>
        <v>891463704.9599998</v>
      </c>
      <c r="AS40" s="151">
        <f t="shared" si="29"/>
        <v>894457218.37</v>
      </c>
      <c r="AT40" s="151">
        <f t="shared" ref="AT40:AU40" si="30">+SUM(AT35:AT39)</f>
        <v>1111763570.4299998</v>
      </c>
      <c r="AU40" s="151">
        <f t="shared" si="30"/>
        <v>1030497072.7800001</v>
      </c>
      <c r="AV40" s="151">
        <f t="shared" ref="AV40:AW40" si="31">+SUM(AV35:AV39)</f>
        <v>994300984.12</v>
      </c>
      <c r="AW40" s="151">
        <f t="shared" si="31"/>
        <v>1019410904.0057499</v>
      </c>
      <c r="AX40" s="151">
        <f t="shared" ref="AX40:AY40" si="32">+SUM(AX35:AX39)</f>
        <v>952078279.06999993</v>
      </c>
      <c r="AY40" s="151">
        <f t="shared" si="32"/>
        <v>1018646616.58</v>
      </c>
      <c r="AZ40" s="151">
        <f>+SUM(AZ35:AZ39)</f>
        <v>1052340887.24</v>
      </c>
      <c r="BA40" s="151">
        <f t="shared" ref="BA40:BB40" si="33">+SUM(BA35:BA39)</f>
        <v>1115545038.1000001</v>
      </c>
      <c r="BB40" s="151">
        <f t="shared" si="33"/>
        <v>1135983398.8399999</v>
      </c>
    </row>
    <row r="41" spans="3:54">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row>
    <row r="42" spans="3:54">
      <c r="C42" s="2" t="s">
        <v>379</v>
      </c>
      <c r="R42" s="153"/>
      <c r="S42" s="153"/>
      <c r="T42" s="153"/>
      <c r="U42" s="153"/>
      <c r="V42" s="144">
        <v>0</v>
      </c>
      <c r="W42" s="144">
        <v>0</v>
      </c>
      <c r="X42" s="144">
        <v>0</v>
      </c>
      <c r="Y42" s="144">
        <v>0</v>
      </c>
      <c r="Z42" s="144">
        <v>0</v>
      </c>
      <c r="AA42" s="144">
        <v>0</v>
      </c>
      <c r="AB42" s="144">
        <v>0</v>
      </c>
      <c r="AC42" s="144">
        <v>0</v>
      </c>
      <c r="AD42" s="144">
        <v>0</v>
      </c>
      <c r="AE42" s="144">
        <v>0</v>
      </c>
      <c r="AF42" s="144">
        <v>0</v>
      </c>
      <c r="AG42" s="144">
        <v>0</v>
      </c>
      <c r="AH42" s="144">
        <v>0</v>
      </c>
      <c r="AI42" s="144">
        <v>0</v>
      </c>
      <c r="AJ42" s="144">
        <v>0</v>
      </c>
      <c r="AK42" s="144">
        <v>0</v>
      </c>
      <c r="AL42" s="144">
        <v>0</v>
      </c>
      <c r="AM42" s="153">
        <v>1662438</v>
      </c>
      <c r="AN42" s="153">
        <v>1745274.5</v>
      </c>
      <c r="AO42" s="153">
        <v>13116690.449999999</v>
      </c>
      <c r="AP42" s="153">
        <v>14179366.6</v>
      </c>
      <c r="AQ42" s="153">
        <v>18109407.279999997</v>
      </c>
      <c r="AR42" s="153">
        <v>19167116.790000003</v>
      </c>
      <c r="AS42" s="153">
        <v>20231280.940000005</v>
      </c>
      <c r="AT42" s="153">
        <v>21342153</v>
      </c>
      <c r="AU42" s="153">
        <v>20017121.939999998</v>
      </c>
      <c r="AV42" s="153">
        <v>21284485.27</v>
      </c>
      <c r="AW42" s="153">
        <v>22411192.530000001</v>
      </c>
      <c r="AX42" s="153">
        <v>23522052.249999993</v>
      </c>
      <c r="AY42" s="153">
        <v>26327223.569999993</v>
      </c>
      <c r="AZ42" s="153">
        <v>27205096.060000002</v>
      </c>
      <c r="BA42" s="153">
        <v>28748685.330000002</v>
      </c>
      <c r="BB42" s="153">
        <v>29709478.640000004</v>
      </c>
    </row>
    <row r="43" spans="3:54">
      <c r="C43" s="2" t="s">
        <v>314</v>
      </c>
      <c r="D43" s="89">
        <v>0</v>
      </c>
      <c r="E43" s="89">
        <v>0</v>
      </c>
      <c r="F43" s="89">
        <v>0</v>
      </c>
      <c r="G43" s="89">
        <v>0</v>
      </c>
      <c r="H43" s="89">
        <v>0</v>
      </c>
      <c r="I43" s="89">
        <v>0</v>
      </c>
      <c r="J43" s="89">
        <v>0</v>
      </c>
      <c r="K43" s="89">
        <v>0</v>
      </c>
      <c r="L43" s="89">
        <v>0</v>
      </c>
      <c r="M43" s="89">
        <v>0</v>
      </c>
      <c r="N43" s="89">
        <v>0</v>
      </c>
      <c r="O43" s="89">
        <v>844618043</v>
      </c>
      <c r="P43" s="89">
        <v>1362051590.6500001</v>
      </c>
      <c r="Q43" s="89">
        <v>1566922846.3299999</v>
      </c>
      <c r="R43" s="144">
        <v>2438590142.1799998</v>
      </c>
      <c r="S43" s="144">
        <v>2598742549.9699998</v>
      </c>
      <c r="T43" s="144">
        <v>2876129267.8800001</v>
      </c>
      <c r="U43" s="144">
        <v>2996347295.6799998</v>
      </c>
      <c r="V43" s="144">
        <v>3089662342.5799999</v>
      </c>
      <c r="W43" s="144">
        <v>3062659074.0900002</v>
      </c>
      <c r="X43" s="144">
        <v>3012230416.96</v>
      </c>
      <c r="Y43" s="144">
        <v>2961555009.3899999</v>
      </c>
      <c r="Z43" s="144">
        <v>3155848177.8499999</v>
      </c>
      <c r="AA43" s="144">
        <v>3102409076.1199999</v>
      </c>
      <c r="AB43" s="144">
        <v>3471116863.25</v>
      </c>
      <c r="AC43" s="144">
        <v>3783572335.5300002</v>
      </c>
      <c r="AD43" s="144">
        <v>1966570873.5</v>
      </c>
      <c r="AE43" s="144">
        <v>1931360915.52</v>
      </c>
      <c r="AF43" s="144">
        <v>2381463736.6300001</v>
      </c>
      <c r="AG43" s="144">
        <v>2166336513.6399999</v>
      </c>
      <c r="AH43" s="144">
        <v>2085914030.4100001</v>
      </c>
      <c r="AI43" s="144">
        <v>2117533812.1700001</v>
      </c>
      <c r="AJ43" s="144">
        <v>2367189409.1999998</v>
      </c>
      <c r="AK43" s="144">
        <v>2459566433.8699999</v>
      </c>
      <c r="AL43" s="144">
        <v>2417350623.1100001</v>
      </c>
      <c r="AM43" s="144">
        <v>2407823413.9099998</v>
      </c>
      <c r="AN43" s="144">
        <v>2359827630.7399998</v>
      </c>
      <c r="AO43" s="144">
        <v>2185252431.73</v>
      </c>
      <c r="AP43" s="144">
        <v>1925991056.98</v>
      </c>
      <c r="AQ43" s="144">
        <v>1663216575</v>
      </c>
      <c r="AR43" s="144">
        <v>1566528650.8299999</v>
      </c>
      <c r="AS43" s="144">
        <v>1483343631.9200001</v>
      </c>
      <c r="AT43" s="144">
        <v>1418178627.76</v>
      </c>
      <c r="AU43" s="144">
        <v>1515757588.78</v>
      </c>
      <c r="AV43" s="144">
        <v>1561052738</v>
      </c>
      <c r="AW43" s="144">
        <v>1555478104.0242555</v>
      </c>
      <c r="AX43" s="144">
        <v>1418652710.75</v>
      </c>
      <c r="AY43" s="144">
        <v>1456109436.3699999</v>
      </c>
      <c r="AZ43" s="144">
        <v>1501164528.1600001</v>
      </c>
      <c r="BA43" s="144">
        <v>1362373496.1300001</v>
      </c>
      <c r="BB43" s="144">
        <v>1590426988.54</v>
      </c>
    </row>
    <row r="44" spans="3:54">
      <c r="C44" s="2" t="s">
        <v>301</v>
      </c>
      <c r="D44" s="144">
        <v>0</v>
      </c>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44">
        <v>0</v>
      </c>
      <c r="AD44" s="144">
        <v>2500000000</v>
      </c>
      <c r="AE44" s="144">
        <v>2477243500</v>
      </c>
      <c r="AF44" s="144">
        <v>2477827000</v>
      </c>
      <c r="AG44" s="144">
        <v>2478410500</v>
      </c>
      <c r="AH44" s="144">
        <v>2478994000</v>
      </c>
      <c r="AI44" s="144">
        <v>2479577500</v>
      </c>
      <c r="AJ44" s="144">
        <v>2480161000</v>
      </c>
      <c r="AK44" s="144">
        <v>2480744500</v>
      </c>
      <c r="AL44" s="144">
        <v>2481328000</v>
      </c>
      <c r="AM44" s="144">
        <v>2481911500</v>
      </c>
      <c r="AN44" s="144">
        <v>2482495000</v>
      </c>
      <c r="AO44" s="144">
        <v>2483078500</v>
      </c>
      <c r="AP44" s="144">
        <v>2483662000</v>
      </c>
      <c r="AQ44" s="144">
        <v>2484245500</v>
      </c>
      <c r="AR44" s="144">
        <v>2484829000</v>
      </c>
      <c r="AS44" s="144">
        <v>2485412500</v>
      </c>
      <c r="AT44" s="144">
        <v>2485996000</v>
      </c>
      <c r="AU44" s="144">
        <v>2486579500</v>
      </c>
      <c r="AV44" s="144">
        <v>2487163000</v>
      </c>
      <c r="AW44" s="144">
        <v>2487746500</v>
      </c>
      <c r="AX44" s="144">
        <v>2488330000</v>
      </c>
      <c r="AY44" s="144">
        <v>2488913500</v>
      </c>
      <c r="AZ44" s="144">
        <v>2489497000</v>
      </c>
      <c r="BA44" s="144">
        <v>2490080500</v>
      </c>
      <c r="BB44" s="144">
        <v>2490664000</v>
      </c>
    </row>
    <row r="45" spans="3:54">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row>
    <row r="46" spans="3:54">
      <c r="C46" s="2" t="s">
        <v>282</v>
      </c>
      <c r="D46" s="204">
        <f t="shared" ref="D46:AN46" si="34">+SUM(D47,D49,D48)</f>
        <v>5389270697.6199999</v>
      </c>
      <c r="E46" s="204">
        <f t="shared" si="34"/>
        <v>9972930752.1999989</v>
      </c>
      <c r="F46" s="204">
        <f t="shared" si="34"/>
        <v>9956352359.3999996</v>
      </c>
      <c r="G46" s="204">
        <f t="shared" si="34"/>
        <v>9931288859.5900002</v>
      </c>
      <c r="H46" s="204">
        <f t="shared" si="34"/>
        <v>9891355429.0299988</v>
      </c>
      <c r="I46" s="204">
        <f t="shared" si="34"/>
        <v>9865955721.1299992</v>
      </c>
      <c r="J46" s="204">
        <f t="shared" si="34"/>
        <v>9813491700.6599979</v>
      </c>
      <c r="K46" s="204">
        <f t="shared" si="34"/>
        <v>9766989351.7799988</v>
      </c>
      <c r="L46" s="204">
        <f t="shared" si="34"/>
        <v>9716853483.1999989</v>
      </c>
      <c r="M46" s="204">
        <f t="shared" si="34"/>
        <v>9691204405.789999</v>
      </c>
      <c r="N46" s="204">
        <f t="shared" si="34"/>
        <v>9648158271.3799992</v>
      </c>
      <c r="O46" s="204">
        <f t="shared" si="34"/>
        <v>9571404396.1200008</v>
      </c>
      <c r="P46" s="204">
        <f t="shared" si="34"/>
        <v>9504345370.0199986</v>
      </c>
      <c r="Q46" s="204">
        <f t="shared" si="34"/>
        <v>9453850365.289999</v>
      </c>
      <c r="R46" s="204">
        <f t="shared" si="34"/>
        <v>9399584924.4699993</v>
      </c>
      <c r="S46" s="204">
        <f t="shared" si="34"/>
        <v>9378029840.1699982</v>
      </c>
      <c r="T46" s="204">
        <f t="shared" si="34"/>
        <v>9266358861.3699989</v>
      </c>
      <c r="U46" s="204">
        <f t="shared" si="34"/>
        <v>9233849010.7199993</v>
      </c>
      <c r="V46" s="204">
        <f t="shared" si="34"/>
        <v>12984392274.699999</v>
      </c>
      <c r="W46" s="204">
        <f t="shared" si="34"/>
        <v>13561472583.460001</v>
      </c>
      <c r="X46" s="204">
        <f t="shared" si="34"/>
        <v>13331787321.9</v>
      </c>
      <c r="Y46" s="204">
        <f t="shared" si="34"/>
        <v>13202974377.85</v>
      </c>
      <c r="Z46" s="204">
        <f t="shared" si="34"/>
        <v>13005947269.18</v>
      </c>
      <c r="AA46" s="204">
        <f t="shared" si="34"/>
        <v>13089059497.380001</v>
      </c>
      <c r="AB46" s="204">
        <f t="shared" si="34"/>
        <v>12949969424.140001</v>
      </c>
      <c r="AC46" s="204">
        <f t="shared" si="34"/>
        <v>12867966568.779999</v>
      </c>
      <c r="AD46" s="204">
        <f t="shared" si="34"/>
        <v>12709818453.24</v>
      </c>
      <c r="AE46" s="204">
        <f t="shared" si="34"/>
        <v>12631380722.109999</v>
      </c>
      <c r="AF46" s="204">
        <f t="shared" si="34"/>
        <v>12410390045.220003</v>
      </c>
      <c r="AG46" s="204">
        <f t="shared" si="34"/>
        <v>11908881961.090006</v>
      </c>
      <c r="AH46" s="204">
        <f t="shared" si="34"/>
        <v>11670967954.24</v>
      </c>
      <c r="AI46" s="204">
        <f t="shared" si="34"/>
        <v>11458732277.16</v>
      </c>
      <c r="AJ46" s="204">
        <f t="shared" si="34"/>
        <v>11338559307.879999</v>
      </c>
      <c r="AK46" s="204">
        <f t="shared" si="34"/>
        <v>11268610504.289999</v>
      </c>
      <c r="AL46" s="204">
        <f t="shared" si="34"/>
        <v>11195937356.869999</v>
      </c>
      <c r="AM46" s="204">
        <f t="shared" si="34"/>
        <v>11407151493.219997</v>
      </c>
      <c r="AN46" s="204">
        <f t="shared" si="34"/>
        <v>11438751414.189999</v>
      </c>
      <c r="AO46" s="204">
        <f t="shared" ref="AO46:AT46" si="35">+SUM(AO47,AO49,AO48,)</f>
        <v>11560139146.219999</v>
      </c>
      <c r="AP46" s="204">
        <f t="shared" si="35"/>
        <v>11677752295.019999</v>
      </c>
      <c r="AQ46" s="204">
        <f t="shared" si="35"/>
        <v>12337493129.739998</v>
      </c>
      <c r="AR46" s="204">
        <f t="shared" si="35"/>
        <v>12506135529.32</v>
      </c>
      <c r="AS46" s="204">
        <f t="shared" si="35"/>
        <v>12587630397.039999</v>
      </c>
      <c r="AT46" s="204">
        <f t="shared" si="35"/>
        <v>12567122605.110001</v>
      </c>
      <c r="AU46" s="204">
        <f t="shared" ref="AU46:AY46" si="36">+SUM(AU47,AU49,AU48,)</f>
        <v>12612661641.68</v>
      </c>
      <c r="AV46" s="204">
        <f t="shared" si="36"/>
        <v>12649469290.529997</v>
      </c>
      <c r="AW46" s="204">
        <f t="shared" si="36"/>
        <v>12645714992.779995</v>
      </c>
      <c r="AX46" s="204">
        <f t="shared" si="36"/>
        <v>12563609160.379997</v>
      </c>
      <c r="AY46" s="204">
        <f t="shared" si="36"/>
        <v>12587641542.039995</v>
      </c>
      <c r="AZ46" s="204">
        <f>+SUM(AZ47,AZ49,AZ48,)</f>
        <v>12609175317.909998</v>
      </c>
      <c r="BA46" s="204">
        <f>+SUM(BA47,BA49,BA48,)</f>
        <v>12632230018.139999</v>
      </c>
      <c r="BB46" s="204">
        <f>+SUM(BB47,BB49,BB48,)</f>
        <v>12550240531.799999</v>
      </c>
    </row>
    <row r="47" spans="3:54">
      <c r="C47" s="10" t="s">
        <v>43</v>
      </c>
      <c r="D47" s="89">
        <v>5367501334.0100002</v>
      </c>
      <c r="E47" s="89">
        <v>9971277596.4599991</v>
      </c>
      <c r="F47" s="89">
        <v>9929561808.6599998</v>
      </c>
      <c r="G47" s="89">
        <v>9846444037.5599995</v>
      </c>
      <c r="H47" s="89">
        <v>9741442539.6799984</v>
      </c>
      <c r="I47" s="89">
        <v>9642852686.7599983</v>
      </c>
      <c r="J47" s="89">
        <v>9595431390.7799988</v>
      </c>
      <c r="K47" s="89">
        <v>9495327776.7599983</v>
      </c>
      <c r="L47" s="89">
        <v>9384111642.6899986</v>
      </c>
      <c r="M47" s="89">
        <v>9298658816.3899994</v>
      </c>
      <c r="N47" s="89">
        <v>9235643336.039999</v>
      </c>
      <c r="O47" s="210">
        <v>9160093127.4699993</v>
      </c>
      <c r="P47" s="210">
        <v>9042449014.8799992</v>
      </c>
      <c r="Q47" s="210">
        <v>8952692314.6399994</v>
      </c>
      <c r="R47" s="210">
        <v>8833684405.6999989</v>
      </c>
      <c r="S47" s="210">
        <v>8737635478.7099991</v>
      </c>
      <c r="T47" s="210">
        <v>8587150440.1699991</v>
      </c>
      <c r="U47" s="210">
        <v>8523547535.8099995</v>
      </c>
      <c r="V47" s="210">
        <v>12268052846.439999</v>
      </c>
      <c r="W47" s="210">
        <v>12669153134.77</v>
      </c>
      <c r="X47" s="210">
        <v>12348748030.75</v>
      </c>
      <c r="Y47" s="210">
        <v>12145040272.879999</v>
      </c>
      <c r="Z47" s="210">
        <v>11991182451.98</v>
      </c>
      <c r="AA47" s="210">
        <v>11718286843.870001</v>
      </c>
      <c r="AB47" s="210">
        <v>11514338837.220001</v>
      </c>
      <c r="AC47" s="210">
        <v>11429142462.18</v>
      </c>
      <c r="AD47" s="210">
        <v>11270814845.550001</v>
      </c>
      <c r="AE47" s="210">
        <v>11113531569.440001</v>
      </c>
      <c r="AF47" s="210">
        <v>11010430174.529999</v>
      </c>
      <c r="AG47" s="210">
        <v>11012506625.129999</v>
      </c>
      <c r="AH47" s="210">
        <v>11014583075.73</v>
      </c>
      <c r="AI47" s="210">
        <v>10983436316.709999</v>
      </c>
      <c r="AJ47" s="210">
        <v>10983436316.709999</v>
      </c>
      <c r="AK47" s="210">
        <v>11017389548.059999</v>
      </c>
      <c r="AL47" s="210">
        <v>11017524990.329998</v>
      </c>
      <c r="AM47" s="210">
        <v>11017524990.329998</v>
      </c>
      <c r="AN47" s="210">
        <v>11017524990.329998</v>
      </c>
      <c r="AO47" s="210">
        <v>11017524990.329998</v>
      </c>
      <c r="AP47" s="210">
        <v>11017524990.329998</v>
      </c>
      <c r="AQ47" s="210">
        <v>11017524990.329998</v>
      </c>
      <c r="AR47" s="210">
        <v>11017524990.329998</v>
      </c>
      <c r="AS47" s="210">
        <v>10919297059.829998</v>
      </c>
      <c r="AT47" s="210">
        <v>10821001532.329998</v>
      </c>
      <c r="AU47" s="210">
        <v>10722706004.829998</v>
      </c>
      <c r="AV47" s="210">
        <v>10624410477.329998</v>
      </c>
      <c r="AW47" s="210">
        <v>10516167389.219997</v>
      </c>
      <c r="AX47" s="210">
        <v>10407924301.109999</v>
      </c>
      <c r="AY47" s="210">
        <v>10299681212.999998</v>
      </c>
      <c r="AZ47" s="210">
        <v>10191166997.439999</v>
      </c>
      <c r="BA47" s="210">
        <v>10072787853.189999</v>
      </c>
      <c r="BB47" s="210">
        <v>9954408708.9399986</v>
      </c>
    </row>
    <row r="48" spans="3:54">
      <c r="C48" s="10" t="s">
        <v>304</v>
      </c>
      <c r="D48" s="89">
        <v>0</v>
      </c>
      <c r="E48" s="89">
        <v>0</v>
      </c>
      <c r="F48" s="89">
        <v>0</v>
      </c>
      <c r="G48" s="89">
        <v>0</v>
      </c>
      <c r="H48" s="89">
        <v>0</v>
      </c>
      <c r="I48" s="89">
        <v>0</v>
      </c>
      <c r="J48" s="89">
        <v>0</v>
      </c>
      <c r="K48" s="89">
        <v>0</v>
      </c>
      <c r="L48" s="89">
        <v>0</v>
      </c>
      <c r="M48" s="89">
        <v>0</v>
      </c>
      <c r="N48" s="89">
        <v>0</v>
      </c>
      <c r="O48" s="210">
        <v>-3072282.96</v>
      </c>
      <c r="P48" s="210">
        <v>-9580340.7799999993</v>
      </c>
      <c r="Q48" s="210">
        <v>-8192846.3399999999</v>
      </c>
      <c r="R48" s="210">
        <v>-2902256.08</v>
      </c>
      <c r="S48" s="210">
        <v>60041303.810000002</v>
      </c>
      <c r="T48" s="210">
        <v>39924196.909999996</v>
      </c>
      <c r="U48" s="210">
        <v>17911321.949999999</v>
      </c>
      <c r="V48" s="210">
        <v>15734886.289999999</v>
      </c>
      <c r="W48" s="210">
        <v>52179092.649999999</v>
      </c>
      <c r="X48" s="210">
        <v>8396618.3399999999</v>
      </c>
      <c r="Y48" s="210">
        <v>32336026.289999999</v>
      </c>
      <c r="Z48" s="210">
        <v>21521761.32</v>
      </c>
      <c r="AA48" s="210">
        <v>36790129.329999998</v>
      </c>
      <c r="AB48" s="210">
        <v>5207536.4400000004</v>
      </c>
      <c r="AC48" s="210">
        <v>-23056580.199999999</v>
      </c>
      <c r="AD48" s="210">
        <v>-61766699.890000001</v>
      </c>
      <c r="AE48" s="210">
        <v>-62270379.539999999</v>
      </c>
      <c r="AF48" s="210">
        <v>-28858519.460000001</v>
      </c>
      <c r="AG48" s="210">
        <v>-66121210.469999999</v>
      </c>
      <c r="AH48" s="210">
        <v>-64892783.689999998</v>
      </c>
      <c r="AI48" s="210">
        <v>-64902626.950000003</v>
      </c>
      <c r="AJ48" s="210">
        <v>-63933764.640000001</v>
      </c>
      <c r="AK48" s="210">
        <v>-63194427.439999998</v>
      </c>
      <c r="AL48" s="210">
        <v>-63179791.649999999</v>
      </c>
      <c r="AM48" s="210">
        <v>-63178689.409999996</v>
      </c>
      <c r="AN48" s="210">
        <v>0</v>
      </c>
      <c r="AO48" s="210">
        <v>0</v>
      </c>
      <c r="AP48" s="210">
        <v>0</v>
      </c>
      <c r="AQ48" s="210">
        <v>0</v>
      </c>
      <c r="AR48" s="210">
        <v>0</v>
      </c>
      <c r="AS48" s="210">
        <v>0</v>
      </c>
      <c r="AT48" s="210">
        <v>0</v>
      </c>
      <c r="AU48" s="210">
        <v>0</v>
      </c>
      <c r="AV48" s="210">
        <v>0</v>
      </c>
      <c r="AW48" s="210">
        <v>0</v>
      </c>
      <c r="AX48" s="210">
        <v>0</v>
      </c>
      <c r="AY48" s="210">
        <v>0</v>
      </c>
      <c r="AZ48" s="210">
        <v>0</v>
      </c>
      <c r="BA48" s="210">
        <v>0</v>
      </c>
      <c r="BB48" s="210">
        <v>0</v>
      </c>
    </row>
    <row r="49" spans="3:54">
      <c r="C49" s="10" t="s">
        <v>44</v>
      </c>
      <c r="D49" s="89">
        <v>21769363.609999999</v>
      </c>
      <c r="E49" s="89">
        <v>1653155.7400000058</v>
      </c>
      <c r="F49" s="89">
        <v>26790550.739999942</v>
      </c>
      <c r="G49" s="89">
        <v>84844822.030000001</v>
      </c>
      <c r="H49" s="89">
        <v>149912889.35000002</v>
      </c>
      <c r="I49" s="89">
        <v>223103034.37000006</v>
      </c>
      <c r="J49" s="89">
        <v>218060309.88</v>
      </c>
      <c r="K49" s="89">
        <v>271661575.0200001</v>
      </c>
      <c r="L49" s="89">
        <v>332741840.50999993</v>
      </c>
      <c r="M49" s="89">
        <v>392545589.39999986</v>
      </c>
      <c r="N49" s="89">
        <v>412514935.34000003</v>
      </c>
      <c r="O49" s="210">
        <v>414383551.61000001</v>
      </c>
      <c r="P49" s="210">
        <v>471476695.91999996</v>
      </c>
      <c r="Q49" s="210">
        <v>509350896.98999995</v>
      </c>
      <c r="R49" s="210">
        <v>568802774.8499999</v>
      </c>
      <c r="S49" s="210">
        <v>580353057.64999998</v>
      </c>
      <c r="T49" s="210">
        <v>639284224.28999996</v>
      </c>
      <c r="U49" s="210">
        <v>692390152.95999992</v>
      </c>
      <c r="V49" s="210">
        <v>700604541.97000003</v>
      </c>
      <c r="W49" s="210">
        <v>840140356.03999996</v>
      </c>
      <c r="X49" s="210">
        <v>974642672.81000006</v>
      </c>
      <c r="Y49" s="210">
        <v>1025598078.6800001</v>
      </c>
      <c r="Z49" s="210">
        <v>993243055.88000011</v>
      </c>
      <c r="AA49" s="210">
        <v>1333982524.1799998</v>
      </c>
      <c r="AB49" s="210">
        <v>1430423050.4800003</v>
      </c>
      <c r="AC49" s="210">
        <v>1461880686.7999988</v>
      </c>
      <c r="AD49" s="210">
        <v>1500770307.5799985</v>
      </c>
      <c r="AE49" s="210">
        <v>1580119532.2099988</v>
      </c>
      <c r="AF49" s="210">
        <v>1428818390.1500041</v>
      </c>
      <c r="AG49" s="210">
        <v>962496546.43000567</v>
      </c>
      <c r="AH49" s="210">
        <v>721277662.2000016</v>
      </c>
      <c r="AI49" s="210">
        <v>540198587.40000081</v>
      </c>
      <c r="AJ49" s="210">
        <v>419056755.80999994</v>
      </c>
      <c r="AK49" s="210">
        <v>314415383.66999984</v>
      </c>
      <c r="AL49" s="210">
        <v>241592158.18999973</v>
      </c>
      <c r="AM49" s="210">
        <v>452805192.29999989</v>
      </c>
      <c r="AN49" s="210">
        <v>421226423.86000067</v>
      </c>
      <c r="AO49" s="210">
        <f>540003309.890001+2610846</f>
        <v>542614155.89000106</v>
      </c>
      <c r="AP49" s="210">
        <v>660227304.69000077</v>
      </c>
      <c r="AQ49" s="210">
        <v>1319968139.4100003</v>
      </c>
      <c r="AR49" s="210">
        <v>1488610538.9900014</v>
      </c>
      <c r="AS49" s="210">
        <v>1668333337.2100015</v>
      </c>
      <c r="AT49" s="210">
        <v>1746121072.7800016</v>
      </c>
      <c r="AU49" s="210">
        <v>1889955636.8500016</v>
      </c>
      <c r="AV49" s="210">
        <v>2025058813.1999981</v>
      </c>
      <c r="AW49" s="210">
        <v>2129547603.5599978</v>
      </c>
      <c r="AX49" s="210">
        <v>2155684859.2699981</v>
      </c>
      <c r="AY49" s="213">
        <v>2287960329.0399976</v>
      </c>
      <c r="AZ49" s="213">
        <v>2418008320.4699998</v>
      </c>
      <c r="BA49" s="213">
        <v>2559442164.9500003</v>
      </c>
      <c r="BB49" s="213">
        <v>2595831822.8600001</v>
      </c>
    </row>
    <row r="50" spans="3:54">
      <c r="C50" s="11" t="s">
        <v>281</v>
      </c>
      <c r="D50" s="151">
        <f t="shared" ref="D50:AL50" si="37">+SUM(D43,D46,D44)</f>
        <v>5389270697.6199999</v>
      </c>
      <c r="E50" s="151">
        <f t="shared" si="37"/>
        <v>9972930752.1999989</v>
      </c>
      <c r="F50" s="151">
        <f t="shared" si="37"/>
        <v>9956352359.3999996</v>
      </c>
      <c r="G50" s="151">
        <f t="shared" si="37"/>
        <v>9931288859.5900002</v>
      </c>
      <c r="H50" s="151">
        <f t="shared" si="37"/>
        <v>9891355429.0299988</v>
      </c>
      <c r="I50" s="151">
        <f t="shared" si="37"/>
        <v>9865955721.1299992</v>
      </c>
      <c r="J50" s="151">
        <f t="shared" si="37"/>
        <v>9813491700.6599979</v>
      </c>
      <c r="K50" s="151">
        <f t="shared" si="37"/>
        <v>9766989351.7799988</v>
      </c>
      <c r="L50" s="151">
        <f t="shared" si="37"/>
        <v>9716853483.1999989</v>
      </c>
      <c r="M50" s="151">
        <f t="shared" si="37"/>
        <v>9691204405.789999</v>
      </c>
      <c r="N50" s="151">
        <f t="shared" si="37"/>
        <v>9648158271.3799992</v>
      </c>
      <c r="O50" s="151">
        <f t="shared" si="37"/>
        <v>10416022439.120001</v>
      </c>
      <c r="P50" s="151">
        <f t="shared" si="37"/>
        <v>10866396960.669998</v>
      </c>
      <c r="Q50" s="151">
        <f t="shared" si="37"/>
        <v>11020773211.619999</v>
      </c>
      <c r="R50" s="151">
        <f t="shared" si="37"/>
        <v>11838175066.65</v>
      </c>
      <c r="S50" s="151">
        <f t="shared" si="37"/>
        <v>11976772390.139997</v>
      </c>
      <c r="T50" s="151">
        <f t="shared" si="37"/>
        <v>12142488129.25</v>
      </c>
      <c r="U50" s="151">
        <f t="shared" si="37"/>
        <v>12230196306.4</v>
      </c>
      <c r="V50" s="151">
        <f t="shared" si="37"/>
        <v>16074054617.279999</v>
      </c>
      <c r="W50" s="151">
        <f t="shared" si="37"/>
        <v>16624131657.550001</v>
      </c>
      <c r="X50" s="151">
        <f t="shared" si="37"/>
        <v>16344017738.860001</v>
      </c>
      <c r="Y50" s="151">
        <f t="shared" si="37"/>
        <v>16164529387.24</v>
      </c>
      <c r="Z50" s="151">
        <f t="shared" si="37"/>
        <v>16161795447.030001</v>
      </c>
      <c r="AA50" s="151">
        <f t="shared" si="37"/>
        <v>16191468573.5</v>
      </c>
      <c r="AB50" s="151">
        <f t="shared" si="37"/>
        <v>16421086287.390001</v>
      </c>
      <c r="AC50" s="151">
        <f t="shared" si="37"/>
        <v>16651538904.309999</v>
      </c>
      <c r="AD50" s="151">
        <f t="shared" si="37"/>
        <v>17176389326.74</v>
      </c>
      <c r="AE50" s="151">
        <f t="shared" si="37"/>
        <v>17039985137.629999</v>
      </c>
      <c r="AF50" s="151">
        <f t="shared" si="37"/>
        <v>17269680781.850002</v>
      </c>
      <c r="AG50" s="151">
        <f t="shared" si="37"/>
        <v>16553628974.730005</v>
      </c>
      <c r="AH50" s="151">
        <f t="shared" si="37"/>
        <v>16235875984.65</v>
      </c>
      <c r="AI50" s="151">
        <f t="shared" si="37"/>
        <v>16055843589.33</v>
      </c>
      <c r="AJ50" s="151">
        <f t="shared" si="37"/>
        <v>16185909717.079998</v>
      </c>
      <c r="AK50" s="151">
        <f t="shared" si="37"/>
        <v>16208921438.16</v>
      </c>
      <c r="AL50" s="151">
        <f t="shared" si="37"/>
        <v>16094615979.98</v>
      </c>
      <c r="AM50" s="151">
        <f t="shared" ref="AM50:AR50" si="38">+SUM(AM42,AM43,AM46,AM44)</f>
        <v>16298548845.129997</v>
      </c>
      <c r="AN50" s="151">
        <f t="shared" si="38"/>
        <v>16282819319.429998</v>
      </c>
      <c r="AO50" s="151">
        <f t="shared" si="38"/>
        <v>16241586768.4</v>
      </c>
      <c r="AP50" s="151">
        <f t="shared" si="38"/>
        <v>16101584718.599998</v>
      </c>
      <c r="AQ50" s="151">
        <f t="shared" si="38"/>
        <v>16503064612.019999</v>
      </c>
      <c r="AR50" s="151">
        <f t="shared" si="38"/>
        <v>16576660296.939999</v>
      </c>
      <c r="AS50" s="151">
        <f t="shared" ref="AS50:AT50" si="39">+SUM(AS42,AS43,AS46,AS44)</f>
        <v>16576617809.9</v>
      </c>
      <c r="AT50" s="151">
        <f t="shared" si="39"/>
        <v>16492639385.870001</v>
      </c>
      <c r="AU50" s="151">
        <f t="shared" ref="AU50:AV50" si="40">+SUM(AU42,AU43,AU46,AU44)</f>
        <v>16635015852.4</v>
      </c>
      <c r="AV50" s="151">
        <f t="shared" si="40"/>
        <v>16718969513.799997</v>
      </c>
      <c r="AW50" s="151">
        <f t="shared" ref="AW50:AY50" si="41">+SUM(AW42,AW43,AW46,AW44)</f>
        <v>16711350789.334251</v>
      </c>
      <c r="AX50" s="151">
        <f t="shared" si="41"/>
        <v>16494113923.379997</v>
      </c>
      <c r="AY50" s="151">
        <f t="shared" si="41"/>
        <v>16558991701.979996</v>
      </c>
      <c r="AZ50" s="151">
        <f>+SUM(AZ42,AZ43,AZ46,AZ44)</f>
        <v>16627041942.129997</v>
      </c>
      <c r="BA50" s="151">
        <f>+SUM(BA42,BA43,BA46,BA44)</f>
        <v>16513432699.599998</v>
      </c>
      <c r="BB50" s="151">
        <f>+SUM(BB42,BB43,BB46,BB44)</f>
        <v>16661040998.98</v>
      </c>
    </row>
    <row r="51" spans="3:54">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row>
    <row r="52" spans="3:54">
      <c r="C52" s="11" t="s">
        <v>45</v>
      </c>
      <c r="D52" s="151">
        <f t="shared" ref="D52:AQ52" si="42">+D50+D40</f>
        <v>5499009924.5299997</v>
      </c>
      <c r="E52" s="151">
        <f t="shared" si="42"/>
        <v>10199791659.219999</v>
      </c>
      <c r="F52" s="151">
        <f t="shared" si="42"/>
        <v>10158662117.42</v>
      </c>
      <c r="G52" s="151">
        <f t="shared" si="42"/>
        <v>10091861026.610001</v>
      </c>
      <c r="H52" s="151">
        <f t="shared" si="42"/>
        <v>10069742321.489998</v>
      </c>
      <c r="I52" s="151">
        <f t="shared" si="42"/>
        <v>10084285578.5</v>
      </c>
      <c r="J52" s="151">
        <f t="shared" si="42"/>
        <v>10033864857.219997</v>
      </c>
      <c r="K52" s="151">
        <f t="shared" si="42"/>
        <v>10005239408.789999</v>
      </c>
      <c r="L52" s="151">
        <f t="shared" si="42"/>
        <v>9983217873.4299984</v>
      </c>
      <c r="M52" s="151">
        <f t="shared" si="42"/>
        <v>9952036064.4599991</v>
      </c>
      <c r="N52" s="151">
        <f t="shared" si="42"/>
        <v>9913381607.5299988</v>
      </c>
      <c r="O52" s="151">
        <f t="shared" si="42"/>
        <v>10745912659.740002</v>
      </c>
      <c r="P52" s="151">
        <f t="shared" si="42"/>
        <v>11271763839.979998</v>
      </c>
      <c r="Q52" s="151">
        <f t="shared" si="42"/>
        <v>11464151757.65</v>
      </c>
      <c r="R52" s="151">
        <f t="shared" si="42"/>
        <v>12314070060.879999</v>
      </c>
      <c r="S52" s="151">
        <f t="shared" si="42"/>
        <v>12430033143.189997</v>
      </c>
      <c r="T52" s="151">
        <f t="shared" si="42"/>
        <v>12630410842.860001</v>
      </c>
      <c r="U52" s="151">
        <f t="shared" si="42"/>
        <v>12719315580.17</v>
      </c>
      <c r="V52" s="151">
        <f t="shared" si="42"/>
        <v>16700453139.739998</v>
      </c>
      <c r="W52" s="151">
        <f t="shared" si="42"/>
        <v>17222782389.810001</v>
      </c>
      <c r="X52" s="151">
        <f t="shared" si="42"/>
        <v>17088674128.6</v>
      </c>
      <c r="Y52" s="151">
        <f t="shared" si="42"/>
        <v>16919050939.469999</v>
      </c>
      <c r="Z52" s="151">
        <f t="shared" si="42"/>
        <v>17051303980.960001</v>
      </c>
      <c r="AA52" s="151">
        <f t="shared" si="42"/>
        <v>17108473128.58</v>
      </c>
      <c r="AB52" s="151">
        <f t="shared" si="42"/>
        <v>17438206801.34</v>
      </c>
      <c r="AC52" s="151">
        <f t="shared" si="42"/>
        <v>17561906817.549999</v>
      </c>
      <c r="AD52" s="151">
        <f t="shared" si="42"/>
        <v>17869866856.82</v>
      </c>
      <c r="AE52" s="151">
        <f t="shared" si="42"/>
        <v>17746400374.299999</v>
      </c>
      <c r="AF52" s="151">
        <f t="shared" si="42"/>
        <v>17862775287.580002</v>
      </c>
      <c r="AG52" s="151">
        <f t="shared" si="42"/>
        <v>17278816946.480003</v>
      </c>
      <c r="AH52" s="151">
        <f t="shared" si="42"/>
        <v>17010683002.139999</v>
      </c>
      <c r="AI52" s="151">
        <f t="shared" si="42"/>
        <v>16821921879.68</v>
      </c>
      <c r="AJ52" s="151">
        <f t="shared" si="42"/>
        <v>17000087729.339998</v>
      </c>
      <c r="AK52" s="151">
        <f t="shared" si="42"/>
        <v>16930333616.51</v>
      </c>
      <c r="AL52" s="151">
        <f t="shared" si="42"/>
        <v>16728666609.42</v>
      </c>
      <c r="AM52" s="151">
        <f t="shared" si="42"/>
        <v>16975235862.379997</v>
      </c>
      <c r="AN52" s="151">
        <f>+AN50+AN40</f>
        <v>16936763734.339998</v>
      </c>
      <c r="AO52" s="151">
        <f t="shared" si="42"/>
        <v>17018271630.09</v>
      </c>
      <c r="AP52" s="151">
        <f t="shared" si="42"/>
        <v>16954041335.659998</v>
      </c>
      <c r="AQ52" s="151">
        <f t="shared" si="42"/>
        <v>17479017014.489998</v>
      </c>
      <c r="AR52" s="151">
        <f t="shared" ref="AR52:AS52" si="43">+AR50+AR40</f>
        <v>17468124001.899998</v>
      </c>
      <c r="AS52" s="151">
        <f t="shared" si="43"/>
        <v>17471075028.27</v>
      </c>
      <c r="AT52" s="151">
        <f t="shared" ref="AT52:AU52" si="44">+AT50+AT40</f>
        <v>17604402956.299999</v>
      </c>
      <c r="AU52" s="151">
        <f t="shared" si="44"/>
        <v>17665512925.18</v>
      </c>
      <c r="AV52" s="151">
        <f t="shared" ref="AV52:AW52" si="45">+AV50+AV40</f>
        <v>17713270497.919998</v>
      </c>
      <c r="AW52" s="151">
        <f t="shared" si="45"/>
        <v>17730761693.34</v>
      </c>
      <c r="AX52" s="151">
        <f t="shared" ref="AX52:AY52" si="46">+AX50+AX40</f>
        <v>17446192202.449997</v>
      </c>
      <c r="AY52" s="151">
        <f t="shared" si="46"/>
        <v>17577638318.559998</v>
      </c>
      <c r="AZ52" s="151">
        <f>+AZ50+AZ40</f>
        <v>17679382829.369999</v>
      </c>
      <c r="BA52" s="151">
        <f>+BA50+BA40</f>
        <v>17628977737.699997</v>
      </c>
      <c r="BB52" s="151">
        <f>+BB50+BB40</f>
        <v>17797024397.82</v>
      </c>
    </row>
    <row r="53" spans="3:54">
      <c r="D53" s="144">
        <f t="shared" ref="D53:AP53" si="47">+D52-D29</f>
        <v>0</v>
      </c>
      <c r="E53" s="144">
        <f t="shared" si="47"/>
        <v>0</v>
      </c>
      <c r="F53" s="144">
        <f t="shared" si="47"/>
        <v>-1</v>
      </c>
      <c r="G53" s="144">
        <f t="shared" si="47"/>
        <v>0</v>
      </c>
      <c r="H53" s="144">
        <f t="shared" si="47"/>
        <v>0</v>
      </c>
      <c r="I53" s="144">
        <f t="shared" si="47"/>
        <v>0</v>
      </c>
      <c r="J53" s="144">
        <f t="shared" si="47"/>
        <v>-1.000213623046875E-2</v>
      </c>
      <c r="K53" s="144">
        <f t="shared" si="47"/>
        <v>-1.000213623046875E-2</v>
      </c>
      <c r="L53" s="144">
        <f t="shared" si="47"/>
        <v>0</v>
      </c>
      <c r="M53" s="144">
        <f t="shared" si="47"/>
        <v>0</v>
      </c>
      <c r="N53" s="144">
        <f t="shared" si="47"/>
        <v>0</v>
      </c>
      <c r="O53" s="144">
        <f t="shared" si="47"/>
        <v>0</v>
      </c>
      <c r="P53" s="144">
        <f t="shared" si="47"/>
        <v>0</v>
      </c>
      <c r="Q53" s="144">
        <f t="shared" si="47"/>
        <v>-1.0000038146972656</v>
      </c>
      <c r="R53" s="144">
        <f t="shared" si="47"/>
        <v>0</v>
      </c>
      <c r="S53" s="144">
        <f t="shared" si="47"/>
        <v>0</v>
      </c>
      <c r="T53" s="144">
        <f t="shared" si="47"/>
        <v>0</v>
      </c>
      <c r="U53" s="144">
        <f t="shared" si="47"/>
        <v>0</v>
      </c>
      <c r="V53" s="144">
        <f t="shared" si="47"/>
        <v>0</v>
      </c>
      <c r="W53" s="144">
        <f t="shared" si="47"/>
        <v>0</v>
      </c>
      <c r="X53" s="144">
        <f t="shared" si="47"/>
        <v>0</v>
      </c>
      <c r="Y53" s="144">
        <f t="shared" si="47"/>
        <v>0</v>
      </c>
      <c r="Z53" s="144">
        <f t="shared" si="47"/>
        <v>0</v>
      </c>
      <c r="AA53" s="144">
        <f t="shared" si="47"/>
        <v>0</v>
      </c>
      <c r="AB53" s="144">
        <f t="shared" si="47"/>
        <v>0</v>
      </c>
      <c r="AC53" s="144">
        <f t="shared" si="47"/>
        <v>0</v>
      </c>
      <c r="AD53" s="144">
        <f t="shared" si="47"/>
        <v>0</v>
      </c>
      <c r="AE53" s="144">
        <f t="shared" si="47"/>
        <v>0</v>
      </c>
      <c r="AF53" s="144">
        <f t="shared" si="47"/>
        <v>0</v>
      </c>
      <c r="AG53" s="144">
        <f t="shared" si="47"/>
        <v>0</v>
      </c>
      <c r="AH53" s="144">
        <f t="shared" si="47"/>
        <v>0</v>
      </c>
      <c r="AI53" s="144">
        <f t="shared" si="47"/>
        <v>0</v>
      </c>
      <c r="AJ53" s="144">
        <f t="shared" si="47"/>
        <v>0</v>
      </c>
      <c r="AK53" s="144">
        <f t="shared" si="47"/>
        <v>0</v>
      </c>
      <c r="AL53" s="144">
        <f t="shared" si="47"/>
        <v>0</v>
      </c>
      <c r="AM53" s="144">
        <f t="shared" si="47"/>
        <v>0</v>
      </c>
      <c r="AN53" s="144">
        <f t="shared" si="47"/>
        <v>0</v>
      </c>
      <c r="AO53" s="144">
        <f t="shared" si="47"/>
        <v>0</v>
      </c>
      <c r="AP53" s="144">
        <f t="shared" si="47"/>
        <v>0</v>
      </c>
      <c r="AQ53" s="144">
        <f t="shared" ref="AQ53:AV53" si="48">+AQ52-AQ29</f>
        <v>0</v>
      </c>
      <c r="AR53" s="144">
        <f t="shared" si="48"/>
        <v>0</v>
      </c>
      <c r="AS53" s="144">
        <f t="shared" si="48"/>
        <v>0</v>
      </c>
      <c r="AT53" s="144">
        <f t="shared" si="48"/>
        <v>0</v>
      </c>
      <c r="AU53" s="144">
        <f t="shared" si="48"/>
        <v>0</v>
      </c>
      <c r="AV53" s="144">
        <f t="shared" si="48"/>
        <v>0</v>
      </c>
      <c r="AW53" s="144">
        <f t="shared" ref="AW53:AY53" si="49">+AW52-AW29</f>
        <v>0</v>
      </c>
      <c r="AX53" s="144">
        <f t="shared" si="49"/>
        <v>0</v>
      </c>
      <c r="AY53" s="144">
        <f t="shared" si="49"/>
        <v>0</v>
      </c>
      <c r="AZ53" s="144">
        <f>+AZ52-AZ29</f>
        <v>0</v>
      </c>
      <c r="BA53" s="144">
        <f>+BA52-BA29</f>
        <v>0</v>
      </c>
      <c r="BB53" s="144">
        <f>+BB52-BB29</f>
        <v>0</v>
      </c>
    </row>
    <row r="54" spans="3:5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row>
    <row r="55" spans="3:54">
      <c r="C55" s="303" t="s">
        <v>137</v>
      </c>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0"/>
      <c r="AL55" s="310"/>
      <c r="AM55" s="310"/>
      <c r="AN55" s="308"/>
      <c r="AO55" s="308"/>
      <c r="AP55" s="308"/>
      <c r="AQ55" s="308"/>
      <c r="AR55" s="291"/>
      <c r="AS55" s="291"/>
      <c r="AT55" s="291"/>
      <c r="AU55" s="291"/>
      <c r="AV55" s="291"/>
      <c r="AW55" s="291"/>
      <c r="AX55" s="291"/>
      <c r="AY55" s="291"/>
      <c r="AZ55" s="291"/>
    </row>
    <row r="56" spans="3:54" ht="15.75" customHeight="1">
      <c r="C56" s="322" t="s">
        <v>146</v>
      </c>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2"/>
      <c r="AL56" s="322"/>
      <c r="AM56" s="322"/>
      <c r="AN56" s="322"/>
      <c r="AO56" s="322"/>
      <c r="AP56" s="322"/>
      <c r="AQ56" s="322"/>
      <c r="AR56" s="322"/>
      <c r="AS56" s="322"/>
      <c r="AT56" s="322"/>
      <c r="AU56" s="322"/>
      <c r="AV56" s="322"/>
      <c r="AW56" s="322"/>
      <c r="AX56" s="322"/>
      <c r="AY56" s="322"/>
      <c r="AZ56" s="322"/>
      <c r="BA56" s="322"/>
    </row>
    <row r="57" spans="3:54" ht="16.5" customHeight="1">
      <c r="C57" s="323" t="s">
        <v>147</v>
      </c>
      <c r="D57" s="323"/>
      <c r="E57" s="323"/>
      <c r="F57" s="323"/>
      <c r="G57" s="323"/>
      <c r="H57" s="323"/>
      <c r="I57" s="323"/>
      <c r="J57" s="323"/>
      <c r="K57" s="323"/>
      <c r="L57" s="323"/>
      <c r="M57" s="323"/>
      <c r="N57" s="323"/>
      <c r="O57" s="323"/>
      <c r="P57" s="323"/>
      <c r="Q57" s="323"/>
      <c r="R57" s="323"/>
      <c r="S57" s="323"/>
      <c r="T57" s="323"/>
      <c r="U57" s="323"/>
      <c r="V57" s="323"/>
      <c r="W57" s="323"/>
      <c r="X57" s="323"/>
      <c r="Y57" s="323"/>
      <c r="Z57" s="323"/>
      <c r="AA57" s="323"/>
      <c r="AB57" s="323"/>
      <c r="AC57" s="323"/>
      <c r="AD57" s="323"/>
      <c r="AE57" s="323"/>
      <c r="AF57" s="323"/>
      <c r="AG57" s="323"/>
      <c r="AH57" s="323"/>
      <c r="AI57" s="323"/>
      <c r="AJ57" s="323"/>
      <c r="AK57" s="323"/>
      <c r="AL57" s="323"/>
      <c r="AM57" s="323"/>
      <c r="AN57" s="323"/>
      <c r="AO57" s="323"/>
      <c r="AP57" s="323"/>
      <c r="AQ57" s="323"/>
      <c r="AR57" s="323"/>
      <c r="AS57" s="323"/>
      <c r="AT57" s="323"/>
      <c r="AU57" s="323"/>
      <c r="AV57" s="323"/>
      <c r="AW57" s="323"/>
      <c r="AX57" s="323"/>
      <c r="AY57" s="323"/>
      <c r="AZ57" s="323"/>
      <c r="BA57" s="323"/>
    </row>
    <row r="58" spans="3:54" ht="16.5" customHeight="1">
      <c r="C58" s="323" t="s">
        <v>290</v>
      </c>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3"/>
      <c r="AL58" s="323"/>
      <c r="AM58" s="323"/>
      <c r="AN58" s="323"/>
      <c r="AO58" s="323"/>
      <c r="AP58" s="323"/>
      <c r="AQ58" s="323"/>
      <c r="AR58" s="323"/>
      <c r="AS58" s="323"/>
      <c r="AT58" s="323"/>
      <c r="AU58" s="323"/>
      <c r="AV58" s="323"/>
      <c r="AW58" s="323"/>
      <c r="AX58" s="323"/>
      <c r="AY58" s="323"/>
      <c r="AZ58" s="323"/>
      <c r="BA58" s="323"/>
    </row>
    <row r="59" spans="3:54" ht="16.5" customHeight="1">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3"/>
      <c r="AL59" s="323"/>
      <c r="AM59" s="323"/>
      <c r="AN59" s="323"/>
      <c r="AO59" s="323"/>
      <c r="AP59" s="323"/>
      <c r="AQ59" s="323"/>
      <c r="AR59" s="323"/>
      <c r="AS59" s="323"/>
      <c r="AT59" s="323"/>
      <c r="AU59" s="323"/>
      <c r="AV59" s="323"/>
      <c r="AW59" s="323"/>
      <c r="AX59" s="323"/>
      <c r="AY59" s="323"/>
      <c r="AZ59" s="323"/>
      <c r="BA59" s="323"/>
    </row>
  </sheetData>
  <mergeCells count="3">
    <mergeCell ref="C56:BA56"/>
    <mergeCell ref="C57:BA57"/>
    <mergeCell ref="C58:BA59"/>
  </mergeCells>
  <phoneticPr fontId="152" type="noConversion"/>
  <printOptions horizontalCentered="1"/>
  <pageMargins left="0" right="0" top="0.15748031496062992" bottom="0.15748031496062992" header="0.31496062992125984" footer="0.31496062992125984"/>
  <pageSetup paperSize="9" scale="74" orientation="portrait" r:id="rId1"/>
  <headerFooter>
    <oddFooter>Página &amp;P de &amp;F</oddFooter>
  </headerFooter>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T70"/>
  <sheetViews>
    <sheetView showGridLines="0" topLeftCell="A2" zoomScale="85" zoomScaleNormal="85" zoomScaleSheetLayoutView="115" workbookViewId="0">
      <pane xSplit="3" ySplit="7" topLeftCell="AY36" activePane="bottomRight" state="frozen"/>
      <selection activeCell="AY9" sqref="AY9"/>
      <selection pane="topRight" activeCell="AY9" sqref="AY9"/>
      <selection pane="bottomLeft" activeCell="AY9" sqref="AY9"/>
      <selection pane="bottomRight" activeCell="A2" sqref="A2"/>
    </sheetView>
  </sheetViews>
  <sheetFormatPr baseColWidth="10" defaultColWidth="11.44140625" defaultRowHeight="14.4" outlineLevelCol="1"/>
  <cols>
    <col min="1" max="1" width="1.44140625" style="2" customWidth="1"/>
    <col min="2" max="2" width="4.5546875" style="2" customWidth="1"/>
    <col min="3" max="3" width="73.5546875" style="2" customWidth="1"/>
    <col min="4" max="4" width="16.5546875" style="2" hidden="1" customWidth="1" outlineLevel="1"/>
    <col min="5" max="5" width="16.5546875" style="2" hidden="1" customWidth="1" outlineLevel="1" collapsed="1"/>
    <col min="6" max="6" width="16.5546875" style="2" hidden="1" customWidth="1" outlineLevel="1"/>
    <col min="7" max="13" width="16.5546875" style="2" hidden="1" customWidth="1" outlineLevel="1" collapsed="1"/>
    <col min="14" max="16" width="16.5546875" style="2" hidden="1" customWidth="1" outlineLevel="1"/>
    <col min="17" max="18" width="16.5546875" style="2" hidden="1" customWidth="1" outlineLevel="1" collapsed="1"/>
    <col min="19" max="19" width="16.5546875" style="2" hidden="1" customWidth="1" outlineLevel="1"/>
    <col min="20" max="21" width="16.5546875" style="2" hidden="1" customWidth="1" outlineLevel="1" collapsed="1"/>
    <col min="22" max="22" width="16.5546875" style="2" hidden="1" customWidth="1" outlineLevel="1"/>
    <col min="23" max="27" width="16.5546875" style="2" hidden="1" customWidth="1" outlineLevel="1" collapsed="1"/>
    <col min="28" max="39" width="16.5546875" style="2" hidden="1" customWidth="1" outlineLevel="1"/>
    <col min="40" max="46" width="16.5546875" style="2" hidden="1" customWidth="1" outlineLevel="1" collapsed="1"/>
    <col min="47" max="47" width="16.5546875" style="2" hidden="1" customWidth="1" outlineLevel="1"/>
    <col min="48" max="48" width="16.5546875" style="2" hidden="1" customWidth="1" outlineLevel="1" collapsed="1"/>
    <col min="49" max="50" width="16.5546875" style="2" hidden="1" customWidth="1" outlineLevel="1"/>
    <col min="51" max="51" width="16.5546875" style="2" customWidth="1" collapsed="1"/>
    <col min="52" max="54" width="16.5546875" style="2" customWidth="1"/>
    <col min="55" max="55" width="2.5546875" style="3" customWidth="1"/>
    <col min="56" max="56" width="16.5546875" style="3" hidden="1" customWidth="1" outlineLevel="1"/>
    <col min="57" max="58" width="16.5546875" style="2" hidden="1" customWidth="1" outlineLevel="1"/>
    <col min="59" max="60" width="16.5546875" style="2" hidden="1" customWidth="1" outlineLevel="1" collapsed="1"/>
    <col min="61" max="64" width="16.5546875" style="2" hidden="1" customWidth="1" outlineLevel="1"/>
    <col min="65" max="66" width="16.5546875" style="2" hidden="1" customWidth="1" outlineLevel="1" collapsed="1"/>
    <col min="67" max="68" width="16.5546875" style="2" customWidth="1" collapsed="1"/>
    <col min="69" max="16384" width="11.44140625" style="2"/>
  </cols>
  <sheetData>
    <row r="2" spans="2:68" ht="22.2">
      <c r="B2" s="1" t="s">
        <v>0</v>
      </c>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D2" s="2"/>
    </row>
    <row r="3" spans="2:68" ht="18">
      <c r="B3" s="4" t="s">
        <v>132</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D3" s="2"/>
    </row>
    <row r="4" spans="2:68" ht="16.2">
      <c r="B4" s="140" t="s">
        <v>519</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D4" s="2"/>
    </row>
    <row r="5" spans="2:68">
      <c r="B5" s="84" t="s">
        <v>133</v>
      </c>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row>
    <row r="6" spans="2:6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9"/>
    </row>
    <row r="8" spans="2:68" ht="18">
      <c r="C8" s="206"/>
      <c r="D8" s="6" t="s">
        <v>2</v>
      </c>
      <c r="E8" s="6" t="s">
        <v>3</v>
      </c>
      <c r="F8" s="6" t="s">
        <v>4</v>
      </c>
      <c r="G8" s="6" t="s">
        <v>5</v>
      </c>
      <c r="H8" s="6" t="s">
        <v>160</v>
      </c>
      <c r="I8" s="6" t="s">
        <v>181</v>
      </c>
      <c r="J8" s="6" t="s">
        <v>190</v>
      </c>
      <c r="K8" s="6" t="s">
        <v>195</v>
      </c>
      <c r="L8" s="6" t="s">
        <v>205</v>
      </c>
      <c r="M8" s="6" t="s">
        <v>207</v>
      </c>
      <c r="N8" s="6" t="s">
        <v>210</v>
      </c>
      <c r="O8" s="6" t="s">
        <v>209</v>
      </c>
      <c r="P8" s="6" t="s">
        <v>215</v>
      </c>
      <c r="Q8" s="6" t="s">
        <v>226</v>
      </c>
      <c r="R8" s="6" t="s">
        <v>214</v>
      </c>
      <c r="S8" s="6" t="s">
        <v>227</v>
      </c>
      <c r="T8" s="6" t="s">
        <v>251</v>
      </c>
      <c r="U8" s="6" t="s">
        <v>255</v>
      </c>
      <c r="V8" s="6" t="s">
        <v>259</v>
      </c>
      <c r="W8" s="6" t="s">
        <v>267</v>
      </c>
      <c r="X8" s="6" t="s">
        <v>268</v>
      </c>
      <c r="Y8" s="6" t="s">
        <v>283</v>
      </c>
      <c r="Z8" s="6" t="s">
        <v>289</v>
      </c>
      <c r="AA8" s="6" t="s">
        <v>291</v>
      </c>
      <c r="AB8" s="6" t="s">
        <v>297</v>
      </c>
      <c r="AC8" s="6" t="s">
        <v>298</v>
      </c>
      <c r="AD8" s="6" t="s">
        <v>300</v>
      </c>
      <c r="AE8" s="6" t="s">
        <v>308</v>
      </c>
      <c r="AF8" s="6" t="s">
        <v>312</v>
      </c>
      <c r="AG8" s="6" t="s">
        <v>322</v>
      </c>
      <c r="AH8" s="6" t="s">
        <v>347</v>
      </c>
      <c r="AI8" s="6" t="s">
        <v>355</v>
      </c>
      <c r="AJ8" s="6" t="s">
        <v>365</v>
      </c>
      <c r="AK8" s="6" t="s">
        <v>370</v>
      </c>
      <c r="AL8" s="6" t="s">
        <v>373</v>
      </c>
      <c r="AM8" s="6" t="s">
        <v>376</v>
      </c>
      <c r="AN8" s="6" t="s">
        <v>380</v>
      </c>
      <c r="AO8" s="6" t="s">
        <v>384</v>
      </c>
      <c r="AP8" s="6" t="s">
        <v>386</v>
      </c>
      <c r="AQ8" s="6" t="s">
        <v>387</v>
      </c>
      <c r="AR8" s="6" t="s">
        <v>390</v>
      </c>
      <c r="AS8" s="6" t="s">
        <v>436</v>
      </c>
      <c r="AT8" s="6" t="s">
        <v>392</v>
      </c>
      <c r="AU8" s="6" t="s">
        <v>393</v>
      </c>
      <c r="AV8" s="6" t="s">
        <v>394</v>
      </c>
      <c r="AW8" s="6" t="s">
        <v>395</v>
      </c>
      <c r="AX8" s="6" t="s">
        <v>462</v>
      </c>
      <c r="AY8" s="6" t="s">
        <v>396</v>
      </c>
      <c r="AZ8" s="6" t="s">
        <v>397</v>
      </c>
      <c r="BA8" s="6" t="s">
        <v>398</v>
      </c>
      <c r="BB8" s="6" t="s">
        <v>399</v>
      </c>
      <c r="BC8"/>
      <c r="BD8" s="6" t="s">
        <v>6</v>
      </c>
      <c r="BE8" s="6" t="s">
        <v>196</v>
      </c>
      <c r="BF8" s="6" t="s">
        <v>212</v>
      </c>
      <c r="BG8" s="6" t="s">
        <v>249</v>
      </c>
      <c r="BH8" s="6" t="s">
        <v>266</v>
      </c>
      <c r="BI8" s="6" t="s">
        <v>292</v>
      </c>
      <c r="BJ8" s="6" t="s">
        <v>309</v>
      </c>
      <c r="BK8" s="6" t="s">
        <v>354</v>
      </c>
      <c r="BL8" s="6" t="s">
        <v>378</v>
      </c>
      <c r="BM8" s="6" t="s">
        <v>389</v>
      </c>
      <c r="BN8" s="6" t="s">
        <v>437</v>
      </c>
      <c r="BO8" s="6" t="s">
        <v>418</v>
      </c>
      <c r="BP8" s="6" t="s">
        <v>518</v>
      </c>
    </row>
    <row r="9" spans="2:68">
      <c r="BC9"/>
      <c r="BD9" s="2"/>
    </row>
    <row r="10" spans="2:68">
      <c r="B10" s="8"/>
      <c r="C10" s="36" t="s">
        <v>104</v>
      </c>
      <c r="D10" s="9"/>
      <c r="E10" s="108"/>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c r="BD10" s="9"/>
      <c r="BE10" s="9"/>
      <c r="BF10" s="9"/>
      <c r="BG10" s="9"/>
      <c r="BH10" s="9"/>
      <c r="BI10" s="9"/>
      <c r="BJ10" s="9"/>
      <c r="BK10" s="9"/>
      <c r="BL10" s="9"/>
      <c r="BM10" s="9"/>
      <c r="BN10" s="9"/>
      <c r="BO10" s="9"/>
      <c r="BP10" s="9"/>
    </row>
    <row r="11" spans="2:68">
      <c r="C11" s="11" t="s">
        <v>113</v>
      </c>
      <c r="D11" s="91">
        <v>28379183.590000015</v>
      </c>
      <c r="E11" s="91">
        <v>1922000.9199999836</v>
      </c>
      <c r="F11" s="91">
        <v>58303862.54999999</v>
      </c>
      <c r="G11" s="91">
        <v>74148324.310000017</v>
      </c>
      <c r="H11" s="91">
        <v>65068067.29999999</v>
      </c>
      <c r="I11" s="91">
        <v>73190144.969999939</v>
      </c>
      <c r="J11" s="91">
        <v>61843447.770000018</v>
      </c>
      <c r="K11" s="91">
        <v>53601265.110000044</v>
      </c>
      <c r="L11" s="91">
        <v>61080266.410000011</v>
      </c>
      <c r="M11" s="91">
        <v>76855918.870000079</v>
      </c>
      <c r="N11" s="91">
        <v>65894099.050000116</v>
      </c>
      <c r="O11" s="91">
        <v>32745918.760000098</v>
      </c>
      <c r="P11" s="91">
        <v>57093144.309999928</v>
      </c>
      <c r="Q11" s="91">
        <v>47098188.069999963</v>
      </c>
      <c r="R11" s="91">
        <v>59451877.860000193</v>
      </c>
      <c r="S11" s="91">
        <v>50247170.139999986</v>
      </c>
      <c r="T11" s="91">
        <v>58931166.640000135</v>
      </c>
      <c r="U11" s="91">
        <v>110279220.62000036</v>
      </c>
      <c r="V11" s="91">
        <v>89618583.999999955</v>
      </c>
      <c r="W11" s="91">
        <v>178891003.51999995</v>
      </c>
      <c r="X11" s="91">
        <v>175366407.36999995</v>
      </c>
      <c r="Y11" s="91">
        <v>175830497.75999984</v>
      </c>
      <c r="Z11" s="91">
        <v>88144791.310000241</v>
      </c>
      <c r="AA11" s="91">
        <v>175367942.34000006</v>
      </c>
      <c r="AB11" s="91">
        <v>96440526.300000146</v>
      </c>
      <c r="AC11" s="91">
        <v>109842323.32000013</v>
      </c>
      <c r="AD11" s="91">
        <v>56370555.889999881</v>
      </c>
      <c r="AE11" s="91">
        <v>54431817.409999773</v>
      </c>
      <c r="AF11" s="212">
        <v>-53318743.140000246</v>
      </c>
      <c r="AG11" s="212">
        <v>-493315701.53999996</v>
      </c>
      <c r="AH11" s="212">
        <v>-241218884.23000002</v>
      </c>
      <c r="AI11" s="212">
        <v>-214302284.42000008</v>
      </c>
      <c r="AJ11" s="212">
        <v>-122007295.59</v>
      </c>
      <c r="AK11" s="212">
        <v>-70688140.790000066</v>
      </c>
      <c r="AL11" s="212">
        <v>-72687783.210000053</v>
      </c>
      <c r="AM11" s="212">
        <v>211213034.10999975</v>
      </c>
      <c r="AN11" s="212">
        <v>31599920.970000155</v>
      </c>
      <c r="AO11" s="212">
        <v>118777096.02999976</v>
      </c>
      <c r="AP11" s="212">
        <v>115002092.80000019</v>
      </c>
      <c r="AQ11" s="212">
        <v>657129988.71999991</v>
      </c>
      <c r="AR11" s="212">
        <v>166031553.57999998</v>
      </c>
      <c r="AS11" s="212">
        <v>177111952.21999973</v>
      </c>
      <c r="AT11" s="212">
        <v>75176889.56999971</v>
      </c>
      <c r="AU11" s="212">
        <v>141223718.0700002</v>
      </c>
      <c r="AV11" s="212">
        <v>132492330.34999964</v>
      </c>
      <c r="AW11" s="212">
        <v>101642807.56000009</v>
      </c>
      <c r="AX11" s="212">
        <v>23409082.299999882</v>
      </c>
      <c r="AY11" s="212">
        <v>129547135.69999985</v>
      </c>
      <c r="AZ11" s="212">
        <v>125118400.43000033</v>
      </c>
      <c r="BA11" s="212">
        <v>136504253.48000026</v>
      </c>
      <c r="BB11" s="212">
        <v>31460066.910000443</v>
      </c>
      <c r="BC11"/>
      <c r="BD11" s="91">
        <f>+SUM(D11:G11)</f>
        <v>162753371.37</v>
      </c>
      <c r="BE11" s="91">
        <f>+SUM(H11:K11)</f>
        <v>253702925.14999998</v>
      </c>
      <c r="BF11" s="91">
        <f>+SUM(L11:O11)</f>
        <v>236576203.09000033</v>
      </c>
      <c r="BG11" s="91">
        <f>+SUM(P11:S11)</f>
        <v>213890380.38000005</v>
      </c>
      <c r="BH11" s="91">
        <f>+SUM(T11:W11)</f>
        <v>437719974.78000045</v>
      </c>
      <c r="BI11" s="91">
        <f>+SUM(X11:AA11)</f>
        <v>614709638.78000009</v>
      </c>
      <c r="BJ11" s="212">
        <f>+SUM(AB11:AE11)</f>
        <v>317085222.91999996</v>
      </c>
      <c r="BK11" s="212">
        <f>+SUM(AF11:AI11)</f>
        <v>-1002155613.3300003</v>
      </c>
      <c r="BL11" s="212">
        <f>+SUM(AJ11:AM11)</f>
        <v>-54170185.480000347</v>
      </c>
      <c r="BM11" s="212">
        <f>+SUM(AN11:AQ11)</f>
        <v>922509098.51999998</v>
      </c>
      <c r="BN11" s="212">
        <f>+SUM(AR11:AU11)</f>
        <v>559544113.43999958</v>
      </c>
      <c r="BO11" s="212">
        <f>+SUM(AV11:AY11)</f>
        <v>387091355.90999949</v>
      </c>
      <c r="BP11" s="212">
        <f>+SUM(AY11:BB11)</f>
        <v>422629856.52000087</v>
      </c>
    </row>
    <row r="12" spans="2:68" ht="14.4" customHeight="1">
      <c r="C12" s="10" t="s">
        <v>93</v>
      </c>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c r="BD12" s="9"/>
      <c r="BE12" s="9"/>
      <c r="BF12" s="9"/>
      <c r="BG12" s="9"/>
      <c r="BH12" s="9"/>
      <c r="BI12" s="9"/>
      <c r="BJ12" s="9"/>
      <c r="BK12" s="9"/>
      <c r="BL12" s="9"/>
      <c r="BM12" s="9"/>
      <c r="BN12" s="9"/>
      <c r="BO12" s="9"/>
      <c r="BP12" s="9"/>
    </row>
    <row r="13" spans="2:68" ht="14.4" customHeight="1">
      <c r="C13" s="10" t="s">
        <v>24</v>
      </c>
      <c r="D13" s="210">
        <v>0</v>
      </c>
      <c r="E13" s="210">
        <v>164996.75</v>
      </c>
      <c r="F13" s="210">
        <v>1193165.8700000001</v>
      </c>
      <c r="G13" s="210">
        <v>719597.75</v>
      </c>
      <c r="H13" s="210">
        <v>-598182.30000000005</v>
      </c>
      <c r="I13" s="210">
        <v>0</v>
      </c>
      <c r="J13" s="210">
        <v>0</v>
      </c>
      <c r="K13" s="210">
        <v>0</v>
      </c>
      <c r="L13" s="210">
        <v>0</v>
      </c>
      <c r="M13" s="210">
        <v>0</v>
      </c>
      <c r="N13" s="210">
        <v>0</v>
      </c>
      <c r="O13" s="210">
        <v>2884037.11</v>
      </c>
      <c r="P13" s="210">
        <v>-1556122.13</v>
      </c>
      <c r="Q13" s="210">
        <v>938376.28</v>
      </c>
      <c r="R13" s="210">
        <v>-755699.76</v>
      </c>
      <c r="S13" s="210">
        <v>3160806.67</v>
      </c>
      <c r="T13" s="210">
        <v>-2324584.65</v>
      </c>
      <c r="U13" s="210">
        <v>1599887.88</v>
      </c>
      <c r="V13" s="210">
        <v>1566195.13</v>
      </c>
      <c r="W13" s="89">
        <v>4474080.22</v>
      </c>
      <c r="X13" s="210">
        <v>-1622146.6600000001</v>
      </c>
      <c r="Y13" s="89">
        <v>51397.7</v>
      </c>
      <c r="Z13" s="210">
        <v>-616781.93000000017</v>
      </c>
      <c r="AA13" s="210">
        <v>4469534.59</v>
      </c>
      <c r="AB13" s="210">
        <v>-3099262.62</v>
      </c>
      <c r="AC13" s="210">
        <v>1825014.17</v>
      </c>
      <c r="AD13" s="210">
        <v>2165378.2599999998</v>
      </c>
      <c r="AE13" s="210">
        <v>7568856.8200000003</v>
      </c>
      <c r="AF13" s="210">
        <v>58594.33</v>
      </c>
      <c r="AG13" s="210">
        <v>2349024.2400000002</v>
      </c>
      <c r="AH13" s="210">
        <v>-673778.07</v>
      </c>
      <c r="AI13" s="210">
        <v>717434.94</v>
      </c>
      <c r="AJ13" s="210">
        <v>-1100352.57</v>
      </c>
      <c r="AK13" s="210">
        <v>-2523948.54</v>
      </c>
      <c r="AL13" s="210">
        <v>-3190547.02</v>
      </c>
      <c r="AM13" s="210">
        <v>5507296.0099999998</v>
      </c>
      <c r="AN13" s="210">
        <v>-4336998.84</v>
      </c>
      <c r="AO13" s="210">
        <v>-8069837.96</v>
      </c>
      <c r="AP13" s="210">
        <v>-1093475.54</v>
      </c>
      <c r="AQ13" s="210">
        <v>11345331.6</v>
      </c>
      <c r="AR13" s="210">
        <v>-4295879.2</v>
      </c>
      <c r="AS13" s="210">
        <v>-3382482.27</v>
      </c>
      <c r="AT13" s="210">
        <v>-3806901.69</v>
      </c>
      <c r="AU13" s="210">
        <v>18808201.309999999</v>
      </c>
      <c r="AV13" s="210">
        <v>1824124.8</v>
      </c>
      <c r="AW13" s="210">
        <v>1824124.8</v>
      </c>
      <c r="AX13" s="210">
        <v>605799.80000000005</v>
      </c>
      <c r="AY13" s="210">
        <v>2000591.5099999998</v>
      </c>
      <c r="AZ13" s="210">
        <v>3000000</v>
      </c>
      <c r="BA13" s="210">
        <v>3000000</v>
      </c>
      <c r="BB13" s="210">
        <v>3000000</v>
      </c>
      <c r="BC13"/>
      <c r="BD13" s="89">
        <f t="shared" ref="BD13:BD19" si="0">+SUM(D13:G13)</f>
        <v>2077760.37</v>
      </c>
      <c r="BE13" s="210">
        <f t="shared" ref="BE13:BE22" si="1">+SUM(H13:K13)</f>
        <v>-598182.30000000005</v>
      </c>
      <c r="BF13" s="210">
        <f t="shared" ref="BF13:BF22" si="2">+SUM(L13:O13)</f>
        <v>2884037.11</v>
      </c>
      <c r="BG13" s="210">
        <f t="shared" ref="BG13:BG22" si="3">+SUM(P13:S13)</f>
        <v>1787361.06</v>
      </c>
      <c r="BH13" s="89">
        <f t="shared" ref="BH13:BH19" si="4">+SUM(T13:W13)</f>
        <v>5315578.58</v>
      </c>
      <c r="BI13" s="89">
        <f t="shared" ref="BI13:BI19" si="5">+SUM(X13:AA13)</f>
        <v>2282003.6999999993</v>
      </c>
      <c r="BJ13" s="89">
        <f t="shared" ref="BJ13:BJ19" si="6">+SUM(AB13:AE13)</f>
        <v>8459986.629999999</v>
      </c>
      <c r="BK13" s="89">
        <f t="shared" ref="BK13:BK19" si="7">+SUM(AF13:AI13)</f>
        <v>2451275.4400000004</v>
      </c>
      <c r="BL13" s="210">
        <f t="shared" ref="BL13:BL19" si="8">+SUM(AJ13:AM13)</f>
        <v>-1307552.120000001</v>
      </c>
      <c r="BM13" s="210">
        <f t="shared" ref="BM13:BM22" si="9">+SUM(AN13:AQ13)</f>
        <v>-2154980.7400000002</v>
      </c>
      <c r="BN13" s="210">
        <f t="shared" ref="BN13:BN22" si="10">+SUM(AR13:AU13)</f>
        <v>7322938.1499999985</v>
      </c>
      <c r="BO13" s="210">
        <f t="shared" ref="BO13:BO22" si="11">+SUM(AV13:AY13)</f>
        <v>6254640.9100000001</v>
      </c>
      <c r="BP13" s="210">
        <f>+SUM(AY13:BB13)</f>
        <v>11000591.51</v>
      </c>
    </row>
    <row r="14" spans="2:68" ht="14.4" customHeight="1">
      <c r="C14" s="10" t="s">
        <v>461</v>
      </c>
      <c r="D14" s="210">
        <v>0</v>
      </c>
      <c r="E14" s="210">
        <v>0</v>
      </c>
      <c r="F14" s="210">
        <v>467668.72430316097</v>
      </c>
      <c r="G14" s="210">
        <v>400440.01</v>
      </c>
      <c r="H14" s="210">
        <v>10289207.01</v>
      </c>
      <c r="I14" s="210">
        <v>5993187.8199999994</v>
      </c>
      <c r="J14" s="210">
        <v>-50843.1</v>
      </c>
      <c r="K14" s="210">
        <v>-189945.7</v>
      </c>
      <c r="L14" s="210">
        <v>0</v>
      </c>
      <c r="M14" s="210">
        <v>0</v>
      </c>
      <c r="N14" s="210">
        <v>-918524.98</v>
      </c>
      <c r="O14" s="210">
        <v>3357406.5703448299</v>
      </c>
      <c r="P14" s="210">
        <v>0</v>
      </c>
      <c r="Q14" s="210">
        <v>-394254.34999999992</v>
      </c>
      <c r="R14" s="210">
        <v>175040.99999999994</v>
      </c>
      <c r="S14" s="210">
        <v>-1573987.45</v>
      </c>
      <c r="T14" s="210">
        <v>-296711.14</v>
      </c>
      <c r="U14" s="210">
        <v>-8558.1</v>
      </c>
      <c r="V14" s="210">
        <v>-368995.44</v>
      </c>
      <c r="W14" s="210">
        <v>-706483.35</v>
      </c>
      <c r="X14" s="210">
        <v>0</v>
      </c>
      <c r="Y14" s="210">
        <v>0</v>
      </c>
      <c r="Z14" s="210">
        <v>0</v>
      </c>
      <c r="AA14" s="210">
        <v>34931.4</v>
      </c>
      <c r="AB14" s="210">
        <v>0</v>
      </c>
      <c r="AC14" s="210">
        <v>602768.39999999979</v>
      </c>
      <c r="AD14" s="210">
        <v>298333.39999999921</v>
      </c>
      <c r="AE14" s="210">
        <v>0</v>
      </c>
      <c r="AF14" s="210">
        <v>1812018.689999992</v>
      </c>
      <c r="AG14" s="210">
        <v>2701259.1699999981</v>
      </c>
      <c r="AH14" s="210">
        <v>418571.67999998946</v>
      </c>
      <c r="AI14" s="210">
        <v>199707.87999999474</v>
      </c>
      <c r="AJ14" s="210">
        <v>169387.98000000077</v>
      </c>
      <c r="AK14" s="210">
        <v>-166059.12000001044</v>
      </c>
      <c r="AL14" s="210">
        <v>850.21999998774845</v>
      </c>
      <c r="AM14" s="210">
        <v>141479.53000000509</v>
      </c>
      <c r="AN14" s="210">
        <v>-179310.89</v>
      </c>
      <c r="AO14" s="210">
        <v>322615.65999999619</v>
      </c>
      <c r="AP14" s="210">
        <v>30077.430000004824</v>
      </c>
      <c r="AQ14" s="210">
        <v>-262266.48000000289</v>
      </c>
      <c r="AR14" s="210">
        <v>1261082.9100000032</v>
      </c>
      <c r="AS14" s="210">
        <v>-370216.63000000181</v>
      </c>
      <c r="AT14" s="210">
        <v>-76784.350000003848</v>
      </c>
      <c r="AU14" s="210">
        <v>5462656.1700000055</v>
      </c>
      <c r="AV14" s="210">
        <v>-6522.7299999950046</v>
      </c>
      <c r="AW14" s="210">
        <v>-41849213.369999997</v>
      </c>
      <c r="AX14" s="210">
        <v>-214907.13999999443</v>
      </c>
      <c r="AY14" s="210">
        <v>3293597.4800000056</v>
      </c>
      <c r="AZ14" s="210">
        <v>-19449.819999994419</v>
      </c>
      <c r="BA14" s="210">
        <v>-74592.39000000566</v>
      </c>
      <c r="BB14" s="210">
        <v>-303314.70000000566</v>
      </c>
      <c r="BC14"/>
      <c r="BD14" s="89">
        <f t="shared" si="0"/>
        <v>868108.73430316104</v>
      </c>
      <c r="BE14" s="210">
        <f t="shared" si="1"/>
        <v>16041606.029999999</v>
      </c>
      <c r="BF14" s="210">
        <f t="shared" si="2"/>
        <v>2438881.59034483</v>
      </c>
      <c r="BG14" s="210">
        <f t="shared" si="3"/>
        <v>-1793200.7999999998</v>
      </c>
      <c r="BH14" s="210">
        <f t="shared" si="4"/>
        <v>-1380748.0299999998</v>
      </c>
      <c r="BI14" s="210">
        <f t="shared" si="5"/>
        <v>34931.4</v>
      </c>
      <c r="BJ14" s="89">
        <f t="shared" si="6"/>
        <v>901101.799999999</v>
      </c>
      <c r="BK14" s="89">
        <f t="shared" si="7"/>
        <v>5131557.4199999738</v>
      </c>
      <c r="BL14" s="89">
        <f t="shared" si="8"/>
        <v>145658.60999998316</v>
      </c>
      <c r="BM14" s="210">
        <f t="shared" si="9"/>
        <v>-88884.280000001891</v>
      </c>
      <c r="BN14" s="210">
        <f t="shared" si="10"/>
        <v>6276738.1000000034</v>
      </c>
      <c r="BO14" s="210">
        <f t="shared" si="11"/>
        <v>-38777045.759999983</v>
      </c>
      <c r="BP14" s="210">
        <f>+SUM(AY14:BB14)</f>
        <v>2896240.57</v>
      </c>
    </row>
    <row r="15" spans="2:68">
      <c r="C15" s="10" t="s">
        <v>21</v>
      </c>
      <c r="D15" s="210">
        <v>19671510.730000004</v>
      </c>
      <c r="E15" s="210">
        <v>32058297.639999997</v>
      </c>
      <c r="F15" s="210">
        <v>34502542.149999999</v>
      </c>
      <c r="G15" s="210">
        <v>33808902.700000003</v>
      </c>
      <c r="H15" s="210">
        <v>36217356.369999982</v>
      </c>
      <c r="I15" s="210">
        <v>37846483.430000015</v>
      </c>
      <c r="J15" s="210">
        <v>40202684.759999998</v>
      </c>
      <c r="K15" s="210">
        <v>48663633.449999996</v>
      </c>
      <c r="L15" s="210">
        <v>48026445.18000003</v>
      </c>
      <c r="M15" s="210">
        <v>47907723.789999962</v>
      </c>
      <c r="N15" s="210">
        <v>48196644.140000023</v>
      </c>
      <c r="O15" s="210">
        <v>69650832.019999966</v>
      </c>
      <c r="P15" s="210">
        <v>58017480.660000056</v>
      </c>
      <c r="Q15" s="210">
        <v>64518454.499999985</v>
      </c>
      <c r="R15" s="210">
        <v>68807240.639999926</v>
      </c>
      <c r="S15" s="210">
        <v>105586606.79000017</v>
      </c>
      <c r="T15" s="210">
        <v>87671625.129999876</v>
      </c>
      <c r="U15" s="210">
        <v>92321782.110000059</v>
      </c>
      <c r="V15" s="210">
        <v>93481834.799999878</v>
      </c>
      <c r="W15" s="210">
        <v>94450289.350000113</v>
      </c>
      <c r="X15" s="210">
        <v>100617046.03999995</v>
      </c>
      <c r="Y15" s="210">
        <v>105283656.92000026</v>
      </c>
      <c r="Z15" s="210">
        <v>106851652.22999956</v>
      </c>
      <c r="AA15" s="210">
        <v>106264052.37000023</v>
      </c>
      <c r="AB15" s="210">
        <v>117265578.29999989</v>
      </c>
      <c r="AC15" s="210">
        <v>115294865.18999971</v>
      </c>
      <c r="AD15" s="210">
        <v>118419922.4000002</v>
      </c>
      <c r="AE15" s="210">
        <v>114474787.54000002</v>
      </c>
      <c r="AF15" s="210">
        <v>128933751.99000017</v>
      </c>
      <c r="AG15" s="210">
        <v>129408851.99000032</v>
      </c>
      <c r="AH15" s="210">
        <v>130994355.14999954</v>
      </c>
      <c r="AI15" s="210">
        <v>194501365.31000006</v>
      </c>
      <c r="AJ15" s="210">
        <v>117498576.14999951</v>
      </c>
      <c r="AK15" s="210">
        <v>127167088.68000066</v>
      </c>
      <c r="AL15" s="270">
        <v>130053975.41999926</v>
      </c>
      <c r="AM15" s="270">
        <v>177011918.51000091</v>
      </c>
      <c r="AN15" s="270">
        <v>127979444.28000003</v>
      </c>
      <c r="AO15" s="270">
        <v>126851295.01999967</v>
      </c>
      <c r="AP15" s="270">
        <v>126729530.29000036</v>
      </c>
      <c r="AQ15" s="270">
        <v>127219717.1599995</v>
      </c>
      <c r="AR15" s="270">
        <v>126024353.63000004</v>
      </c>
      <c r="AS15" s="270">
        <v>125431141.65000018</v>
      </c>
      <c r="AT15" s="270">
        <v>126308265.47999991</v>
      </c>
      <c r="AU15" s="270">
        <v>128121907.68999991</v>
      </c>
      <c r="AV15" s="270">
        <v>128849407.68999973</v>
      </c>
      <c r="AW15" s="270">
        <v>128872967.05000009</v>
      </c>
      <c r="AX15" s="270">
        <v>138740328.01000026</v>
      </c>
      <c r="AY15" s="270">
        <v>135837369.45999935</v>
      </c>
      <c r="AZ15" s="270">
        <v>137981427.40000015</v>
      </c>
      <c r="BA15" s="270">
        <v>139014313.76000044</v>
      </c>
      <c r="BB15" s="270">
        <v>140318008.8800002</v>
      </c>
      <c r="BC15"/>
      <c r="BD15" s="89">
        <f t="shared" si="0"/>
        <v>120041253.22000001</v>
      </c>
      <c r="BE15" s="89">
        <f t="shared" si="1"/>
        <v>162930158.00999999</v>
      </c>
      <c r="BF15" s="89">
        <f t="shared" si="2"/>
        <v>213781645.13</v>
      </c>
      <c r="BG15" s="89">
        <f t="shared" si="3"/>
        <v>296929782.59000015</v>
      </c>
      <c r="BH15" s="89">
        <f t="shared" si="4"/>
        <v>367925531.38999999</v>
      </c>
      <c r="BI15" s="89">
        <f t="shared" si="5"/>
        <v>419016407.56</v>
      </c>
      <c r="BJ15" s="89">
        <f t="shared" si="6"/>
        <v>465455153.42999983</v>
      </c>
      <c r="BK15" s="89">
        <f t="shared" si="7"/>
        <v>583838324.44000006</v>
      </c>
      <c r="BL15" s="89">
        <f t="shared" si="8"/>
        <v>551731558.76000035</v>
      </c>
      <c r="BM15" s="210">
        <f t="shared" si="9"/>
        <v>508779986.74999958</v>
      </c>
      <c r="BN15" s="210">
        <f t="shared" si="10"/>
        <v>505885668.45000005</v>
      </c>
      <c r="BO15" s="210">
        <f t="shared" si="11"/>
        <v>532300072.20999944</v>
      </c>
      <c r="BP15" s="210">
        <f t="shared" ref="BP15:BP21" si="12">+SUM(AY15:BB15)</f>
        <v>553151119.50000024</v>
      </c>
    </row>
    <row r="16" spans="2:68">
      <c r="C16" s="10" t="s">
        <v>294</v>
      </c>
      <c r="D16" s="210">
        <v>0</v>
      </c>
      <c r="E16" s="210">
        <v>0</v>
      </c>
      <c r="F16" s="210">
        <v>0</v>
      </c>
      <c r="G16" s="210">
        <v>0</v>
      </c>
      <c r="H16" s="210">
        <v>0</v>
      </c>
      <c r="I16" s="210">
        <v>0</v>
      </c>
      <c r="J16" s="210">
        <v>0</v>
      </c>
      <c r="K16" s="210">
        <v>0</v>
      </c>
      <c r="L16" s="210">
        <v>0</v>
      </c>
      <c r="M16" s="210">
        <v>0</v>
      </c>
      <c r="N16" s="210">
        <v>0</v>
      </c>
      <c r="O16" s="210">
        <v>0</v>
      </c>
      <c r="P16" s="210">
        <v>0</v>
      </c>
      <c r="Q16" s="210">
        <v>0</v>
      </c>
      <c r="R16" s="210">
        <v>0</v>
      </c>
      <c r="S16" s="210">
        <v>0</v>
      </c>
      <c r="T16" s="210">
        <v>0</v>
      </c>
      <c r="U16" s="210">
        <v>0</v>
      </c>
      <c r="V16" s="210">
        <v>0</v>
      </c>
      <c r="W16" s="210">
        <v>0</v>
      </c>
      <c r="X16" s="210">
        <v>0</v>
      </c>
      <c r="Y16" s="210">
        <v>0</v>
      </c>
      <c r="Z16" s="210">
        <v>0</v>
      </c>
      <c r="AA16" s="210">
        <v>41889506</v>
      </c>
      <c r="AB16" s="210">
        <v>0</v>
      </c>
      <c r="AC16" s="210">
        <v>0</v>
      </c>
      <c r="AD16" s="210">
        <v>0</v>
      </c>
      <c r="AE16" s="210">
        <v>0</v>
      </c>
      <c r="AF16" s="210">
        <v>0</v>
      </c>
      <c r="AG16" s="210">
        <v>0</v>
      </c>
      <c r="AH16" s="210">
        <v>0</v>
      </c>
      <c r="AI16" s="210">
        <v>5392225.0700000003</v>
      </c>
      <c r="AJ16" s="210">
        <v>0</v>
      </c>
      <c r="AK16" s="210">
        <v>0</v>
      </c>
      <c r="AL16" s="210">
        <v>0</v>
      </c>
      <c r="AM16" s="210">
        <v>24951616</v>
      </c>
      <c r="AN16" s="210">
        <v>0</v>
      </c>
      <c r="AO16" s="210">
        <v>0</v>
      </c>
      <c r="AP16" s="210">
        <v>0</v>
      </c>
      <c r="AQ16" s="210">
        <v>13394979.140000001</v>
      </c>
      <c r="AR16" s="210">
        <v>0</v>
      </c>
      <c r="AS16" s="210">
        <v>0</v>
      </c>
      <c r="AT16" s="210">
        <v>0</v>
      </c>
      <c r="AU16" s="210">
        <v>0</v>
      </c>
      <c r="AV16" s="210">
        <v>0</v>
      </c>
      <c r="AW16" s="210">
        <v>0</v>
      </c>
      <c r="AX16" s="210">
        <v>0</v>
      </c>
      <c r="AY16" s="210">
        <v>0</v>
      </c>
      <c r="AZ16" s="210">
        <v>0</v>
      </c>
      <c r="BA16" s="210">
        <v>0</v>
      </c>
      <c r="BB16" s="210">
        <v>0</v>
      </c>
      <c r="BC16"/>
      <c r="BD16" s="89">
        <f t="shared" si="0"/>
        <v>0</v>
      </c>
      <c r="BE16" s="89">
        <f t="shared" si="1"/>
        <v>0</v>
      </c>
      <c r="BF16" s="89">
        <f t="shared" si="2"/>
        <v>0</v>
      </c>
      <c r="BG16" s="89">
        <f t="shared" si="3"/>
        <v>0</v>
      </c>
      <c r="BH16" s="89">
        <f t="shared" si="4"/>
        <v>0</v>
      </c>
      <c r="BI16" s="89">
        <f t="shared" si="5"/>
        <v>41889506</v>
      </c>
      <c r="BJ16" s="89">
        <f t="shared" si="6"/>
        <v>0</v>
      </c>
      <c r="BK16" s="89">
        <f t="shared" si="7"/>
        <v>5392225.0700000003</v>
      </c>
      <c r="BL16" s="210">
        <f t="shared" si="8"/>
        <v>24951616</v>
      </c>
      <c r="BM16" s="210">
        <f t="shared" si="9"/>
        <v>13394979.140000001</v>
      </c>
      <c r="BN16" s="210">
        <f t="shared" si="10"/>
        <v>0</v>
      </c>
      <c r="BO16" s="210">
        <f t="shared" si="11"/>
        <v>0</v>
      </c>
      <c r="BP16" s="210">
        <f t="shared" si="12"/>
        <v>0</v>
      </c>
    </row>
    <row r="17" spans="3:72">
      <c r="C17" s="10" t="s">
        <v>293</v>
      </c>
      <c r="D17" s="210">
        <v>0</v>
      </c>
      <c r="E17" s="210">
        <v>0</v>
      </c>
      <c r="F17" s="210">
        <v>0</v>
      </c>
      <c r="G17" s="210">
        <v>0</v>
      </c>
      <c r="H17" s="210">
        <v>0</v>
      </c>
      <c r="I17" s="210">
        <v>0</v>
      </c>
      <c r="J17" s="210">
        <v>0</v>
      </c>
      <c r="K17" s="210">
        <v>0</v>
      </c>
      <c r="L17" s="210">
        <v>0</v>
      </c>
      <c r="M17" s="210">
        <v>0</v>
      </c>
      <c r="N17" s="210">
        <v>0</v>
      </c>
      <c r="O17" s="210">
        <v>0</v>
      </c>
      <c r="P17" s="210">
        <v>0</v>
      </c>
      <c r="Q17" s="210">
        <v>0</v>
      </c>
      <c r="R17" s="210">
        <v>0</v>
      </c>
      <c r="S17" s="210">
        <v>0</v>
      </c>
      <c r="T17" s="210">
        <v>0</v>
      </c>
      <c r="U17" s="210">
        <v>0</v>
      </c>
      <c r="V17" s="210">
        <v>0</v>
      </c>
      <c r="W17" s="210">
        <v>0</v>
      </c>
      <c r="X17" s="210">
        <v>0</v>
      </c>
      <c r="Y17" s="210">
        <v>0</v>
      </c>
      <c r="Z17" s="210">
        <v>0</v>
      </c>
      <c r="AA17" s="210">
        <v>-143794627.05000022</v>
      </c>
      <c r="AB17" s="210">
        <v>0</v>
      </c>
      <c r="AC17" s="210">
        <v>0</v>
      </c>
      <c r="AD17" s="210">
        <v>0</v>
      </c>
      <c r="AE17" s="210">
        <v>47081412</v>
      </c>
      <c r="AF17" s="210">
        <v>0</v>
      </c>
      <c r="AG17" s="210">
        <v>0</v>
      </c>
      <c r="AH17" s="210">
        <v>0</v>
      </c>
      <c r="AI17" s="210">
        <v>-42744253.93</v>
      </c>
      <c r="AJ17" s="210">
        <v>0</v>
      </c>
      <c r="AK17" s="210">
        <v>0</v>
      </c>
      <c r="AL17" s="210">
        <v>0</v>
      </c>
      <c r="AM17" s="210">
        <v>-269354972.02999997</v>
      </c>
      <c r="AN17" s="210">
        <v>0</v>
      </c>
      <c r="AO17" s="210">
        <v>0</v>
      </c>
      <c r="AP17" s="210">
        <v>0</v>
      </c>
      <c r="AQ17" s="210">
        <v>-505950352.51999998</v>
      </c>
      <c r="AR17" s="210">
        <v>0</v>
      </c>
      <c r="AS17" s="210">
        <v>0</v>
      </c>
      <c r="AT17" s="210">
        <v>0</v>
      </c>
      <c r="AU17" s="210">
        <v>22146237.530000001</v>
      </c>
      <c r="AV17" s="210">
        <v>0</v>
      </c>
      <c r="AW17" s="210">
        <v>0</v>
      </c>
      <c r="AX17" s="210">
        <v>0</v>
      </c>
      <c r="AY17" s="210">
        <v>0</v>
      </c>
      <c r="AZ17" s="210">
        <v>0</v>
      </c>
      <c r="BA17" s="210">
        <v>0</v>
      </c>
      <c r="BB17" s="210">
        <v>0</v>
      </c>
      <c r="BC17"/>
      <c r="BD17" s="89">
        <f t="shared" si="0"/>
        <v>0</v>
      </c>
      <c r="BE17" s="89">
        <f t="shared" si="1"/>
        <v>0</v>
      </c>
      <c r="BF17" s="89">
        <f t="shared" si="2"/>
        <v>0</v>
      </c>
      <c r="BG17" s="89">
        <f t="shared" si="3"/>
        <v>0</v>
      </c>
      <c r="BH17" s="89">
        <f t="shared" si="4"/>
        <v>0</v>
      </c>
      <c r="BI17" s="210">
        <f t="shared" si="5"/>
        <v>-143794627.05000022</v>
      </c>
      <c r="BJ17" s="89">
        <f t="shared" si="6"/>
        <v>47081412</v>
      </c>
      <c r="BK17" s="210">
        <f t="shared" si="7"/>
        <v>-42744253.93</v>
      </c>
      <c r="BL17" s="210">
        <f t="shared" si="8"/>
        <v>-269354972.02999997</v>
      </c>
      <c r="BM17" s="210">
        <f t="shared" si="9"/>
        <v>-505950352.51999998</v>
      </c>
      <c r="BN17" s="210">
        <f t="shared" si="10"/>
        <v>22146237.530000001</v>
      </c>
      <c r="BO17" s="210">
        <f t="shared" si="11"/>
        <v>0</v>
      </c>
      <c r="BP17" s="210">
        <f t="shared" si="12"/>
        <v>0</v>
      </c>
    </row>
    <row r="18" spans="3:72">
      <c r="C18" s="10" t="s">
        <v>295</v>
      </c>
      <c r="D18" s="210">
        <v>0</v>
      </c>
      <c r="E18" s="210">
        <v>0</v>
      </c>
      <c r="F18" s="210">
        <v>0</v>
      </c>
      <c r="G18" s="210">
        <v>0</v>
      </c>
      <c r="H18" s="210">
        <v>0</v>
      </c>
      <c r="I18" s="210">
        <v>0</v>
      </c>
      <c r="J18" s="210">
        <v>0</v>
      </c>
      <c r="K18" s="210">
        <v>0</v>
      </c>
      <c r="L18" s="210">
        <v>0</v>
      </c>
      <c r="M18" s="210">
        <v>0</v>
      </c>
      <c r="N18" s="210">
        <v>0</v>
      </c>
      <c r="O18" s="210">
        <v>0</v>
      </c>
      <c r="P18" s="210">
        <v>0</v>
      </c>
      <c r="Q18" s="210">
        <v>0</v>
      </c>
      <c r="R18" s="210">
        <v>0</v>
      </c>
      <c r="S18" s="210">
        <v>0</v>
      </c>
      <c r="T18" s="210">
        <v>0</v>
      </c>
      <c r="U18" s="210">
        <v>0</v>
      </c>
      <c r="V18" s="210">
        <v>0</v>
      </c>
      <c r="W18" s="210">
        <v>0</v>
      </c>
      <c r="X18" s="210">
        <v>0</v>
      </c>
      <c r="Y18" s="210">
        <v>0</v>
      </c>
      <c r="Z18" s="210">
        <v>0</v>
      </c>
      <c r="AA18" s="210">
        <v>16611604.82</v>
      </c>
      <c r="AB18" s="210">
        <v>2076450.6000000015</v>
      </c>
      <c r="AC18" s="210">
        <v>2076450.5999999978</v>
      </c>
      <c r="AD18" s="210">
        <v>2076450.6000000015</v>
      </c>
      <c r="AE18" s="210">
        <v>2076450.5999999978</v>
      </c>
      <c r="AF18" s="210">
        <v>2076450.6000000015</v>
      </c>
      <c r="AG18" s="210">
        <v>2076450.6000000015</v>
      </c>
      <c r="AH18" s="210">
        <v>2076450.5999999978</v>
      </c>
      <c r="AI18" s="210">
        <v>2076450.6000000015</v>
      </c>
      <c r="AJ18" s="210">
        <v>865463.99999999627</v>
      </c>
      <c r="AK18" s="210">
        <v>0</v>
      </c>
      <c r="AL18" s="210">
        <v>0</v>
      </c>
      <c r="AM18" s="210">
        <v>0</v>
      </c>
      <c r="AN18" s="210">
        <v>0</v>
      </c>
      <c r="AO18" s="210">
        <v>2610846</v>
      </c>
      <c r="AP18" s="210">
        <v>2610846</v>
      </c>
      <c r="AQ18" s="210">
        <v>2610846</v>
      </c>
      <c r="AR18" s="210">
        <v>2610846</v>
      </c>
      <c r="AS18" s="210">
        <v>2610846</v>
      </c>
      <c r="AT18" s="210">
        <v>2610846</v>
      </c>
      <c r="AU18" s="210">
        <v>2610846</v>
      </c>
      <c r="AV18" s="210">
        <v>2610846</v>
      </c>
      <c r="AW18" s="210">
        <v>2845822.1399999997</v>
      </c>
      <c r="AX18" s="210">
        <v>2728334.07</v>
      </c>
      <c r="AY18" s="210">
        <v>2728334.07</v>
      </c>
      <c r="AZ18" s="210">
        <v>4929591</v>
      </c>
      <c r="BA18" s="210">
        <v>4929591</v>
      </c>
      <c r="BB18" s="210">
        <v>4929591</v>
      </c>
      <c r="BC18"/>
      <c r="BD18" s="89">
        <f>+SUM(D18:G18)</f>
        <v>0</v>
      </c>
      <c r="BE18" s="89">
        <f t="shared" si="1"/>
        <v>0</v>
      </c>
      <c r="BF18" s="89">
        <f t="shared" si="2"/>
        <v>0</v>
      </c>
      <c r="BG18" s="89">
        <f t="shared" si="3"/>
        <v>0</v>
      </c>
      <c r="BH18" s="210">
        <f t="shared" si="4"/>
        <v>0</v>
      </c>
      <c r="BI18" s="210">
        <f t="shared" si="5"/>
        <v>16611604.82</v>
      </c>
      <c r="BJ18" s="89">
        <f t="shared" si="6"/>
        <v>8305802.3999999985</v>
      </c>
      <c r="BK18" s="89">
        <f t="shared" si="7"/>
        <v>8305802.4000000022</v>
      </c>
      <c r="BL18" s="89">
        <f t="shared" si="8"/>
        <v>865463.99999999627</v>
      </c>
      <c r="BM18" s="210">
        <f t="shared" si="9"/>
        <v>7832538</v>
      </c>
      <c r="BN18" s="210">
        <f t="shared" si="10"/>
        <v>10443384</v>
      </c>
      <c r="BO18" s="210">
        <f t="shared" si="11"/>
        <v>10913336.279999999</v>
      </c>
      <c r="BP18" s="210">
        <f t="shared" si="12"/>
        <v>17517107.07</v>
      </c>
    </row>
    <row r="19" spans="3:72">
      <c r="C19" s="10" t="s">
        <v>154</v>
      </c>
      <c r="D19" s="210">
        <v>-15316872.42</v>
      </c>
      <c r="E19" s="210">
        <v>-18548331.23</v>
      </c>
      <c r="F19" s="210">
        <v>-44972006.450000003</v>
      </c>
      <c r="G19" s="210">
        <v>-40877094.170000002</v>
      </c>
      <c r="H19" s="210">
        <v>-40649495.340000004</v>
      </c>
      <c r="I19" s="210">
        <v>-39183336.780000001</v>
      </c>
      <c r="J19" s="210">
        <v>-22355798.25</v>
      </c>
      <c r="K19" s="210">
        <v>-19358045.490000002</v>
      </c>
      <c r="L19" s="210">
        <v>-13381541.210000001</v>
      </c>
      <c r="M19" s="210">
        <v>-11892344.959999999</v>
      </c>
      <c r="N19" s="210">
        <v>-6058367.9099999992</v>
      </c>
      <c r="O19" s="210">
        <v>-2994427.28</v>
      </c>
      <c r="P19" s="210">
        <v>1766555.9799999995</v>
      </c>
      <c r="Q19" s="210">
        <v>3121216.9000000004</v>
      </c>
      <c r="R19" s="210">
        <v>14202962.890000001</v>
      </c>
      <c r="S19" s="210">
        <v>23970355.220000003</v>
      </c>
      <c r="T19" s="210">
        <v>29770526.550000001</v>
      </c>
      <c r="U19" s="210">
        <v>37679425.539999999</v>
      </c>
      <c r="V19" s="210">
        <v>33030920.520000003</v>
      </c>
      <c r="W19" s="210">
        <v>-31103659.690000013</v>
      </c>
      <c r="X19" s="210">
        <v>22699471.109999981</v>
      </c>
      <c r="Y19" s="210">
        <v>30774014.030000009</v>
      </c>
      <c r="Z19" s="210">
        <v>35547565.060000002</v>
      </c>
      <c r="AA19" s="210">
        <v>58625383.889999993</v>
      </c>
      <c r="AB19" s="210">
        <v>68869505.979999989</v>
      </c>
      <c r="AC19" s="210">
        <v>74361198.539999992</v>
      </c>
      <c r="AD19" s="210">
        <v>83562072.590000018</v>
      </c>
      <c r="AE19" s="210">
        <v>62243107.909999996</v>
      </c>
      <c r="AF19" s="210">
        <v>156649773.88</v>
      </c>
      <c r="AG19" s="210">
        <v>75649732.780000001</v>
      </c>
      <c r="AH19" s="210">
        <v>86010245</v>
      </c>
      <c r="AI19" s="210">
        <v>106741146.45999999</v>
      </c>
      <c r="AJ19" s="210">
        <v>100371329.52</v>
      </c>
      <c r="AK19" s="210">
        <v>83477641.390000001</v>
      </c>
      <c r="AL19" s="210">
        <v>105325241.89</v>
      </c>
      <c r="AM19" s="210">
        <v>97078530.159999996</v>
      </c>
      <c r="AN19" s="210">
        <v>92961363.859999999</v>
      </c>
      <c r="AO19" s="210">
        <v>108025567.99000001</v>
      </c>
      <c r="AP19" s="210">
        <v>109925826.02999997</v>
      </c>
      <c r="AQ19" s="210">
        <v>104447456.54000001</v>
      </c>
      <c r="AR19" s="210">
        <v>57321897.490000002</v>
      </c>
      <c r="AS19" s="210">
        <v>68634268.670000002</v>
      </c>
      <c r="AT19" s="210">
        <v>120287188.33000001</v>
      </c>
      <c r="AU19" s="210">
        <v>55811591.910000011</v>
      </c>
      <c r="AV19" s="210">
        <v>88162157.740000024</v>
      </c>
      <c r="AW19" s="210">
        <v>166517464.44999999</v>
      </c>
      <c r="AX19" s="210">
        <v>146534316.60999998</v>
      </c>
      <c r="AY19" s="210">
        <v>127533555.12</v>
      </c>
      <c r="AZ19" s="210">
        <v>87483188.259999961</v>
      </c>
      <c r="BA19" s="210">
        <v>33637114.519999996</v>
      </c>
      <c r="BB19" s="210">
        <v>74032628.719999999</v>
      </c>
      <c r="BC19"/>
      <c r="BD19" s="210">
        <f t="shared" si="0"/>
        <v>-119714304.27</v>
      </c>
      <c r="BE19" s="210">
        <f t="shared" si="1"/>
        <v>-121546675.86000001</v>
      </c>
      <c r="BF19" s="210">
        <f t="shared" si="2"/>
        <v>-34326681.359999999</v>
      </c>
      <c r="BG19" s="89">
        <f t="shared" si="3"/>
        <v>43061090.990000002</v>
      </c>
      <c r="BH19" s="89">
        <f t="shared" si="4"/>
        <v>69377212.920000002</v>
      </c>
      <c r="BI19" s="89">
        <f t="shared" si="5"/>
        <v>147646434.08999997</v>
      </c>
      <c r="BJ19" s="89">
        <f t="shared" si="6"/>
        <v>289035885.01999998</v>
      </c>
      <c r="BK19" s="89">
        <f t="shared" si="7"/>
        <v>425050898.11999995</v>
      </c>
      <c r="BL19" s="89">
        <f t="shared" si="8"/>
        <v>386252742.96000004</v>
      </c>
      <c r="BM19" s="210">
        <f t="shared" si="9"/>
        <v>415360214.42000002</v>
      </c>
      <c r="BN19" s="210">
        <f t="shared" si="10"/>
        <v>302054946.40000004</v>
      </c>
      <c r="BO19" s="210">
        <f t="shared" si="11"/>
        <v>528747493.91999996</v>
      </c>
      <c r="BP19" s="210">
        <f t="shared" si="12"/>
        <v>322686486.62</v>
      </c>
      <c r="BQ19" s="210"/>
      <c r="BR19" s="210"/>
      <c r="BS19" s="210"/>
      <c r="BT19" s="213"/>
    </row>
    <row r="20" spans="3:72">
      <c r="C20" s="10" t="s">
        <v>383</v>
      </c>
      <c r="D20" s="210">
        <v>0</v>
      </c>
      <c r="E20" s="210">
        <v>0</v>
      </c>
      <c r="F20" s="210">
        <v>0</v>
      </c>
      <c r="G20" s="210">
        <v>0</v>
      </c>
      <c r="H20" s="210">
        <v>0</v>
      </c>
      <c r="I20" s="210">
        <v>0</v>
      </c>
      <c r="J20" s="210">
        <v>0</v>
      </c>
      <c r="K20" s="210">
        <v>0</v>
      </c>
      <c r="L20" s="210">
        <v>0</v>
      </c>
      <c r="M20" s="210">
        <v>0</v>
      </c>
      <c r="N20" s="210">
        <v>0</v>
      </c>
      <c r="O20" s="210">
        <v>0</v>
      </c>
      <c r="P20" s="210">
        <v>0</v>
      </c>
      <c r="Q20" s="210">
        <v>0</v>
      </c>
      <c r="R20" s="210">
        <v>0</v>
      </c>
      <c r="S20" s="210">
        <v>0</v>
      </c>
      <c r="T20" s="210">
        <v>0</v>
      </c>
      <c r="U20" s="210">
        <v>0</v>
      </c>
      <c r="V20" s="210">
        <v>0</v>
      </c>
      <c r="W20" s="210">
        <v>0</v>
      </c>
      <c r="X20" s="210">
        <v>0</v>
      </c>
      <c r="Y20" s="210">
        <v>0</v>
      </c>
      <c r="Z20" s="210">
        <v>0</v>
      </c>
      <c r="AA20" s="210">
        <v>0</v>
      </c>
      <c r="AB20" s="210">
        <v>0</v>
      </c>
      <c r="AC20" s="210">
        <v>0</v>
      </c>
      <c r="AD20" s="210">
        <v>0</v>
      </c>
      <c r="AE20" s="210">
        <v>0</v>
      </c>
      <c r="AF20" s="210">
        <v>0</v>
      </c>
      <c r="AG20" s="210">
        <v>0</v>
      </c>
      <c r="AH20" s="210">
        <v>0</v>
      </c>
      <c r="AI20" s="210">
        <v>0</v>
      </c>
      <c r="AJ20" s="210">
        <v>0</v>
      </c>
      <c r="AK20" s="210">
        <v>0</v>
      </c>
      <c r="AL20" s="210">
        <v>0</v>
      </c>
      <c r="AM20" s="210">
        <v>1662438</v>
      </c>
      <c r="AN20" s="210">
        <v>82836.5</v>
      </c>
      <c r="AO20" s="210">
        <v>397331.93000000005</v>
      </c>
      <c r="AP20" s="210">
        <v>1062886.1500000004</v>
      </c>
      <c r="AQ20" s="210">
        <v>5278243.4729999946</v>
      </c>
      <c r="AR20" s="210">
        <v>1057709.5100000054</v>
      </c>
      <c r="AS20" s="210">
        <v>1064164.1500000041</v>
      </c>
      <c r="AT20" s="210">
        <v>1110872.0599999949</v>
      </c>
      <c r="AU20" s="210">
        <v>-1325031.0600000015</v>
      </c>
      <c r="AV20" s="210">
        <v>1267363.33</v>
      </c>
      <c r="AW20" s="210">
        <v>1126707.2600000016</v>
      </c>
      <c r="AX20" s="210">
        <v>1110859.7199999932</v>
      </c>
      <c r="AY20" s="213">
        <v>2805171.3199999984</v>
      </c>
      <c r="AZ20" s="213">
        <v>877872.49000000954</v>
      </c>
      <c r="BA20" s="213">
        <v>1543589.2699999996</v>
      </c>
      <c r="BB20" s="213">
        <v>960793.31000000238</v>
      </c>
      <c r="BC20"/>
      <c r="BD20" s="89">
        <f>+SUM(D20:G20)</f>
        <v>0</v>
      </c>
      <c r="BE20" s="210">
        <f t="shared" si="1"/>
        <v>0</v>
      </c>
      <c r="BF20" s="210">
        <f t="shared" si="2"/>
        <v>0</v>
      </c>
      <c r="BG20" s="89">
        <f t="shared" si="3"/>
        <v>0</v>
      </c>
      <c r="BH20" s="89">
        <f t="shared" ref="BH20:BH22" si="13">+SUM(T20:W20)</f>
        <v>0</v>
      </c>
      <c r="BI20" s="89">
        <f t="shared" ref="BI20:BI22" si="14">+SUM(X20:AA20)</f>
        <v>0</v>
      </c>
      <c r="BJ20" s="89">
        <f t="shared" ref="BJ20:BJ22" si="15">+SUM(AB20:AE20)</f>
        <v>0</v>
      </c>
      <c r="BK20" s="89">
        <f t="shared" ref="BK20:BK22" si="16">+SUM(AF20:AI20)</f>
        <v>0</v>
      </c>
      <c r="BL20" s="89">
        <f t="shared" ref="BL20:BL21" si="17">+SUM(AJ20:AM20)</f>
        <v>1662438</v>
      </c>
      <c r="BM20" s="210">
        <f t="shared" si="9"/>
        <v>6821298.0529999956</v>
      </c>
      <c r="BN20" s="210">
        <f t="shared" si="10"/>
        <v>1907714.6600000029</v>
      </c>
      <c r="BO20" s="210">
        <f t="shared" si="11"/>
        <v>6310101.6299999934</v>
      </c>
      <c r="BP20" s="210">
        <f t="shared" si="12"/>
        <v>6187426.3900000099</v>
      </c>
    </row>
    <row r="21" spans="3:72">
      <c r="C21" s="10" t="s">
        <v>439</v>
      </c>
      <c r="D21" s="210">
        <v>0</v>
      </c>
      <c r="E21" s="210">
        <v>0</v>
      </c>
      <c r="F21" s="210">
        <v>0</v>
      </c>
      <c r="G21" s="210">
        <v>0</v>
      </c>
      <c r="H21" s="210">
        <v>0</v>
      </c>
      <c r="I21" s="210">
        <v>0</v>
      </c>
      <c r="J21" s="210">
        <v>0</v>
      </c>
      <c r="K21" s="210">
        <v>0</v>
      </c>
      <c r="L21" s="210">
        <v>0</v>
      </c>
      <c r="M21" s="210">
        <v>0</v>
      </c>
      <c r="N21" s="210">
        <v>0</v>
      </c>
      <c r="O21" s="210">
        <v>0</v>
      </c>
      <c r="P21" s="210">
        <v>0</v>
      </c>
      <c r="Q21" s="210">
        <v>0</v>
      </c>
      <c r="R21" s="210">
        <v>0</v>
      </c>
      <c r="S21" s="210">
        <v>0</v>
      </c>
      <c r="T21" s="210">
        <v>0</v>
      </c>
      <c r="U21" s="210">
        <v>0</v>
      </c>
      <c r="V21" s="210">
        <v>0</v>
      </c>
      <c r="W21" s="210">
        <v>0</v>
      </c>
      <c r="X21" s="210">
        <v>0</v>
      </c>
      <c r="Y21" s="210">
        <v>0</v>
      </c>
      <c r="Z21" s="210">
        <v>0</v>
      </c>
      <c r="AA21" s="210">
        <v>0</v>
      </c>
      <c r="AB21" s="210">
        <v>0</v>
      </c>
      <c r="AC21" s="210">
        <v>0</v>
      </c>
      <c r="AD21" s="210">
        <v>0</v>
      </c>
      <c r="AE21" s="210">
        <v>0</v>
      </c>
      <c r="AF21" s="210">
        <v>0</v>
      </c>
      <c r="AG21" s="210">
        <v>0</v>
      </c>
      <c r="AH21" s="210">
        <v>0</v>
      </c>
      <c r="AI21" s="210">
        <v>0</v>
      </c>
      <c r="AJ21" s="210">
        <v>0</v>
      </c>
      <c r="AK21" s="210">
        <v>0</v>
      </c>
      <c r="AL21" s="210">
        <v>0</v>
      </c>
      <c r="AM21" s="210">
        <v>0</v>
      </c>
      <c r="AN21" s="210">
        <v>0</v>
      </c>
      <c r="AO21" s="210">
        <v>0</v>
      </c>
      <c r="AP21" s="210">
        <v>0</v>
      </c>
      <c r="AQ21" s="210">
        <v>0</v>
      </c>
      <c r="AR21" s="210">
        <v>0</v>
      </c>
      <c r="AS21" s="210">
        <v>0</v>
      </c>
      <c r="AT21" s="210">
        <v>0</v>
      </c>
      <c r="AU21" s="210">
        <v>2510949.79</v>
      </c>
      <c r="AV21" s="210">
        <v>209915.62</v>
      </c>
      <c r="AW21" s="210">
        <v>-97369.49</v>
      </c>
      <c r="AX21" s="210">
        <v>-1522361.1300000001</v>
      </c>
      <c r="AY21" s="210">
        <v>1650338.9800000002</v>
      </c>
      <c r="AZ21" s="210">
        <v>-185509</v>
      </c>
      <c r="BA21" s="210">
        <v>283210.89</v>
      </c>
      <c r="BB21" s="210">
        <v>-192622.48</v>
      </c>
      <c r="BC21"/>
      <c r="BD21" s="89">
        <f>+SUM(D21:G21)</f>
        <v>0</v>
      </c>
      <c r="BE21" s="210">
        <f t="shared" si="1"/>
        <v>0</v>
      </c>
      <c r="BF21" s="210">
        <f t="shared" si="2"/>
        <v>0</v>
      </c>
      <c r="BG21" s="89">
        <f t="shared" si="3"/>
        <v>0</v>
      </c>
      <c r="BH21" s="89">
        <f t="shared" si="13"/>
        <v>0</v>
      </c>
      <c r="BI21" s="89">
        <f t="shared" si="14"/>
        <v>0</v>
      </c>
      <c r="BJ21" s="89">
        <f t="shared" si="15"/>
        <v>0</v>
      </c>
      <c r="BK21" s="89">
        <f t="shared" si="16"/>
        <v>0</v>
      </c>
      <c r="BL21" s="89">
        <f t="shared" si="17"/>
        <v>0</v>
      </c>
      <c r="BM21" s="210">
        <f t="shared" si="9"/>
        <v>0</v>
      </c>
      <c r="BN21" s="210">
        <f t="shared" si="10"/>
        <v>2510949.79</v>
      </c>
      <c r="BO21" s="210">
        <f t="shared" si="11"/>
        <v>240523.97999999998</v>
      </c>
      <c r="BP21" s="210">
        <f t="shared" si="12"/>
        <v>1555418.3900000001</v>
      </c>
    </row>
    <row r="22" spans="3:72">
      <c r="C22" s="11" t="s">
        <v>95</v>
      </c>
      <c r="D22" s="212">
        <f t="shared" ref="D22:AT22" si="18">+D11+D13+D14+D15+D19+D16+D17+D18+D21+D20</f>
        <v>32733821.900000021</v>
      </c>
      <c r="E22" s="212">
        <f t="shared" si="18"/>
        <v>15596964.07999998</v>
      </c>
      <c r="F22" s="212">
        <f t="shared" si="18"/>
        <v>49495232.844303146</v>
      </c>
      <c r="G22" s="212">
        <f t="shared" si="18"/>
        <v>68200170.600000024</v>
      </c>
      <c r="H22" s="212">
        <f t="shared" si="18"/>
        <v>70326953.039999962</v>
      </c>
      <c r="I22" s="212">
        <f t="shared" si="18"/>
        <v>77846479.439999938</v>
      </c>
      <c r="J22" s="212">
        <f t="shared" si="18"/>
        <v>79639491.180000007</v>
      </c>
      <c r="K22" s="212">
        <f t="shared" si="18"/>
        <v>82716907.370000035</v>
      </c>
      <c r="L22" s="212">
        <f t="shared" si="18"/>
        <v>95725170.380000025</v>
      </c>
      <c r="M22" s="212">
        <f t="shared" si="18"/>
        <v>112871297.70000005</v>
      </c>
      <c r="N22" s="212">
        <f t="shared" si="18"/>
        <v>107113850.30000015</v>
      </c>
      <c r="O22" s="212">
        <f t="shared" si="18"/>
        <v>105643767.18034489</v>
      </c>
      <c r="P22" s="212">
        <f t="shared" si="18"/>
        <v>115321058.81999998</v>
      </c>
      <c r="Q22" s="212">
        <f t="shared" si="18"/>
        <v>115281981.39999995</v>
      </c>
      <c r="R22" s="212">
        <f t="shared" si="18"/>
        <v>141881422.63000011</v>
      </c>
      <c r="S22" s="212">
        <f t="shared" si="18"/>
        <v>181390951.37000015</v>
      </c>
      <c r="T22" s="212">
        <f t="shared" si="18"/>
        <v>173752022.53000003</v>
      </c>
      <c r="U22" s="212">
        <f t="shared" si="18"/>
        <v>241871758.0500004</v>
      </c>
      <c r="V22" s="212">
        <f t="shared" si="18"/>
        <v>217328539.00999984</v>
      </c>
      <c r="W22" s="212">
        <f t="shared" si="18"/>
        <v>246005230.05000007</v>
      </c>
      <c r="X22" s="212">
        <f t="shared" si="18"/>
        <v>297060777.85999984</v>
      </c>
      <c r="Y22" s="212">
        <f t="shared" si="18"/>
        <v>311939566.41000015</v>
      </c>
      <c r="Z22" s="212">
        <f t="shared" si="18"/>
        <v>229927226.66999978</v>
      </c>
      <c r="AA22" s="212">
        <f t="shared" si="18"/>
        <v>259468328.36000004</v>
      </c>
      <c r="AB22" s="212">
        <f t="shared" si="18"/>
        <v>281552798.56000006</v>
      </c>
      <c r="AC22" s="212">
        <f t="shared" si="18"/>
        <v>304002620.21999991</v>
      </c>
      <c r="AD22" s="212">
        <f t="shared" si="18"/>
        <v>262892713.14000008</v>
      </c>
      <c r="AE22" s="212">
        <f t="shared" si="18"/>
        <v>287876432.27999985</v>
      </c>
      <c r="AF22" s="212">
        <f t="shared" si="18"/>
        <v>236211846.3499999</v>
      </c>
      <c r="AG22" s="212">
        <f t="shared" si="18"/>
        <v>-281130382.75999963</v>
      </c>
      <c r="AH22" s="212">
        <f t="shared" si="18"/>
        <v>-22393039.870000493</v>
      </c>
      <c r="AI22" s="212">
        <f t="shared" si="18"/>
        <v>52581791.909999982</v>
      </c>
      <c r="AJ22" s="212">
        <f t="shared" si="18"/>
        <v>95797109.489999518</v>
      </c>
      <c r="AK22" s="212">
        <f t="shared" si="18"/>
        <v>137266581.6200006</v>
      </c>
      <c r="AL22" s="212">
        <f t="shared" si="18"/>
        <v>159501737.29999918</v>
      </c>
      <c r="AM22" s="212">
        <f t="shared" si="18"/>
        <v>248211340.29000068</v>
      </c>
      <c r="AN22" s="212">
        <f t="shared" si="18"/>
        <v>248107255.88000017</v>
      </c>
      <c r="AO22" s="212">
        <f t="shared" si="18"/>
        <v>348914914.66999942</v>
      </c>
      <c r="AP22" s="212">
        <f t="shared" si="18"/>
        <v>354267783.1600005</v>
      </c>
      <c r="AQ22" s="212">
        <f t="shared" si="18"/>
        <v>415213943.63299936</v>
      </c>
      <c r="AR22" s="212">
        <f t="shared" si="18"/>
        <v>350011563.92000002</v>
      </c>
      <c r="AS22" s="212">
        <f t="shared" si="18"/>
        <v>371099673.7899999</v>
      </c>
      <c r="AT22" s="212">
        <f t="shared" si="18"/>
        <v>321610375.39999968</v>
      </c>
      <c r="AU22" s="212">
        <f t="shared" ref="AU22:AZ22" si="19">+AU11+AU13+AU14+AU15+AU19+AU16+AU17+AU18+AU21+AU20</f>
        <v>375371077.41000021</v>
      </c>
      <c r="AV22" s="212">
        <f t="shared" si="19"/>
        <v>355409622.79999942</v>
      </c>
      <c r="AW22" s="212">
        <f t="shared" si="19"/>
        <v>360883310.4000001</v>
      </c>
      <c r="AX22" s="212">
        <f t="shared" si="19"/>
        <v>311391452.24000013</v>
      </c>
      <c r="AY22" s="212">
        <f t="shared" si="19"/>
        <v>405396093.63999927</v>
      </c>
      <c r="AZ22" s="212">
        <f t="shared" si="19"/>
        <v>359185520.76000047</v>
      </c>
      <c r="BA22" s="212">
        <f t="shared" ref="BA22" si="20">+BA11+BA13+BA14+BA15+BA19+BA16+BA17+BA18+BA21+BA20</f>
        <v>318837480.53000063</v>
      </c>
      <c r="BB22" s="212">
        <f>+BB11+BB13+BB14+BB15+BB19+BB16+BB17+BB18+BB21+BB20</f>
        <v>254205151.64000064</v>
      </c>
      <c r="BC22" s="89"/>
      <c r="BD22" s="212">
        <f>+BD11+BD13+BD14+BD15+BD19+BD16+BD17+BD18+BD21+BD20</f>
        <v>166026189.42430317</v>
      </c>
      <c r="BE22" s="91">
        <f t="shared" si="1"/>
        <v>310529831.02999997</v>
      </c>
      <c r="BF22" s="91">
        <f t="shared" si="2"/>
        <v>421354085.56034511</v>
      </c>
      <c r="BG22" s="91">
        <f t="shared" si="3"/>
        <v>553875414.22000015</v>
      </c>
      <c r="BH22" s="91">
        <f t="shared" si="13"/>
        <v>878957549.64000034</v>
      </c>
      <c r="BI22" s="91">
        <f t="shared" si="14"/>
        <v>1098395899.3</v>
      </c>
      <c r="BJ22" s="91">
        <f t="shared" si="15"/>
        <v>1136324564.1999998</v>
      </c>
      <c r="BK22" s="212">
        <f t="shared" si="16"/>
        <v>-14729784.370000243</v>
      </c>
      <c r="BL22" s="212">
        <f t="shared" ref="BL22" si="21">+BL11+BL13+BL14+BL15+BL19+BL16+BL17+BL18+BL21</f>
        <v>639114330.70000005</v>
      </c>
      <c r="BM22" s="212">
        <f t="shared" si="9"/>
        <v>1366503897.3429995</v>
      </c>
      <c r="BN22" s="212">
        <f t="shared" si="10"/>
        <v>1418092690.52</v>
      </c>
      <c r="BO22" s="212">
        <f t="shared" si="11"/>
        <v>1433080479.079999</v>
      </c>
      <c r="BP22" s="212">
        <f>+SUM(AY22:BB22)</f>
        <v>1337624246.5700009</v>
      </c>
      <c r="BR22" s="214"/>
    </row>
    <row r="23" spans="3:72">
      <c r="C23" s="8"/>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89"/>
      <c r="BD23" s="9"/>
      <c r="BE23" s="9"/>
      <c r="BF23" s="9"/>
      <c r="BG23" s="9"/>
      <c r="BH23" s="9"/>
      <c r="BI23" s="9"/>
      <c r="BJ23" s="9"/>
      <c r="BK23" s="9"/>
      <c r="BL23" s="9"/>
      <c r="BM23" s="9"/>
      <c r="BN23" s="9"/>
      <c r="BO23" s="9"/>
      <c r="BP23" s="9"/>
    </row>
    <row r="24" spans="3:72">
      <c r="C24" s="12" t="s">
        <v>96</v>
      </c>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89"/>
      <c r="BD24" s="13"/>
      <c r="BE24" s="13"/>
      <c r="BF24" s="13"/>
      <c r="BG24" s="13"/>
      <c r="BH24" s="13"/>
      <c r="BI24" s="13"/>
      <c r="BJ24" s="13"/>
      <c r="BK24" s="13"/>
      <c r="BL24" s="13"/>
      <c r="BM24" s="13"/>
      <c r="BN24" s="13"/>
      <c r="BO24" s="13"/>
      <c r="BP24" s="13"/>
    </row>
    <row r="25" spans="3:72">
      <c r="C25" s="10" t="s">
        <v>97</v>
      </c>
      <c r="D25" s="210">
        <v>-64313003.760000005</v>
      </c>
      <c r="E25" s="210">
        <v>-20373679.32999998</v>
      </c>
      <c r="F25" s="210">
        <v>-16323650.620000262</v>
      </c>
      <c r="G25" s="210">
        <v>15837178.200000027</v>
      </c>
      <c r="H25" s="210">
        <v>-22009515.200000022</v>
      </c>
      <c r="I25" s="210">
        <v>-20877899.120000016</v>
      </c>
      <c r="J25" s="210">
        <v>-14705586.36999999</v>
      </c>
      <c r="K25" s="210">
        <v>-4422868.0899999989</v>
      </c>
      <c r="L25" s="210">
        <v>-12104690.62999999</v>
      </c>
      <c r="M25" s="210">
        <v>593283.79000001913</v>
      </c>
      <c r="N25" s="210">
        <v>2650608.2300000051</v>
      </c>
      <c r="O25" s="210">
        <v>-30311755.750000026</v>
      </c>
      <c r="P25" s="210">
        <v>-40488174.689999953</v>
      </c>
      <c r="Q25" s="210">
        <v>10884057.930000003</v>
      </c>
      <c r="R25" s="210">
        <v>-28427636.580000531</v>
      </c>
      <c r="S25" s="210">
        <v>23258447.080000125</v>
      </c>
      <c r="T25" s="210">
        <v>-33183678.390000328</v>
      </c>
      <c r="U25" s="210">
        <v>-12059549.929998741</v>
      </c>
      <c r="V25" s="210">
        <v>-29949582.009999868</v>
      </c>
      <c r="W25" s="210">
        <v>-2959810.9400007874</v>
      </c>
      <c r="X25" s="210">
        <v>-16283170.60000005</v>
      </c>
      <c r="Y25" s="210">
        <v>37132716.029999457</v>
      </c>
      <c r="Z25" s="210">
        <v>16524243.599999271</v>
      </c>
      <c r="AA25" s="210">
        <v>15745939.049998997</v>
      </c>
      <c r="AB25" s="210">
        <v>-88145108.289997682</v>
      </c>
      <c r="AC25" s="210">
        <v>1695198.4500000076</v>
      </c>
      <c r="AD25" s="210">
        <v>64455368.370001338</v>
      </c>
      <c r="AE25" s="210">
        <v>40996411.479998305</v>
      </c>
      <c r="AF25" s="210">
        <v>14059708.610000409</v>
      </c>
      <c r="AG25" s="210">
        <v>151742255.8399995</v>
      </c>
      <c r="AH25" s="210">
        <v>-37783643.739998102</v>
      </c>
      <c r="AI25" s="210">
        <v>-5779561.0500008427</v>
      </c>
      <c r="AJ25" s="210">
        <v>-66635493.05999992</v>
      </c>
      <c r="AK25" s="210">
        <v>-10502147.660001438</v>
      </c>
      <c r="AL25" s="210">
        <v>1852435.6200015582</v>
      </c>
      <c r="AM25" s="210">
        <v>-5611690.6200017845</v>
      </c>
      <c r="AN25" s="210">
        <v>-74942864.14999795</v>
      </c>
      <c r="AO25" s="210">
        <v>-38997765.030002013</v>
      </c>
      <c r="AP25" s="210">
        <v>10469060.259999519</v>
      </c>
      <c r="AQ25" s="210">
        <v>4161844.7500022948</v>
      </c>
      <c r="AR25" s="210">
        <v>-10683060.840000041</v>
      </c>
      <c r="AS25" s="210">
        <v>45763104.119999111</v>
      </c>
      <c r="AT25" s="210">
        <v>-3972897.7500003017</v>
      </c>
      <c r="AU25" s="210">
        <v>4513737.7800015472</v>
      </c>
      <c r="AV25" s="210">
        <v>-86522023.00000076</v>
      </c>
      <c r="AW25" s="210">
        <v>65604623.230001114</v>
      </c>
      <c r="AX25" s="210">
        <v>53988114.809998184</v>
      </c>
      <c r="AY25" s="210">
        <v>24476215.470001724</v>
      </c>
      <c r="AZ25" s="210">
        <v>-72555220.410002038</v>
      </c>
      <c r="BA25" s="210">
        <v>43254215.22000058</v>
      </c>
      <c r="BB25" s="210">
        <v>29570700.870001707</v>
      </c>
      <c r="BC25" s="89"/>
      <c r="BD25" s="210">
        <f>+SUM(D25:G25)</f>
        <v>-85173155.510000214</v>
      </c>
      <c r="BE25" s="210">
        <f>+SUM(H25:K25)</f>
        <v>-62015868.780000024</v>
      </c>
      <c r="BF25" s="210">
        <f>+SUM(L25:O25)</f>
        <v>-39172554.359999992</v>
      </c>
      <c r="BG25" s="210">
        <f t="shared" ref="BG25:BG33" si="22">+SUM(P25:S25)</f>
        <v>-34773306.260000356</v>
      </c>
      <c r="BH25" s="210">
        <f>+SUM(T25:W25)</f>
        <v>-78152621.269999728</v>
      </c>
      <c r="BI25" s="210">
        <f>+SUM(X25:AA25)</f>
        <v>53119728.079997674</v>
      </c>
      <c r="BJ25" s="210">
        <f>+SUM(AB25:AE25)</f>
        <v>19001870.010001965</v>
      </c>
      <c r="BK25" s="89">
        <f>+SUM(AF25:AI25)</f>
        <v>122238759.66000095</v>
      </c>
      <c r="BL25" s="210">
        <f>+SUM(AJ25:AM25)</f>
        <v>-80896895.720001578</v>
      </c>
      <c r="BM25" s="210">
        <f>+SUM(AN25:AQ25)</f>
        <v>-99309724.169998154</v>
      </c>
      <c r="BN25" s="210">
        <f>+SUM(AR25:AU25)</f>
        <v>35620883.310000315</v>
      </c>
      <c r="BO25" s="210">
        <f>+SUM(AV25:AY25)</f>
        <v>57546930.510000259</v>
      </c>
      <c r="BP25" s="210">
        <f>+SUM(AY25:BB25)</f>
        <v>24745911.150001977</v>
      </c>
    </row>
    <row r="26" spans="3:72">
      <c r="C26" s="10" t="s">
        <v>98</v>
      </c>
      <c r="D26" s="210">
        <v>9271100.120000001</v>
      </c>
      <c r="E26" s="210">
        <v>-248870.63000000268</v>
      </c>
      <c r="F26" s="210">
        <v>0</v>
      </c>
      <c r="G26" s="210">
        <v>81574.999999994761</v>
      </c>
      <c r="H26" s="210">
        <v>0</v>
      </c>
      <c r="I26" s="210">
        <v>507514.0400000033</v>
      </c>
      <c r="J26" s="210">
        <v>0</v>
      </c>
      <c r="K26" s="210">
        <v>0</v>
      </c>
      <c r="L26" s="210">
        <v>0</v>
      </c>
      <c r="M26" s="210">
        <v>0</v>
      </c>
      <c r="N26" s="210">
        <v>0</v>
      </c>
      <c r="O26" s="210">
        <v>0</v>
      </c>
      <c r="P26" s="210">
        <v>3189986.4700000035</v>
      </c>
      <c r="Q26" s="210">
        <v>0</v>
      </c>
      <c r="R26" s="210">
        <v>0</v>
      </c>
      <c r="S26" s="210">
        <v>0</v>
      </c>
      <c r="T26" s="210">
        <v>0</v>
      </c>
      <c r="U26" s="210">
        <v>0</v>
      </c>
      <c r="V26" s="210">
        <v>0</v>
      </c>
      <c r="W26" s="210">
        <v>0</v>
      </c>
      <c r="X26" s="210">
        <v>0</v>
      </c>
      <c r="Y26" s="210">
        <v>0</v>
      </c>
      <c r="Z26" s="210">
        <v>0</v>
      </c>
      <c r="AA26" s="210">
        <v>0</v>
      </c>
      <c r="AB26" s="210">
        <v>0</v>
      </c>
      <c r="AC26" s="210">
        <v>0</v>
      </c>
      <c r="AD26" s="210">
        <v>0</v>
      </c>
      <c r="AE26" s="210">
        <v>0</v>
      </c>
      <c r="AF26" s="210">
        <v>0</v>
      </c>
      <c r="AG26" s="210">
        <v>0</v>
      </c>
      <c r="AH26" s="210">
        <v>0</v>
      </c>
      <c r="AI26" s="210">
        <v>0</v>
      </c>
      <c r="AJ26" s="210">
        <v>0</v>
      </c>
      <c r="AK26" s="210">
        <v>0</v>
      </c>
      <c r="AL26" s="210">
        <v>0</v>
      </c>
      <c r="AM26" s="210">
        <v>0</v>
      </c>
      <c r="AN26" s="210">
        <v>0</v>
      </c>
      <c r="AO26" s="210">
        <v>3.8649886846542358E-8</v>
      </c>
      <c r="AP26" s="210">
        <v>0</v>
      </c>
      <c r="AQ26" s="210">
        <v>0</v>
      </c>
      <c r="AR26" s="210">
        <v>0</v>
      </c>
      <c r="AS26" s="210">
        <v>0</v>
      </c>
      <c r="AT26" s="210">
        <v>0</v>
      </c>
      <c r="AU26" s="210">
        <v>0</v>
      </c>
      <c r="AV26" s="210">
        <v>-5.5879354476928711E-8</v>
      </c>
      <c r="AW26" s="210">
        <v>-989996.09999996424</v>
      </c>
      <c r="AX26" s="210">
        <v>284999.99999988824</v>
      </c>
      <c r="AY26" s="210">
        <v>704068.10000006109</v>
      </c>
      <c r="AZ26" s="210">
        <v>-1447.0999999791384</v>
      </c>
      <c r="BA26" s="210">
        <v>-974360.32999996468</v>
      </c>
      <c r="BB26" s="210">
        <v>976735.42999994755</v>
      </c>
      <c r="BC26" s="210"/>
      <c r="BD26" s="210">
        <f>+SUM(D26:G26)</f>
        <v>9103804.4899999928</v>
      </c>
      <c r="BE26" s="210">
        <f>+SUM(H26:K26)</f>
        <v>507514.0400000033</v>
      </c>
      <c r="BF26" s="210">
        <f>+SUM(L26:O26)</f>
        <v>0</v>
      </c>
      <c r="BG26" s="210">
        <f t="shared" si="22"/>
        <v>3189986.4700000035</v>
      </c>
      <c r="BH26" s="210">
        <f>+SUM(T26:W26)</f>
        <v>0</v>
      </c>
      <c r="BI26" s="210">
        <f>+SUM(X26:AA26)</f>
        <v>0</v>
      </c>
      <c r="BJ26" s="210">
        <f>+SUM(AB26:AE26)</f>
        <v>0</v>
      </c>
      <c r="BK26" s="210">
        <f>+SUM(AF26:AI26)</f>
        <v>0</v>
      </c>
      <c r="BL26" s="210">
        <f>+SUM(AJ26:AM26)</f>
        <v>0</v>
      </c>
      <c r="BM26" s="210">
        <f>+SUM(AN26:AQ26)</f>
        <v>3.8649886846542358E-8</v>
      </c>
      <c r="BN26" s="210">
        <f>+SUM(AR26:AU26)</f>
        <v>0</v>
      </c>
      <c r="BO26" s="210">
        <f>+SUM(AV26:AY26)</f>
        <v>-928.00000007078052</v>
      </c>
      <c r="BP26" s="210">
        <f t="shared" ref="BP26:BP33" si="23">+SUM(AY26:BB26)</f>
        <v>704996.10000006482</v>
      </c>
    </row>
    <row r="27" spans="3:72">
      <c r="C27" s="10" t="s">
        <v>99</v>
      </c>
      <c r="D27" s="210">
        <v>-234789764.39999998</v>
      </c>
      <c r="E27" s="210">
        <v>-57975659.670000009</v>
      </c>
      <c r="F27" s="210">
        <v>-90436855.369999945</v>
      </c>
      <c r="G27" s="210">
        <v>481685609.25999993</v>
      </c>
      <c r="H27" s="210">
        <v>51288676.830000028</v>
      </c>
      <c r="I27" s="210">
        <v>-10226859.950000033</v>
      </c>
      <c r="J27" s="210">
        <v>41097771.210000023</v>
      </c>
      <c r="K27" s="210">
        <v>-111903577.42000003</v>
      </c>
      <c r="L27" s="210">
        <v>66442426.790000021</v>
      </c>
      <c r="M27" s="210">
        <v>-38776692.50000003</v>
      </c>
      <c r="N27" s="210">
        <v>33222856.850000001</v>
      </c>
      <c r="O27" s="210">
        <v>-115370233.62999997</v>
      </c>
      <c r="P27" s="210">
        <v>82618567.960000023</v>
      </c>
      <c r="Q27" s="210">
        <v>-4134768.7900000196</v>
      </c>
      <c r="R27" s="210">
        <v>38391986.899999991</v>
      </c>
      <c r="S27" s="210">
        <v>-53828628.309999973</v>
      </c>
      <c r="T27" s="210">
        <v>77873722.709999964</v>
      </c>
      <c r="U27" s="210">
        <v>6701482.4900000002</v>
      </c>
      <c r="V27" s="210">
        <v>53528665.270000018</v>
      </c>
      <c r="W27" s="210">
        <v>62387438.589999951</v>
      </c>
      <c r="X27" s="210">
        <v>-257885781.49000001</v>
      </c>
      <c r="Y27" s="210">
        <v>260146960.22999999</v>
      </c>
      <c r="Z27" s="210">
        <v>4658111.120000001</v>
      </c>
      <c r="AA27" s="210">
        <v>18112390.25</v>
      </c>
      <c r="AB27" s="210">
        <v>0</v>
      </c>
      <c r="AC27" s="210">
        <v>-9042511.3799999915</v>
      </c>
      <c r="AD27" s="210">
        <v>608656.89999999991</v>
      </c>
      <c r="AE27" s="210">
        <v>-36247002.220000021</v>
      </c>
      <c r="AF27" s="210">
        <v>21980429.320000019</v>
      </c>
      <c r="AG27" s="210">
        <v>-51093005.829999998</v>
      </c>
      <c r="AH27" s="210">
        <v>45730468.139999993</v>
      </c>
      <c r="AI27" s="210">
        <v>7445871.9400000097</v>
      </c>
      <c r="AJ27" s="210">
        <v>-5450668.4300000221</v>
      </c>
      <c r="AK27" s="210">
        <v>16552499.12000002</v>
      </c>
      <c r="AL27" s="210">
        <v>-75728.479999999836</v>
      </c>
      <c r="AM27" s="210">
        <v>-472895.97999999986</v>
      </c>
      <c r="AN27" s="210">
        <v>-1417914.8500000003</v>
      </c>
      <c r="AO27" s="210">
        <v>1208688.3800000006</v>
      </c>
      <c r="AP27" s="210">
        <v>-5712589.4700000016</v>
      </c>
      <c r="AQ27" s="210">
        <v>-9377933.7000000011</v>
      </c>
      <c r="AR27" s="210">
        <v>-3353018.9099999955</v>
      </c>
      <c r="AS27" s="210">
        <v>-16958.550000004296</v>
      </c>
      <c r="AT27" s="210">
        <v>-14449.849999999249</v>
      </c>
      <c r="AU27" s="210">
        <v>-6307.0699999992503</v>
      </c>
      <c r="AV27" s="210">
        <v>13345403.699999999</v>
      </c>
      <c r="AW27" s="210">
        <v>-2264746.3399999989</v>
      </c>
      <c r="AX27" s="210">
        <v>-5314131.7</v>
      </c>
      <c r="AY27" s="210">
        <v>-6176313.7700000005</v>
      </c>
      <c r="AZ27" s="210">
        <v>3543285.79</v>
      </c>
      <c r="BA27" s="210">
        <v>2538410.0000000009</v>
      </c>
      <c r="BB27" s="210">
        <v>621013.44999999972</v>
      </c>
      <c r="BC27" s="89"/>
      <c r="BD27" s="210">
        <f>+SUM(D27:G27)</f>
        <v>98483329.819999993</v>
      </c>
      <c r="BE27" s="210">
        <f>+SUM(H27:K27)</f>
        <v>-29743989.330000013</v>
      </c>
      <c r="BF27" s="210">
        <f>+SUM(L27:O27)</f>
        <v>-54481642.489999972</v>
      </c>
      <c r="BG27" s="210">
        <f t="shared" si="22"/>
        <v>63047157.76000002</v>
      </c>
      <c r="BH27" s="210">
        <f>+SUM(T27:W27)</f>
        <v>200491309.05999991</v>
      </c>
      <c r="BI27" s="210">
        <f>+SUM(X27:AA27)</f>
        <v>25031680.109999981</v>
      </c>
      <c r="BJ27" s="210">
        <f>+SUM(AB27:AE27)</f>
        <v>-44680856.70000001</v>
      </c>
      <c r="BK27" s="89">
        <f>+SUM(AF27:AI27)</f>
        <v>24063763.570000023</v>
      </c>
      <c r="BL27" s="210">
        <f>+SUM(AJ27:AM27)</f>
        <v>10553206.229999997</v>
      </c>
      <c r="BM27" s="210">
        <f>+SUM(AN27:AQ27)</f>
        <v>-15299749.640000002</v>
      </c>
      <c r="BN27" s="210">
        <f>+SUM(AR27:AU27)</f>
        <v>-3390734.3799999985</v>
      </c>
      <c r="BO27" s="210">
        <f>+SUM(AV27:AY27)</f>
        <v>-409788.11000000127</v>
      </c>
      <c r="BP27" s="210">
        <f t="shared" si="23"/>
        <v>526395.4700000002</v>
      </c>
    </row>
    <row r="28" spans="3:72">
      <c r="C28" s="10" t="s">
        <v>29</v>
      </c>
      <c r="D28" s="210">
        <v>-32352806.319999997</v>
      </c>
      <c r="E28" s="210">
        <v>41796648.569999993</v>
      </c>
      <c r="F28" s="210">
        <v>177287.49999999994</v>
      </c>
      <c r="G28" s="210">
        <v>4998297.49</v>
      </c>
      <c r="H28" s="210">
        <v>-5342667.6499999994</v>
      </c>
      <c r="I28" s="210">
        <v>-1267746.5399999993</v>
      </c>
      <c r="J28" s="210">
        <v>806043.1999999996</v>
      </c>
      <c r="K28" s="210">
        <v>4716022.7699999996</v>
      </c>
      <c r="L28" s="210">
        <v>-13270694.5</v>
      </c>
      <c r="M28" s="210">
        <v>-4902728.6500000032</v>
      </c>
      <c r="N28" s="210">
        <v>7493385.740000003</v>
      </c>
      <c r="O28" s="210">
        <v>7942105.5800000001</v>
      </c>
      <c r="P28" s="210">
        <v>-15605049.060000001</v>
      </c>
      <c r="Q28" s="210">
        <v>-21032284.989999998</v>
      </c>
      <c r="R28" s="210">
        <v>5127936.0799999945</v>
      </c>
      <c r="S28" s="210">
        <v>20670893.850000001</v>
      </c>
      <c r="T28" s="210">
        <v>-22512090.120000001</v>
      </c>
      <c r="U28" s="210">
        <v>-12342976.139999989</v>
      </c>
      <c r="V28" s="210">
        <v>9585678.2999999952</v>
      </c>
      <c r="W28" s="210">
        <v>18396385.649999999</v>
      </c>
      <c r="X28" s="210">
        <v>-29219622.770000003</v>
      </c>
      <c r="Y28" s="210">
        <v>-17037002.349999994</v>
      </c>
      <c r="Z28" s="210">
        <v>7655122.0899999943</v>
      </c>
      <c r="AA28" s="210">
        <v>-6153497.2699999921</v>
      </c>
      <c r="AB28" s="210">
        <v>-36560722.310000002</v>
      </c>
      <c r="AC28" s="210">
        <v>-4836783.4599999934</v>
      </c>
      <c r="AD28" s="210">
        <v>-10103251.610000016</v>
      </c>
      <c r="AE28" s="210">
        <v>78905179.140000015</v>
      </c>
      <c r="AF28" s="210">
        <v>-41271108.81000001</v>
      </c>
      <c r="AG28" s="210">
        <v>-12803840.83</v>
      </c>
      <c r="AH28" s="210">
        <v>23404824.280000001</v>
      </c>
      <c r="AI28" s="210">
        <v>29093822.580000002</v>
      </c>
      <c r="AJ28" s="210">
        <v>-17814835.699999999</v>
      </c>
      <c r="AK28" s="210">
        <v>-12655811.140000001</v>
      </c>
      <c r="AL28" s="210">
        <v>18203368.049999993</v>
      </c>
      <c r="AM28" s="210">
        <v>12157122.520000005</v>
      </c>
      <c r="AN28" s="210">
        <v>-46610130.689999998</v>
      </c>
      <c r="AO28" s="210">
        <v>7279201.4200000027</v>
      </c>
      <c r="AP28" s="210">
        <v>16655525.669999994</v>
      </c>
      <c r="AQ28" s="210">
        <v>19330750.48</v>
      </c>
      <c r="AR28" s="210">
        <v>-38492577.38000001</v>
      </c>
      <c r="AS28" s="210">
        <v>-19805099.439999998</v>
      </c>
      <c r="AT28" s="210">
        <v>22809891.770000003</v>
      </c>
      <c r="AU28" s="210">
        <v>29126762.079999991</v>
      </c>
      <c r="AV28" s="210">
        <v>-56779687.769999996</v>
      </c>
      <c r="AW28" s="210">
        <v>6794774.2100000046</v>
      </c>
      <c r="AX28" s="210">
        <v>20417516.629999999</v>
      </c>
      <c r="AY28" s="210">
        <v>31146960.059999999</v>
      </c>
      <c r="AZ28" s="210">
        <v>-48022613.25</v>
      </c>
      <c r="BA28" s="210">
        <v>-20813906.120000005</v>
      </c>
      <c r="BB28" s="210">
        <v>27925568.699999996</v>
      </c>
      <c r="BC28" s="89"/>
      <c r="BD28" s="210">
        <f>+SUM(D28:G28)</f>
        <v>14619427.239999996</v>
      </c>
      <c r="BE28" s="210">
        <f>+SUM(H28:K28)</f>
        <v>-1088348.2199999997</v>
      </c>
      <c r="BF28" s="210">
        <f>+SUM(L28:O28)</f>
        <v>-2737931.83</v>
      </c>
      <c r="BG28" s="210">
        <f t="shared" si="22"/>
        <v>-10838504.120000001</v>
      </c>
      <c r="BH28" s="210">
        <f>+SUM(T28:W28)</f>
        <v>-6873002.3099999949</v>
      </c>
      <c r="BI28" s="210">
        <f>+SUM(X28:AA28)</f>
        <v>-44755000.299999997</v>
      </c>
      <c r="BJ28" s="210">
        <f>+SUM(AB28:AE28)</f>
        <v>27404421.760000005</v>
      </c>
      <c r="BK28" s="210">
        <f>+SUM(AF28:AI28)</f>
        <v>-1576302.7800000049</v>
      </c>
      <c r="BL28" s="210">
        <f>+SUM(AJ28:AM28)</f>
        <v>-110156.27000000142</v>
      </c>
      <c r="BM28" s="210">
        <f>+SUM(AN28:AQ28)</f>
        <v>-3344653.120000001</v>
      </c>
      <c r="BN28" s="210">
        <f>+SUM(AR28:AU28)</f>
        <v>-6361022.9700000137</v>
      </c>
      <c r="BO28" s="210">
        <f>+SUM(AV28:AY28)</f>
        <v>1579563.1300000101</v>
      </c>
      <c r="BP28" s="210">
        <f t="shared" si="23"/>
        <v>-9763990.6100000069</v>
      </c>
    </row>
    <row r="29" spans="3:72">
      <c r="C29" s="10" t="s">
        <v>100</v>
      </c>
      <c r="D29" s="210">
        <v>-1323713.05</v>
      </c>
      <c r="E29" s="210">
        <v>0</v>
      </c>
      <c r="F29" s="210">
        <v>0</v>
      </c>
      <c r="G29" s="210">
        <v>459569.69999999995</v>
      </c>
      <c r="H29" s="210">
        <v>-73659.48000000001</v>
      </c>
      <c r="I29" s="210">
        <v>-18558.229999999981</v>
      </c>
      <c r="J29" s="210">
        <v>-43141.860000000022</v>
      </c>
      <c r="K29" s="210">
        <v>-613724.65000000014</v>
      </c>
      <c r="L29" s="210">
        <v>27500</v>
      </c>
      <c r="M29" s="210">
        <v>0</v>
      </c>
      <c r="N29" s="210">
        <v>-67383.669999999925</v>
      </c>
      <c r="O29" s="210">
        <v>-118629.94999999995</v>
      </c>
      <c r="P29" s="210">
        <v>109327.62000000011</v>
      </c>
      <c r="Q29" s="210">
        <v>-200368.96999999997</v>
      </c>
      <c r="R29" s="210">
        <v>-36750.250000000233</v>
      </c>
      <c r="S29" s="210">
        <v>-439828.33999999985</v>
      </c>
      <c r="T29" s="210">
        <v>-142306.87999999989</v>
      </c>
      <c r="U29" s="210">
        <v>2000</v>
      </c>
      <c r="V29" s="210">
        <v>0</v>
      </c>
      <c r="W29" s="210">
        <v>-576254</v>
      </c>
      <c r="X29" s="210">
        <v>-217422.05000000005</v>
      </c>
      <c r="Y29" s="210">
        <v>128699.18999999971</v>
      </c>
      <c r="Z29" s="210">
        <v>-387849.79000000004</v>
      </c>
      <c r="AA29" s="210">
        <v>-6241.3599999998696</v>
      </c>
      <c r="AB29" s="210">
        <v>85702</v>
      </c>
      <c r="AC29" s="210">
        <v>0</v>
      </c>
      <c r="AD29" s="210">
        <v>-971844.86999999988</v>
      </c>
      <c r="AE29" s="210">
        <v>-487462.4700000002</v>
      </c>
      <c r="AF29" s="210">
        <v>26000</v>
      </c>
      <c r="AG29" s="210">
        <v>-9000</v>
      </c>
      <c r="AH29" s="210">
        <v>-8424.3700000001118</v>
      </c>
      <c r="AI29" s="210">
        <v>0</v>
      </c>
      <c r="AJ29" s="210">
        <v>0</v>
      </c>
      <c r="AK29" s="210">
        <v>-36470.110000000102</v>
      </c>
      <c r="AL29" s="210">
        <v>-723.59000000008382</v>
      </c>
      <c r="AM29" s="210">
        <v>2784</v>
      </c>
      <c r="AN29" s="210">
        <v>-10538.869999999879</v>
      </c>
      <c r="AO29" s="210">
        <v>-7704.2700000000186</v>
      </c>
      <c r="AP29" s="210">
        <v>-742.29999999993015</v>
      </c>
      <c r="AQ29" s="210">
        <v>-8244</v>
      </c>
      <c r="AR29" s="210">
        <v>-21988.659999999916</v>
      </c>
      <c r="AS29" s="210">
        <v>-100036.68999999994</v>
      </c>
      <c r="AT29" s="210">
        <v>100000</v>
      </c>
      <c r="AU29" s="210">
        <v>7414.6199999998789</v>
      </c>
      <c r="AV29" s="210">
        <v>-6699.4699999999721</v>
      </c>
      <c r="AW29" s="210">
        <v>-10000</v>
      </c>
      <c r="AX29" s="210">
        <v>-463770</v>
      </c>
      <c r="AY29" s="210">
        <v>-56772.739999999991</v>
      </c>
      <c r="AZ29" s="210">
        <v>0</v>
      </c>
      <c r="BA29" s="210">
        <v>-2252.0999999998603</v>
      </c>
      <c r="BB29" s="210">
        <v>-336154.99999999953</v>
      </c>
      <c r="BC29" s="89"/>
      <c r="BD29" s="210">
        <f>+SUM(D29:G29)</f>
        <v>-864143.35000000009</v>
      </c>
      <c r="BE29" s="210">
        <f>+SUM(H29:K29)</f>
        <v>-749084.2200000002</v>
      </c>
      <c r="BF29" s="210">
        <f>+SUM(L29:O29)</f>
        <v>-158513.61999999988</v>
      </c>
      <c r="BG29" s="210">
        <f t="shared" si="22"/>
        <v>-567619.93999999994</v>
      </c>
      <c r="BH29" s="210">
        <f>+SUM(T29:W29)</f>
        <v>-716560.87999999989</v>
      </c>
      <c r="BI29" s="210">
        <f>+SUM(X29:AA29)</f>
        <v>-482814.01000000024</v>
      </c>
      <c r="BJ29" s="210">
        <f>+SUM(AB29:AE29)</f>
        <v>-1373605.34</v>
      </c>
      <c r="BK29" s="89">
        <f>+SUM(AF29:AI29)</f>
        <v>8575.6299999998882</v>
      </c>
      <c r="BL29" s="210">
        <f>+SUM(AJ29:AM29)</f>
        <v>-34409.700000000186</v>
      </c>
      <c r="BM29" s="210">
        <f>+SUM(AN29:AQ29)</f>
        <v>-27229.439999999828</v>
      </c>
      <c r="BN29" s="210">
        <f>+SUM(AR29:AU29)</f>
        <v>-14610.729999999981</v>
      </c>
      <c r="BO29" s="210">
        <f>+SUM(AV29:AY29)</f>
        <v>-537242.21</v>
      </c>
      <c r="BP29" s="210">
        <f t="shared" si="23"/>
        <v>-395179.83999999939</v>
      </c>
      <c r="BQ29" s="214"/>
    </row>
    <row r="30" spans="3:72">
      <c r="C30" s="12" t="s">
        <v>101</v>
      </c>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52"/>
      <c r="BD30" s="210"/>
      <c r="BE30" s="210"/>
      <c r="BF30" s="210"/>
      <c r="BG30" s="210">
        <f t="shared" si="22"/>
        <v>0</v>
      </c>
      <c r="BH30" s="253"/>
      <c r="BI30" s="253"/>
      <c r="BJ30" s="253"/>
      <c r="BK30" s="210"/>
      <c r="BL30" s="210"/>
      <c r="BM30" s="210"/>
      <c r="BN30" s="210"/>
      <c r="BO30" s="210"/>
      <c r="BP30" s="210">
        <f t="shared" si="23"/>
        <v>0</v>
      </c>
    </row>
    <row r="31" spans="3:72">
      <c r="C31" s="10" t="s">
        <v>39</v>
      </c>
      <c r="D31" s="210">
        <v>68567180.200000003</v>
      </c>
      <c r="E31" s="210">
        <v>58987181.180000015</v>
      </c>
      <c r="F31" s="210">
        <v>18293091.919999979</v>
      </c>
      <c r="G31" s="210">
        <v>-11762162.700000029</v>
      </c>
      <c r="H31" s="210">
        <v>18324244.640000012</v>
      </c>
      <c r="I31" s="210">
        <v>38878532.000000015</v>
      </c>
      <c r="J31" s="210">
        <v>2757814.7699999735</v>
      </c>
      <c r="K31" s="210">
        <v>16450285.020000016</v>
      </c>
      <c r="L31" s="210">
        <v>28440982.669999987</v>
      </c>
      <c r="M31" s="210">
        <v>-5765895.9799999911</v>
      </c>
      <c r="N31" s="210">
        <v>6785595.9799999744</v>
      </c>
      <c r="O31" s="210">
        <v>54838013.330000058</v>
      </c>
      <c r="P31" s="210">
        <v>51461525.550000019</v>
      </c>
      <c r="Q31" s="210">
        <v>26510283.060000032</v>
      </c>
      <c r="R31" s="210">
        <v>1064790.4099999638</v>
      </c>
      <c r="S31" s="210">
        <v>-73797266.99000001</v>
      </c>
      <c r="T31" s="210">
        <v>61958974.499999978</v>
      </c>
      <c r="U31" s="210">
        <v>-1033821.9099999983</v>
      </c>
      <c r="V31" s="210">
        <v>90553568.660000086</v>
      </c>
      <c r="W31" s="210">
        <v>-40044856.960000068</v>
      </c>
      <c r="X31" s="210">
        <v>125737312.90000001</v>
      </c>
      <c r="Y31" s="210">
        <v>-27264944.620000139</v>
      </c>
      <c r="Z31" s="210">
        <v>12018798.410000134</v>
      </c>
      <c r="AA31" s="210">
        <v>-53789724.889999993</v>
      </c>
      <c r="AB31" s="210">
        <v>22748356.919999912</v>
      </c>
      <c r="AC31" s="210">
        <v>20092569.570000101</v>
      </c>
      <c r="AD31" s="210">
        <v>-37772938.970000118</v>
      </c>
      <c r="AE31" s="210">
        <v>-40351755.269999973</v>
      </c>
      <c r="AF31" s="210">
        <v>-12200778.419999987</v>
      </c>
      <c r="AG31" s="210">
        <v>-138071344.81999999</v>
      </c>
      <c r="AH31" s="210">
        <v>16537567.410000032</v>
      </c>
      <c r="AI31" s="213">
        <v>33488982.339999966</v>
      </c>
      <c r="AJ31" s="213">
        <v>121414336.80000007</v>
      </c>
      <c r="AK31" s="213">
        <v>22923250.239999983</v>
      </c>
      <c r="AL31" s="213">
        <v>19238369.099999979</v>
      </c>
      <c r="AM31" s="213">
        <v>5705587.3100000164</v>
      </c>
      <c r="AN31" s="213">
        <v>26371474.009999976</v>
      </c>
      <c r="AO31" s="213">
        <v>55671591.950000018</v>
      </c>
      <c r="AP31" s="213">
        <v>29846937.120000035</v>
      </c>
      <c r="AQ31" s="213">
        <v>-9753686.7830001283</v>
      </c>
      <c r="AR31" s="213">
        <v>19060789.370000042</v>
      </c>
      <c r="AS31" s="213">
        <v>-60056462.429999955</v>
      </c>
      <c r="AT31" s="213">
        <v>46854823.719999969</v>
      </c>
      <c r="AU31" s="213">
        <v>-9527797.8099999111</v>
      </c>
      <c r="AV31" s="213">
        <v>55117217.669999875</v>
      </c>
      <c r="AW31" s="213">
        <v>-4552349.0199999362</v>
      </c>
      <c r="AX31" s="213">
        <v>25268824.380000055</v>
      </c>
      <c r="AY31" s="213">
        <v>-24110717.030000057</v>
      </c>
      <c r="AZ31" s="213">
        <v>70529462.50999999</v>
      </c>
      <c r="BA31" s="213">
        <v>12598164.500000017</v>
      </c>
      <c r="BB31" s="213">
        <v>10678358.609999996</v>
      </c>
      <c r="BC31" s="252"/>
      <c r="BD31" s="210">
        <f>+SUM(D31:G31)</f>
        <v>134085290.59999998</v>
      </c>
      <c r="BE31" s="210">
        <f>+SUM(H31:K31)</f>
        <v>76410876.430000022</v>
      </c>
      <c r="BF31" s="210">
        <f>+SUM(L31:O31)</f>
        <v>84298696.00000003</v>
      </c>
      <c r="BG31" s="210">
        <f t="shared" si="22"/>
        <v>5239332.0300000012</v>
      </c>
      <c r="BH31" s="253">
        <f>+SUM(T31:W31)</f>
        <v>111433864.28999999</v>
      </c>
      <c r="BI31" s="253">
        <f>+SUM(X31:AA31)</f>
        <v>56701441.800000004</v>
      </c>
      <c r="BJ31" s="253">
        <f>+SUM(AB31:AE31)</f>
        <v>-35283767.750000082</v>
      </c>
      <c r="BK31" s="210">
        <f>+SUM(AF31:AI31)</f>
        <v>-100245573.48999998</v>
      </c>
      <c r="BL31" s="210">
        <f>+SUM(AJ31:AM31)</f>
        <v>169281543.45000005</v>
      </c>
      <c r="BM31" s="210">
        <f>+SUM(AN31:AQ31)</f>
        <v>102136316.2969999</v>
      </c>
      <c r="BN31" s="210">
        <f>+SUM(AR31:AU31)</f>
        <v>-3668647.1499998551</v>
      </c>
      <c r="BO31" s="210">
        <f>+SUM(AV31:AY31)</f>
        <v>51722975.99999994</v>
      </c>
      <c r="BP31" s="210">
        <f t="shared" si="23"/>
        <v>69695268.589999944</v>
      </c>
    </row>
    <row r="32" spans="3:72">
      <c r="C32" s="10" t="s">
        <v>102</v>
      </c>
      <c r="D32" s="210">
        <v>15891999.969999999</v>
      </c>
      <c r="E32" s="210">
        <v>57377566</v>
      </c>
      <c r="F32" s="210">
        <v>-44269566.000000007</v>
      </c>
      <c r="G32" s="210">
        <v>-29000000</v>
      </c>
      <c r="H32" s="210">
        <v>0</v>
      </c>
      <c r="I32" s="210">
        <v>0</v>
      </c>
      <c r="J32" s="210">
        <v>0</v>
      </c>
      <c r="K32" s="210">
        <v>0</v>
      </c>
      <c r="L32" s="210">
        <v>0</v>
      </c>
      <c r="M32" s="210">
        <v>0</v>
      </c>
      <c r="N32" s="210">
        <v>0</v>
      </c>
      <c r="O32" s="210">
        <v>0</v>
      </c>
      <c r="P32" s="210">
        <v>0</v>
      </c>
      <c r="Q32" s="210">
        <v>0</v>
      </c>
      <c r="R32" s="210">
        <v>0</v>
      </c>
      <c r="S32" s="210">
        <v>0</v>
      </c>
      <c r="T32" s="210">
        <v>0</v>
      </c>
      <c r="U32" s="210">
        <v>0</v>
      </c>
      <c r="V32" s="210">
        <v>0</v>
      </c>
      <c r="W32" s="210">
        <v>0</v>
      </c>
      <c r="X32" s="210">
        <v>0</v>
      </c>
      <c r="Y32" s="210">
        <v>0</v>
      </c>
      <c r="Z32" s="210">
        <v>0</v>
      </c>
      <c r="AA32" s="210">
        <v>0</v>
      </c>
      <c r="AB32" s="210">
        <v>0</v>
      </c>
      <c r="AC32" s="210">
        <v>0</v>
      </c>
      <c r="AD32" s="210">
        <v>0</v>
      </c>
      <c r="AE32" s="210">
        <v>0</v>
      </c>
      <c r="AF32" s="210">
        <v>0</v>
      </c>
      <c r="AG32" s="210">
        <v>0</v>
      </c>
      <c r="AH32" s="210">
        <v>0</v>
      </c>
      <c r="AI32" s="213">
        <v>0</v>
      </c>
      <c r="AJ32" s="213">
        <v>0</v>
      </c>
      <c r="AK32" s="213">
        <v>0</v>
      </c>
      <c r="AL32" s="213">
        <v>250036.27999999002</v>
      </c>
      <c r="AM32" s="213">
        <v>-24041014.690000001</v>
      </c>
      <c r="AN32" s="213">
        <v>-36733400.000000015</v>
      </c>
      <c r="AO32" s="213">
        <v>-36556323.929999962</v>
      </c>
      <c r="AP32" s="213">
        <v>-44603229.720000014</v>
      </c>
      <c r="AQ32" s="213">
        <v>1145717.8100000173</v>
      </c>
      <c r="AR32" s="213">
        <v>1475963.9799999855</v>
      </c>
      <c r="AS32" s="213">
        <v>576763.62000000477</v>
      </c>
      <c r="AT32" s="213">
        <v>372237.95999998227</v>
      </c>
      <c r="AU32" s="213">
        <v>497825.8599999845</v>
      </c>
      <c r="AV32" s="213">
        <v>405044.08000008017</v>
      </c>
      <c r="AW32" s="213">
        <v>323365.88999994099</v>
      </c>
      <c r="AX32" s="213">
        <v>156736.1600000076</v>
      </c>
      <c r="AY32" s="213">
        <v>283844.53000003844</v>
      </c>
      <c r="AZ32" s="213">
        <v>466716.41999997199</v>
      </c>
      <c r="BA32" s="213">
        <v>499839.85999992862</v>
      </c>
      <c r="BB32" s="213">
        <v>265327.82000001892</v>
      </c>
      <c r="BC32" s="252"/>
      <c r="BD32" s="210">
        <f>+SUM(D32:G32)</f>
        <v>-3.0000008642673492E-2</v>
      </c>
      <c r="BE32" s="210">
        <f>+SUM(H32:K32)</f>
        <v>0</v>
      </c>
      <c r="BF32" s="210">
        <f>+SUM(L32:O32)</f>
        <v>0</v>
      </c>
      <c r="BG32" s="210">
        <f t="shared" si="22"/>
        <v>0</v>
      </c>
      <c r="BH32" s="253">
        <f>+SUM(T32:W32)</f>
        <v>0</v>
      </c>
      <c r="BI32" s="253">
        <f>+SUM(X32:AA32)</f>
        <v>0</v>
      </c>
      <c r="BJ32" s="253">
        <f>+SUM(AB32:AE32)</f>
        <v>0</v>
      </c>
      <c r="BK32" s="210">
        <f>+SUM(AF32:AI32)</f>
        <v>0</v>
      </c>
      <c r="BL32" s="210">
        <f>+SUM(AJ32:AM32)</f>
        <v>-23790978.410000011</v>
      </c>
      <c r="BM32" s="210">
        <f>+SUM(AN32:AQ32)</f>
        <v>-116747235.83999997</v>
      </c>
      <c r="BN32" s="210">
        <f>+SUM(AR32:AU32)</f>
        <v>2922791.4199999571</v>
      </c>
      <c r="BO32" s="210">
        <f>+SUM(AV32:AY32)</f>
        <v>1168990.6600000672</v>
      </c>
      <c r="BP32" s="210">
        <f t="shared" si="23"/>
        <v>1515728.629999958</v>
      </c>
    </row>
    <row r="33" spans="3:68">
      <c r="C33" s="10" t="s">
        <v>24</v>
      </c>
      <c r="D33" s="210">
        <v>-954539.31000000029</v>
      </c>
      <c r="E33" s="210">
        <v>-1076634.07</v>
      </c>
      <c r="F33" s="210">
        <v>-643408.9199999983</v>
      </c>
      <c r="G33" s="210">
        <v>-1332714.9199999992</v>
      </c>
      <c r="H33" s="210">
        <v>-1339423.200000003</v>
      </c>
      <c r="I33" s="210">
        <v>1064432.9100000013</v>
      </c>
      <c r="J33" s="210">
        <v>-2433665.4000000013</v>
      </c>
      <c r="K33" s="210">
        <v>2771034.6599999974</v>
      </c>
      <c r="L33" s="210">
        <v>-2736303.5099999988</v>
      </c>
      <c r="M33" s="210">
        <v>-834385.36999999871</v>
      </c>
      <c r="N33" s="210">
        <v>-2182674.8600000017</v>
      </c>
      <c r="O33" s="210">
        <v>4167259.3499999996</v>
      </c>
      <c r="P33" s="210">
        <v>-1693909.9899999986</v>
      </c>
      <c r="Q33" s="210">
        <v>-1427344.66</v>
      </c>
      <c r="R33" s="210">
        <v>1057573.9699999988</v>
      </c>
      <c r="S33" s="210">
        <v>123871.6100000022</v>
      </c>
      <c r="T33" s="210">
        <v>702117.60999999847</v>
      </c>
      <c r="U33" s="210">
        <v>-1363025.8200000022</v>
      </c>
      <c r="V33" s="210">
        <v>-2263293.2699999986</v>
      </c>
      <c r="W33" s="210">
        <v>354067.65000000084</v>
      </c>
      <c r="X33" s="210">
        <v>1125812.7900000024</v>
      </c>
      <c r="Y33" s="210">
        <v>515358.59000000032</v>
      </c>
      <c r="Z33" s="210">
        <v>-3508074.6300000041</v>
      </c>
      <c r="AA33" s="210">
        <v>12985922.440000007</v>
      </c>
      <c r="AB33" s="210">
        <v>8993177.7599999812</v>
      </c>
      <c r="AC33" s="210">
        <v>1235538.5799999959</v>
      </c>
      <c r="AD33" s="210">
        <v>8406290.2400000021</v>
      </c>
      <c r="AE33" s="210">
        <v>-9852446.7800000012</v>
      </c>
      <c r="AF33" s="210">
        <v>-11775350.150000006</v>
      </c>
      <c r="AG33" s="210">
        <v>-11047252.869999994</v>
      </c>
      <c r="AH33" s="210">
        <v>2512729.5799999991</v>
      </c>
      <c r="AI33" s="213">
        <v>8938666.0100000016</v>
      </c>
      <c r="AJ33" s="213">
        <v>-571226.06000000378</v>
      </c>
      <c r="AK33" s="213">
        <v>9376192.5200000033</v>
      </c>
      <c r="AL33" s="213">
        <v>-1161101.7999999961</v>
      </c>
      <c r="AM33" s="213">
        <v>1237075.6499999687</v>
      </c>
      <c r="AN33" s="213">
        <v>10851632.260000013</v>
      </c>
      <c r="AO33" s="213">
        <v>20030937.800000019</v>
      </c>
      <c r="AP33" s="213">
        <v>5620646.2699999996</v>
      </c>
      <c r="AQ33" s="213">
        <v>5789638.3199999854</v>
      </c>
      <c r="AR33" s="213">
        <v>12415715.459999982</v>
      </c>
      <c r="AS33" s="213">
        <v>70832.640000009909</v>
      </c>
      <c r="AT33" s="213">
        <v>-6732098.8399999682</v>
      </c>
      <c r="AU33" s="213">
        <v>-9820381.8800000176</v>
      </c>
      <c r="AV33" s="213">
        <v>3834062.0200000089</v>
      </c>
      <c r="AW33" s="213">
        <v>-934630.83000003919</v>
      </c>
      <c r="AX33" s="213">
        <v>-4106153.7199999448</v>
      </c>
      <c r="AY33" s="213">
        <v>2656876.7899999693</v>
      </c>
      <c r="AZ33" s="213">
        <v>9643447.6100000031</v>
      </c>
      <c r="BA33" s="213">
        <v>-9464949.5699999705</v>
      </c>
      <c r="BB33" s="213">
        <v>-18051754.890000015</v>
      </c>
      <c r="BC33" s="89"/>
      <c r="BD33" s="210">
        <f>+SUM(D33:G33)</f>
        <v>-4007297.2199999979</v>
      </c>
      <c r="BE33" s="210">
        <f>+SUM(H33:K33)</f>
        <v>62378.969999994151</v>
      </c>
      <c r="BF33" s="210">
        <f>+SUM(L33:O33)</f>
        <v>-1586104.3899999997</v>
      </c>
      <c r="BG33" s="210">
        <f t="shared" si="22"/>
        <v>-1939809.0699999975</v>
      </c>
      <c r="BH33" s="210">
        <f>+SUM(T33:W33)</f>
        <v>-2570133.8300000015</v>
      </c>
      <c r="BI33" s="210">
        <f>+SUM(X33:AA33)</f>
        <v>11119019.190000005</v>
      </c>
      <c r="BJ33" s="210">
        <f>+SUM(AB33:AE33)</f>
        <v>8782559.7999999784</v>
      </c>
      <c r="BK33" s="210">
        <f>+SUM(AF33:AI33)</f>
        <v>-11371207.43</v>
      </c>
      <c r="BL33" s="210">
        <f>+SUM(AJ33:AM33)</f>
        <v>8880940.3099999726</v>
      </c>
      <c r="BM33" s="210">
        <f>+SUM(AN33:AQ33)</f>
        <v>42292854.650000013</v>
      </c>
      <c r="BN33" s="210">
        <f>+SUM(AR33:AU33)</f>
        <v>-4065932.6199999936</v>
      </c>
      <c r="BO33" s="210">
        <f>+SUM(AV33:AY33)</f>
        <v>1450154.2599999942</v>
      </c>
      <c r="BP33" s="210">
        <f t="shared" si="23"/>
        <v>-15216380.060000014</v>
      </c>
    </row>
    <row r="34" spans="3:68">
      <c r="C34" s="11" t="s">
        <v>103</v>
      </c>
      <c r="D34" s="212">
        <v>-207269724.65000001</v>
      </c>
      <c r="E34" s="212">
        <v>94083516.129999995</v>
      </c>
      <c r="F34" s="212">
        <v>-83708108.765697077</v>
      </c>
      <c r="G34" s="212">
        <v>529167522.62999994</v>
      </c>
      <c r="H34" s="212">
        <v>111174608.97999997</v>
      </c>
      <c r="I34" s="212">
        <v>85905894.549999923</v>
      </c>
      <c r="J34" s="212">
        <v>107118726.73000002</v>
      </c>
      <c r="K34" s="212">
        <v>-10285920.339999981</v>
      </c>
      <c r="L34" s="212">
        <v>162524391.20000008</v>
      </c>
      <c r="M34" s="212">
        <v>63184878.990000047</v>
      </c>
      <c r="N34" s="212">
        <v>155016238.57000011</v>
      </c>
      <c r="O34" s="212">
        <v>26790526.110344954</v>
      </c>
      <c r="P34" s="212">
        <v>194913332.68000007</v>
      </c>
      <c r="Q34" s="212">
        <v>125881554.97999996</v>
      </c>
      <c r="R34" s="212">
        <v>159059323.15999952</v>
      </c>
      <c r="S34" s="212">
        <v>97378440.270000279</v>
      </c>
      <c r="T34" s="212">
        <v>258448761.95999962</v>
      </c>
      <c r="U34" s="212">
        <v>221775866.74000174</v>
      </c>
      <c r="V34" s="212">
        <v>338783575.96000004</v>
      </c>
      <c r="W34" s="91">
        <v>283562200.03999919</v>
      </c>
      <c r="X34" s="91">
        <v>120317906.63999978</v>
      </c>
      <c r="Y34" s="91">
        <v>565561353.01999938</v>
      </c>
      <c r="Z34" s="91">
        <f t="shared" ref="Z34:AF34" si="24">+Z22+Z25+Z26+Z27+Z28+Z29+Z31+Z32+Z33</f>
        <v>266887577.46999919</v>
      </c>
      <c r="AA34" s="91">
        <f t="shared" si="24"/>
        <v>246363116.57999903</v>
      </c>
      <c r="AB34" s="91">
        <f t="shared" si="24"/>
        <v>188674204.64000225</v>
      </c>
      <c r="AC34" s="91">
        <f t="shared" si="24"/>
        <v>313146631.98000002</v>
      </c>
      <c r="AD34" s="91">
        <f t="shared" si="24"/>
        <v>287514993.20000124</v>
      </c>
      <c r="AE34" s="91">
        <f t="shared" si="24"/>
        <v>320839356.15999818</v>
      </c>
      <c r="AF34" s="91">
        <f t="shared" si="24"/>
        <v>207030746.90000033</v>
      </c>
      <c r="AG34" s="212">
        <f t="shared" ref="AG34:BK34" si="25">+AG22+AG25+AG26+AG27+AG28+AG29+AG31+AG32+AG33</f>
        <v>-342412571.2700001</v>
      </c>
      <c r="AH34" s="212">
        <f t="shared" si="25"/>
        <v>28000481.430001423</v>
      </c>
      <c r="AI34" s="212">
        <f t="shared" si="25"/>
        <v>125769573.72999911</v>
      </c>
      <c r="AJ34" s="212">
        <f t="shared" ref="AJ34:AQ34" si="26">+AJ22+AJ25+AJ26+AJ27+AJ28+AJ29+AJ31+AJ32+AJ33</f>
        <v>126739223.03999965</v>
      </c>
      <c r="AK34" s="212">
        <f t="shared" si="26"/>
        <v>162924094.58999917</v>
      </c>
      <c r="AL34" s="212">
        <f t="shared" si="26"/>
        <v>197808392.48000073</v>
      </c>
      <c r="AM34" s="212">
        <f t="shared" si="26"/>
        <v>237188308.47999889</v>
      </c>
      <c r="AN34" s="212">
        <f t="shared" si="26"/>
        <v>125615513.59000218</v>
      </c>
      <c r="AO34" s="212">
        <f t="shared" si="26"/>
        <v>357543540.98999757</v>
      </c>
      <c r="AP34" s="212">
        <f t="shared" si="26"/>
        <v>366543390.99000001</v>
      </c>
      <c r="AQ34" s="212">
        <f t="shared" si="26"/>
        <v>426502030.5100016</v>
      </c>
      <c r="AR34" s="212">
        <f t="shared" ref="AR34" si="27">+AR22+AR25+AR26+AR27+AR28+AR29+AR31+AR32+AR33</f>
        <v>330413386.94</v>
      </c>
      <c r="AS34" s="212">
        <f t="shared" ref="AS34:AY34" si="28">+AS22+AS25+AS26+AS27+AS28+AS29+AS31+AS32+AS33</f>
        <v>337531817.05999905</v>
      </c>
      <c r="AT34" s="212">
        <f t="shared" si="28"/>
        <v>381027882.40999931</v>
      </c>
      <c r="AU34" s="212">
        <f t="shared" si="28"/>
        <v>390162330.9900018</v>
      </c>
      <c r="AV34" s="212">
        <f t="shared" si="28"/>
        <v>284802940.02999854</v>
      </c>
      <c r="AW34" s="212">
        <f t="shared" si="28"/>
        <v>424854351.44000119</v>
      </c>
      <c r="AX34" s="212">
        <f t="shared" si="28"/>
        <v>401623588.79999828</v>
      </c>
      <c r="AY34" s="212">
        <f t="shared" si="28"/>
        <v>434320255.05000103</v>
      </c>
      <c r="AZ34" s="212">
        <f t="shared" ref="AZ34:BA34" si="29">+AZ22+AZ25+AZ26+AZ27+AZ28+AZ29+AZ31+AZ32+AZ33</f>
        <v>322789152.32999843</v>
      </c>
      <c r="BA34" s="212">
        <f t="shared" si="29"/>
        <v>346472641.99000114</v>
      </c>
      <c r="BB34" s="212">
        <f>+BB22+BB25+BB26+BB27+BB28+BB29+BB31+BB32+BB33</f>
        <v>305854946.63000226</v>
      </c>
      <c r="BC34" s="89"/>
      <c r="BD34" s="91">
        <f t="shared" si="25"/>
        <v>332273445.46430296</v>
      </c>
      <c r="BE34" s="91">
        <f t="shared" si="25"/>
        <v>293913309.9199999</v>
      </c>
      <c r="BF34" s="91">
        <f t="shared" si="25"/>
        <v>407516034.87034523</v>
      </c>
      <c r="BG34" s="91">
        <f t="shared" si="25"/>
        <v>577232651.08999968</v>
      </c>
      <c r="BH34" s="91">
        <f t="shared" si="25"/>
        <v>1102570404.7000008</v>
      </c>
      <c r="BI34" s="91">
        <f t="shared" si="25"/>
        <v>1199129954.1699977</v>
      </c>
      <c r="BJ34" s="91">
        <f t="shared" si="25"/>
        <v>1110175185.9800017</v>
      </c>
      <c r="BK34" s="212">
        <f t="shared" si="25"/>
        <v>18388230.790000744</v>
      </c>
      <c r="BL34" s="212">
        <f>+BL22+BL25+BL26+BL27+BL28+BL29+BL31+BL32+BL33</f>
        <v>722997580.58999848</v>
      </c>
      <c r="BM34" s="212">
        <f>+BM22+BM25+BM26+BM27+BM28+BM29+BM31+BM32+BM33</f>
        <v>1276204476.0800014</v>
      </c>
      <c r="BN34" s="212">
        <f>+BN22+BN25+BN26+BN27+BN28+BN29+BN31+BN32+BN33</f>
        <v>1439135417.4000006</v>
      </c>
      <c r="BO34" s="212">
        <f>+BO22+BO25+BO26+BO27+BO28+BO29+BO31+BO32+BO33</f>
        <v>1545601135.3199995</v>
      </c>
      <c r="BP34" s="212">
        <f>+BP22+BP25+BP26+BP27+BP28+BP29+BP31+BP32+BP33</f>
        <v>1409436996.0000031</v>
      </c>
    </row>
    <row r="35" spans="3:68">
      <c r="C35" s="10"/>
      <c r="BC35" s="89"/>
      <c r="BD35" s="2"/>
    </row>
    <row r="36" spans="3:68">
      <c r="C36" s="36" t="s">
        <v>105</v>
      </c>
      <c r="BC36" s="89"/>
      <c r="BD36" s="2"/>
    </row>
    <row r="37" spans="3:68">
      <c r="C37" s="10" t="s">
        <v>106</v>
      </c>
      <c r="D37" s="210">
        <v>-1741355096.1900001</v>
      </c>
      <c r="E37" s="210">
        <v>-287647181</v>
      </c>
      <c r="F37" s="210">
        <v>-631796000</v>
      </c>
      <c r="G37" s="210">
        <v>-16417500</v>
      </c>
      <c r="H37" s="210">
        <v>-439804728.99999994</v>
      </c>
      <c r="I37" s="210">
        <v>-442979700.01999998</v>
      </c>
      <c r="J37" s="210">
        <v>-293595000</v>
      </c>
      <c r="K37" s="210">
        <v>-587938400.75726712</v>
      </c>
      <c r="L37" s="210">
        <v>0</v>
      </c>
      <c r="M37" s="210">
        <v>0</v>
      </c>
      <c r="N37" s="210">
        <v>0</v>
      </c>
      <c r="O37" s="210">
        <v>-189358163.99000001</v>
      </c>
      <c r="P37" s="210">
        <v>0</v>
      </c>
      <c r="Q37" s="210">
        <v>0</v>
      </c>
      <c r="R37" s="210">
        <v>-244826219.69999999</v>
      </c>
      <c r="S37" s="210">
        <v>0</v>
      </c>
      <c r="T37" s="210">
        <v>0</v>
      </c>
      <c r="U37" s="210">
        <v>0</v>
      </c>
      <c r="V37" s="210">
        <v>0</v>
      </c>
      <c r="W37" s="210">
        <v>0</v>
      </c>
      <c r="X37" s="210">
        <v>0</v>
      </c>
      <c r="Y37" s="210">
        <v>0</v>
      </c>
      <c r="Z37" s="210">
        <v>0</v>
      </c>
      <c r="AA37" s="210">
        <v>0</v>
      </c>
      <c r="AB37" s="210">
        <v>0</v>
      </c>
      <c r="AC37" s="210">
        <v>0</v>
      </c>
      <c r="AD37" s="210">
        <v>0</v>
      </c>
      <c r="AE37" s="210">
        <v>0</v>
      </c>
      <c r="AF37" s="210">
        <v>-107871135.99000001</v>
      </c>
      <c r="AG37" s="210">
        <v>0</v>
      </c>
      <c r="AH37" s="210">
        <v>0</v>
      </c>
      <c r="AI37" s="210">
        <v>0</v>
      </c>
      <c r="AJ37" s="210">
        <v>-156090611.29000002</v>
      </c>
      <c r="AK37" s="210">
        <v>0</v>
      </c>
      <c r="AL37" s="210">
        <v>0</v>
      </c>
      <c r="AM37" s="210">
        <v>0</v>
      </c>
      <c r="AN37" s="210">
        <v>0</v>
      </c>
      <c r="AO37" s="210">
        <v>0</v>
      </c>
      <c r="AP37" s="210">
        <v>0</v>
      </c>
      <c r="AQ37" s="210">
        <v>0</v>
      </c>
      <c r="AR37" s="210">
        <v>0</v>
      </c>
      <c r="AS37" s="210">
        <v>0</v>
      </c>
      <c r="AT37" s="210">
        <v>0</v>
      </c>
      <c r="AU37" s="210">
        <v>0</v>
      </c>
      <c r="AV37" s="210">
        <v>0</v>
      </c>
      <c r="AW37" s="210">
        <v>0</v>
      </c>
      <c r="AX37" s="210">
        <v>0</v>
      </c>
      <c r="AY37" s="210">
        <v>0</v>
      </c>
      <c r="AZ37" s="210">
        <v>0</v>
      </c>
      <c r="BA37" s="210">
        <v>0</v>
      </c>
      <c r="BB37" s="213">
        <v>0</v>
      </c>
      <c r="BC37" s="16"/>
      <c r="BD37" s="210">
        <f t="shared" ref="BD37:BD42" si="30">+SUM(D37:G37)</f>
        <v>-2677215777.1900001</v>
      </c>
      <c r="BE37" s="210">
        <f t="shared" ref="BE37:BE42" si="31">+SUM(H37:K37)</f>
        <v>-1764317829.777267</v>
      </c>
      <c r="BF37" s="210">
        <f t="shared" ref="BF37:BF42" si="32">+SUM(L37:O37)</f>
        <v>-189358163.99000001</v>
      </c>
      <c r="BG37" s="210">
        <f t="shared" ref="BG37:BG42" si="33">+SUM(P37:S37)</f>
        <v>-244826219.69999999</v>
      </c>
      <c r="BH37" s="210">
        <f t="shared" ref="BH37:BH42" si="34">+SUM(T37:W37)</f>
        <v>0</v>
      </c>
      <c r="BI37" s="210">
        <f t="shared" ref="BI37:BI42" si="35">+SUM(X37:AA37)</f>
        <v>0</v>
      </c>
      <c r="BJ37" s="210">
        <f t="shared" ref="BJ37:BJ42" si="36">+SUM(AB37:AE37)</f>
        <v>0</v>
      </c>
      <c r="BK37" s="210">
        <f t="shared" ref="BK37:BK42" si="37">+SUM(AF37:AI37)</f>
        <v>-107871135.99000001</v>
      </c>
      <c r="BL37" s="210">
        <f t="shared" ref="BL37:BL42" si="38">+SUM(AJ37:AM37)</f>
        <v>-156090611.29000002</v>
      </c>
      <c r="BM37" s="210">
        <f t="shared" ref="BM37:BM42" si="39">+SUM(AN37:AQ37)</f>
        <v>0</v>
      </c>
      <c r="BN37" s="210">
        <f t="shared" ref="BN37:BN43" si="40">+SUM(AR37:AU37)</f>
        <v>0</v>
      </c>
      <c r="BO37" s="210">
        <f t="shared" ref="BO37:BO43" si="41">+SUM(AV37:AY37)</f>
        <v>0</v>
      </c>
      <c r="BP37" s="210">
        <f>+SUM(AY37:BB37)</f>
        <v>0</v>
      </c>
    </row>
    <row r="38" spans="3:68">
      <c r="C38" s="10" t="s">
        <v>107</v>
      </c>
      <c r="D38" s="210">
        <v>0</v>
      </c>
      <c r="E38" s="210">
        <v>-8200000</v>
      </c>
      <c r="F38" s="210">
        <v>-17322582.5</v>
      </c>
      <c r="G38" s="210">
        <v>-102017660</v>
      </c>
      <c r="H38" s="210">
        <v>-103113636.06999999</v>
      </c>
      <c r="I38" s="210">
        <v>-125680905.7305086</v>
      </c>
      <c r="J38" s="210">
        <v>-129579612.62949139</v>
      </c>
      <c r="K38" s="210">
        <v>-304944436.80000001</v>
      </c>
      <c r="L38" s="210">
        <v>-188052597.02999997</v>
      </c>
      <c r="M38" s="210">
        <v>-354664715.69</v>
      </c>
      <c r="N38" s="210">
        <v>-764371810.94000006</v>
      </c>
      <c r="O38" s="210">
        <v>-767202394.71795833</v>
      </c>
      <c r="P38" s="210">
        <v>-126366146.96000004</v>
      </c>
      <c r="Q38" s="210">
        <v>-414895918.30000007</v>
      </c>
      <c r="R38" s="210">
        <v>-247425393.58999997</v>
      </c>
      <c r="S38" s="210">
        <v>-472678697.16000003</v>
      </c>
      <c r="T38" s="210">
        <v>-119097606.86999999</v>
      </c>
      <c r="U38" s="210">
        <v>-224288612.30000007</v>
      </c>
      <c r="V38" s="210">
        <v>-172830322.70999998</v>
      </c>
      <c r="W38" s="210">
        <v>-190049147.81999999</v>
      </c>
      <c r="X38" s="210">
        <v>-239867615.11000004</v>
      </c>
      <c r="Y38" s="210">
        <v>-254693177.16000006</v>
      </c>
      <c r="Z38" s="210">
        <v>-244100418.33999991</v>
      </c>
      <c r="AA38" s="210">
        <v>-139362287.68775693</v>
      </c>
      <c r="AB38" s="210">
        <v>-133316923.95</v>
      </c>
      <c r="AC38" s="210">
        <v>-152063696.16000003</v>
      </c>
      <c r="AD38" s="210">
        <v>-94191939.539999977</v>
      </c>
      <c r="AE38" s="210">
        <v>-65675264.620000213</v>
      </c>
      <c r="AF38" s="210">
        <v>-24801106.349999998</v>
      </c>
      <c r="AG38" s="210">
        <v>1962341.7000000004</v>
      </c>
      <c r="AH38" s="210">
        <v>-8130426.9899999993</v>
      </c>
      <c r="AI38" s="210">
        <v>-23701969.52</v>
      </c>
      <c r="AJ38" s="210">
        <v>-2238773.1799999997</v>
      </c>
      <c r="AK38" s="210">
        <v>-9098820.2100000009</v>
      </c>
      <c r="AL38" s="210">
        <v>-10427786.300000001</v>
      </c>
      <c r="AM38" s="210">
        <v>-21819662.690000001</v>
      </c>
      <c r="AN38" s="210">
        <v>-14204909.490000002</v>
      </c>
      <c r="AO38" s="210">
        <v>-18950317.659999996</v>
      </c>
      <c r="AP38" s="210">
        <v>-26120455.090000004</v>
      </c>
      <c r="AQ38" s="210">
        <v>-25838660.890000001</v>
      </c>
      <c r="AR38" s="210">
        <v>-18547942.159999996</v>
      </c>
      <c r="AS38" s="210">
        <f>-20165482.04</f>
        <v>-20165482.039999999</v>
      </c>
      <c r="AT38" s="210">
        <f>-22422526.35</f>
        <v>-22422526.350000001</v>
      </c>
      <c r="AU38" s="210">
        <f>-17888158.26</f>
        <v>-17888158.260000002</v>
      </c>
      <c r="AV38" s="210">
        <v>56849117.800000004</v>
      </c>
      <c r="AW38" s="210">
        <v>-3528084.8</v>
      </c>
      <c r="AX38" s="210">
        <v>-2650938.2499999991</v>
      </c>
      <c r="AY38" s="210">
        <v>-26324077.280000001</v>
      </c>
      <c r="AZ38" s="210">
        <v>-22679466.899999999</v>
      </c>
      <c r="BA38" s="213">
        <v>-20910007.189999998</v>
      </c>
      <c r="BB38" s="213">
        <v>-29657470.599999998</v>
      </c>
      <c r="BC38" s="2"/>
      <c r="BD38" s="210">
        <f t="shared" si="30"/>
        <v>-127540242.5</v>
      </c>
      <c r="BE38" s="210">
        <f t="shared" si="31"/>
        <v>-663318591.23000002</v>
      </c>
      <c r="BF38" s="210">
        <f t="shared" si="32"/>
        <v>-2074291518.3779583</v>
      </c>
      <c r="BG38" s="210">
        <f t="shared" si="33"/>
        <v>-1261366156.0100002</v>
      </c>
      <c r="BH38" s="210">
        <f t="shared" si="34"/>
        <v>-706265689.70000005</v>
      </c>
      <c r="BI38" s="210">
        <f t="shared" si="35"/>
        <v>-878023498.29775691</v>
      </c>
      <c r="BJ38" s="210">
        <f t="shared" si="36"/>
        <v>-445247824.27000022</v>
      </c>
      <c r="BK38" s="210">
        <f t="shared" si="37"/>
        <v>-54671161.159999996</v>
      </c>
      <c r="BL38" s="210">
        <f t="shared" si="38"/>
        <v>-43585042.380000003</v>
      </c>
      <c r="BM38" s="210">
        <f t="shared" si="39"/>
        <v>-85114343.129999995</v>
      </c>
      <c r="BN38" s="210">
        <f t="shared" si="40"/>
        <v>-79024108.810000002</v>
      </c>
      <c r="BO38" s="210">
        <f t="shared" si="41"/>
        <v>24346017.470000006</v>
      </c>
      <c r="BP38" s="210">
        <f t="shared" ref="BP38:BP42" si="42">+SUM(AY38:BB38)</f>
        <v>-99571021.969999999</v>
      </c>
    </row>
    <row r="39" spans="3:68">
      <c r="C39" s="10" t="s">
        <v>368</v>
      </c>
      <c r="D39" s="210">
        <v>-694698.2</v>
      </c>
      <c r="E39" s="210">
        <v>-17182190.27</v>
      </c>
      <c r="F39" s="210">
        <v>-38841167.519999996</v>
      </c>
      <c r="G39" s="210">
        <v>-64880735.940000005</v>
      </c>
      <c r="H39" s="210">
        <v>-121507738.55999999</v>
      </c>
      <c r="I39" s="210">
        <v>-48934486.224698603</v>
      </c>
      <c r="J39" s="210">
        <v>-49980668.168177374</v>
      </c>
      <c r="K39" s="210">
        <v>-45456616.437599987</v>
      </c>
      <c r="L39" s="210">
        <v>-59465644.886812776</v>
      </c>
      <c r="M39" s="210">
        <v>-63757830.421600014</v>
      </c>
      <c r="N39" s="210">
        <v>-62247142.170000009</v>
      </c>
      <c r="O39" s="210">
        <v>-117988313.06965528</v>
      </c>
      <c r="P39" s="210">
        <v>-49661026.880000003</v>
      </c>
      <c r="Q39" s="210">
        <v>-59146531.779999994</v>
      </c>
      <c r="R39" s="210">
        <v>-67804005.829999998</v>
      </c>
      <c r="S39" s="210">
        <v>-66654995.62999998</v>
      </c>
      <c r="T39" s="210">
        <v>-20344247.499999993</v>
      </c>
      <c r="U39" s="210">
        <v>-36710272.630000018</v>
      </c>
      <c r="V39" s="210">
        <v>-69282260.450000003</v>
      </c>
      <c r="W39" s="210">
        <v>-89895900.24000001</v>
      </c>
      <c r="X39" s="210">
        <v>-60103972.49000001</v>
      </c>
      <c r="Y39" s="210">
        <v>-76231910.61999999</v>
      </c>
      <c r="Z39" s="210">
        <v>-74447953.190000057</v>
      </c>
      <c r="AA39" s="210">
        <v>-49690914.769999973</v>
      </c>
      <c r="AB39" s="210">
        <v>-24917068.75</v>
      </c>
      <c r="AC39" s="210">
        <v>-45490047.550000012</v>
      </c>
      <c r="AD39" s="210">
        <v>-106463037.08000007</v>
      </c>
      <c r="AE39" s="210">
        <v>-111268959.43000005</v>
      </c>
      <c r="AF39" s="210">
        <v>-33370816.609999992</v>
      </c>
      <c r="AG39" s="210">
        <v>-14594105.400000002</v>
      </c>
      <c r="AH39" s="210">
        <v>-12214334.939999999</v>
      </c>
      <c r="AI39" s="210">
        <v>-11445995.869999999</v>
      </c>
      <c r="AJ39" s="210">
        <v>-15141446.490000054</v>
      </c>
      <c r="AK39" s="210">
        <v>-29365680.690000001</v>
      </c>
      <c r="AL39" s="210">
        <v>-23597170.639999997</v>
      </c>
      <c r="AM39" s="210">
        <v>-30738014.670000009</v>
      </c>
      <c r="AN39" s="210">
        <v>-29364163.284999996</v>
      </c>
      <c r="AO39" s="210">
        <v>-62818487.229999982</v>
      </c>
      <c r="AP39" s="210">
        <v>-79627505.236000016</v>
      </c>
      <c r="AQ39" s="210">
        <v>-60117938.129999973</v>
      </c>
      <c r="AR39" s="210">
        <v>-29388087.460000001</v>
      </c>
      <c r="AS39" s="210">
        <v>-64797778.890000015</v>
      </c>
      <c r="AT39" s="210">
        <v>-68672019.099999979</v>
      </c>
      <c r="AU39" s="210">
        <v>-134660829.99999994</v>
      </c>
      <c r="AV39" s="210">
        <v>-76414437.409999996</v>
      </c>
      <c r="AW39" s="210">
        <v>-55693347.639999963</v>
      </c>
      <c r="AX39" s="210">
        <v>-110170885.77999623</v>
      </c>
      <c r="AY39" s="213">
        <v>-116841856.49399997</v>
      </c>
      <c r="AZ39" s="213">
        <v>-55396855.500000007</v>
      </c>
      <c r="BA39" s="213">
        <v>-112874732.65999997</v>
      </c>
      <c r="BB39" s="210">
        <v>-161862729.67000002</v>
      </c>
      <c r="BC39" s="9"/>
      <c r="BD39" s="210">
        <f t="shared" si="30"/>
        <v>-121598791.93000001</v>
      </c>
      <c r="BE39" s="210">
        <f t="shared" si="31"/>
        <v>-265879509.39047596</v>
      </c>
      <c r="BF39" s="210">
        <f t="shared" si="32"/>
        <v>-303458930.54806811</v>
      </c>
      <c r="BG39" s="210">
        <f t="shared" si="33"/>
        <v>-243266560.12</v>
      </c>
      <c r="BH39" s="210">
        <f t="shared" si="34"/>
        <v>-216232680.82000002</v>
      </c>
      <c r="BI39" s="210">
        <f t="shared" si="35"/>
        <v>-260474751.07000005</v>
      </c>
      <c r="BJ39" s="210">
        <f t="shared" si="36"/>
        <v>-288139112.81000012</v>
      </c>
      <c r="BK39" s="210">
        <f t="shared" si="37"/>
        <v>-71625252.819999993</v>
      </c>
      <c r="BL39" s="210">
        <f t="shared" si="38"/>
        <v>-98842312.490000069</v>
      </c>
      <c r="BM39" s="210">
        <f t="shared" si="39"/>
        <v>-231928093.88099995</v>
      </c>
      <c r="BN39" s="210">
        <f t="shared" si="40"/>
        <v>-297518715.44999993</v>
      </c>
      <c r="BO39" s="210">
        <f t="shared" si="41"/>
        <v>-359120527.32399613</v>
      </c>
      <c r="BP39" s="210">
        <f t="shared" si="42"/>
        <v>-446976174.32399994</v>
      </c>
    </row>
    <row r="40" spans="3:68">
      <c r="C40" s="10" t="s">
        <v>274</v>
      </c>
      <c r="D40" s="210">
        <v>0</v>
      </c>
      <c r="E40" s="210">
        <v>0</v>
      </c>
      <c r="F40" s="210">
        <v>0</v>
      </c>
      <c r="G40" s="210">
        <v>0</v>
      </c>
      <c r="H40" s="210">
        <v>0</v>
      </c>
      <c r="I40" s="210">
        <v>0</v>
      </c>
      <c r="J40" s="210">
        <v>0</v>
      </c>
      <c r="K40" s="210">
        <v>0</v>
      </c>
      <c r="L40" s="210">
        <v>0</v>
      </c>
      <c r="M40" s="210">
        <v>0</v>
      </c>
      <c r="N40" s="210">
        <v>0</v>
      </c>
      <c r="O40" s="210">
        <v>0</v>
      </c>
      <c r="P40" s="210">
        <v>0</v>
      </c>
      <c r="Q40" s="210">
        <v>0</v>
      </c>
      <c r="R40" s="210">
        <v>0</v>
      </c>
      <c r="S40" s="210">
        <v>0</v>
      </c>
      <c r="T40" s="210">
        <v>0</v>
      </c>
      <c r="U40" s="210">
        <v>0</v>
      </c>
      <c r="V40" s="210">
        <v>0</v>
      </c>
      <c r="W40" s="210">
        <v>0</v>
      </c>
      <c r="X40" s="210">
        <v>-2988639856.0299997</v>
      </c>
      <c r="Y40" s="210">
        <v>-1575406.6600000001</v>
      </c>
      <c r="Z40" s="210">
        <v>-28303995.439999998</v>
      </c>
      <c r="AA40" s="210">
        <v>-15318151.640000002</v>
      </c>
      <c r="AB40" s="210">
        <v>-13309160.639999999</v>
      </c>
      <c r="AC40" s="210">
        <v>-12032005.949999999</v>
      </c>
      <c r="AD40" s="210">
        <v>-9813294.8900000006</v>
      </c>
      <c r="AE40" s="210">
        <v>-27740230.189999998</v>
      </c>
      <c r="AF40" s="210">
        <v>-4356339.71</v>
      </c>
      <c r="AG40" s="210">
        <v>-6587750.25</v>
      </c>
      <c r="AH40" s="210">
        <v>-2764187.17</v>
      </c>
      <c r="AI40" s="210">
        <v>-14298873.760000002</v>
      </c>
      <c r="AJ40" s="210">
        <v>-16410445.379999999</v>
      </c>
      <c r="AK40" s="210">
        <v>-15896899.52</v>
      </c>
      <c r="AL40" s="210">
        <v>-13351541.169999998</v>
      </c>
      <c r="AM40" s="210">
        <v>-20206916.620000005</v>
      </c>
      <c r="AN40" s="210">
        <v>-10549470.439999998</v>
      </c>
      <c r="AO40" s="210">
        <v>-15871047.160000004</v>
      </c>
      <c r="AP40" s="210">
        <v>-21752401.32</v>
      </c>
      <c r="AQ40" s="210">
        <v>-19655005.239999998</v>
      </c>
      <c r="AR40" s="210">
        <v>-2530887.5500000003</v>
      </c>
      <c r="AS40" s="210">
        <v>-9053694.5200000014</v>
      </c>
      <c r="AT40" s="210">
        <v>-3877925.87</v>
      </c>
      <c r="AU40" s="210">
        <v>-21683729.800000001</v>
      </c>
      <c r="AV40" s="210">
        <v>-5170366.0599999987</v>
      </c>
      <c r="AW40" s="210">
        <v>-7055867.3399999999</v>
      </c>
      <c r="AX40" s="210">
        <v>-6949291.0000000009</v>
      </c>
      <c r="AY40" s="210">
        <v>-21036720.07</v>
      </c>
      <c r="AZ40" s="210">
        <v>-2957748.2100000004</v>
      </c>
      <c r="BA40" s="210">
        <v>-19020372.359999999</v>
      </c>
      <c r="BB40" s="213">
        <v>-27283707.420000002</v>
      </c>
      <c r="BC40" s="9"/>
      <c r="BD40" s="89">
        <f t="shared" si="30"/>
        <v>0</v>
      </c>
      <c r="BE40" s="89">
        <f t="shared" si="31"/>
        <v>0</v>
      </c>
      <c r="BF40" s="89">
        <f t="shared" si="32"/>
        <v>0</v>
      </c>
      <c r="BG40" s="89">
        <f t="shared" si="33"/>
        <v>0</v>
      </c>
      <c r="BH40" s="210">
        <f t="shared" si="34"/>
        <v>0</v>
      </c>
      <c r="BI40" s="210">
        <f t="shared" si="35"/>
        <v>-3033837409.7699995</v>
      </c>
      <c r="BJ40" s="210">
        <f t="shared" si="36"/>
        <v>-62894691.669999994</v>
      </c>
      <c r="BK40" s="210">
        <f t="shared" si="37"/>
        <v>-28007150.890000001</v>
      </c>
      <c r="BL40" s="210">
        <f t="shared" si="38"/>
        <v>-65865802.689999998</v>
      </c>
      <c r="BM40" s="210">
        <f t="shared" si="39"/>
        <v>-67827924.159999996</v>
      </c>
      <c r="BN40" s="210">
        <f t="shared" si="40"/>
        <v>-37146237.740000002</v>
      </c>
      <c r="BO40" s="210">
        <f t="shared" si="41"/>
        <v>-40212244.469999999</v>
      </c>
      <c r="BP40" s="210">
        <f t="shared" si="42"/>
        <v>-70298548.060000002</v>
      </c>
    </row>
    <row r="41" spans="3:68">
      <c r="C41" s="247" t="s">
        <v>464</v>
      </c>
      <c r="D41" s="210">
        <v>0</v>
      </c>
      <c r="E41" s="210">
        <v>0</v>
      </c>
      <c r="F41" s="210">
        <v>0</v>
      </c>
      <c r="G41" s="210">
        <v>0</v>
      </c>
      <c r="H41" s="210">
        <v>0</v>
      </c>
      <c r="I41" s="210">
        <v>0</v>
      </c>
      <c r="J41" s="210">
        <v>0</v>
      </c>
      <c r="K41" s="210">
        <v>0</v>
      </c>
      <c r="L41" s="210">
        <v>0</v>
      </c>
      <c r="M41" s="210">
        <v>0</v>
      </c>
      <c r="N41" s="210">
        <v>0</v>
      </c>
      <c r="O41" s="210">
        <v>0</v>
      </c>
      <c r="P41" s="210">
        <v>0</v>
      </c>
      <c r="Q41" s="210">
        <v>0</v>
      </c>
      <c r="R41" s="210">
        <v>0</v>
      </c>
      <c r="S41" s="210">
        <v>0</v>
      </c>
      <c r="T41" s="210">
        <v>0</v>
      </c>
      <c r="U41" s="210">
        <v>0</v>
      </c>
      <c r="V41" s="210">
        <v>0</v>
      </c>
      <c r="W41" s="210">
        <v>0</v>
      </c>
      <c r="X41" s="210">
        <v>0</v>
      </c>
      <c r="Y41" s="210">
        <v>0</v>
      </c>
      <c r="Z41" s="210">
        <v>0</v>
      </c>
      <c r="AA41" s="210">
        <v>0</v>
      </c>
      <c r="AB41" s="210">
        <v>0</v>
      </c>
      <c r="AC41" s="210">
        <v>0</v>
      </c>
      <c r="AD41" s="210">
        <v>0</v>
      </c>
      <c r="AE41" s="210">
        <v>0</v>
      </c>
      <c r="AF41" s="210">
        <v>0</v>
      </c>
      <c r="AG41" s="210">
        <v>0</v>
      </c>
      <c r="AH41" s="210">
        <v>0</v>
      </c>
      <c r="AI41" s="210">
        <v>0</v>
      </c>
      <c r="AJ41" s="210">
        <v>0</v>
      </c>
      <c r="AK41" s="210">
        <v>0</v>
      </c>
      <c r="AL41" s="210">
        <v>0</v>
      </c>
      <c r="AM41" s="210">
        <v>0</v>
      </c>
      <c r="AN41" s="210">
        <v>0</v>
      </c>
      <c r="AO41" s="210">
        <v>0</v>
      </c>
      <c r="AP41" s="210">
        <v>0</v>
      </c>
      <c r="AQ41" s="210">
        <v>0</v>
      </c>
      <c r="AR41" s="210">
        <v>0</v>
      </c>
      <c r="AS41" s="210">
        <v>-72000000</v>
      </c>
      <c r="AT41" s="210">
        <v>-150000000</v>
      </c>
      <c r="AU41" s="210">
        <v>467511.84999999404</v>
      </c>
      <c r="AV41" s="213">
        <v>-62699788.300000004</v>
      </c>
      <c r="AW41" s="213">
        <v>-62980134.119999953</v>
      </c>
      <c r="AX41" s="213">
        <v>-336692.98000005126</v>
      </c>
      <c r="AY41" s="213">
        <v>-75080679.730000004</v>
      </c>
      <c r="AZ41" s="213">
        <v>-76450577.549999952</v>
      </c>
      <c r="BA41" s="213">
        <v>-39859444.120000042</v>
      </c>
      <c r="BB41" s="213">
        <v>-39930415.140000008</v>
      </c>
      <c r="BC41" s="89">
        <f>+SUM(P41:S41)</f>
        <v>0</v>
      </c>
      <c r="BD41" s="210">
        <f>+SUM(T41:W41)</f>
        <v>0</v>
      </c>
      <c r="BE41" s="210">
        <f>+SUM(X41:AA41)</f>
        <v>0</v>
      </c>
      <c r="BF41" s="210">
        <f>+SUM(AB41:AE41)</f>
        <v>0</v>
      </c>
      <c r="BG41" s="210">
        <f>+SUM(AF41:AI41)</f>
        <v>0</v>
      </c>
      <c r="BH41" s="210">
        <f>+SUM(AJ41:AM41)</f>
        <v>0</v>
      </c>
      <c r="BI41" s="210">
        <f>+SUM(AN41:AQ41)</f>
        <v>0</v>
      </c>
      <c r="BJ41" s="210">
        <f t="shared" ref="BJ41" si="43">+SUM(AB41:AE41)</f>
        <v>0</v>
      </c>
      <c r="BK41" s="210">
        <f t="shared" ref="BK41" si="44">+SUM(AF41:AI41)</f>
        <v>0</v>
      </c>
      <c r="BL41" s="210">
        <f t="shared" ref="BL41" si="45">+SUM(AJ41:AM41)</f>
        <v>0</v>
      </c>
      <c r="BM41" s="210">
        <f t="shared" ref="BM41" si="46">+SUM(AN41:AQ41)</f>
        <v>0</v>
      </c>
      <c r="BN41" s="210">
        <f t="shared" ref="BN41" si="47">+SUM(AR41:AU41)</f>
        <v>-221532488.15000001</v>
      </c>
      <c r="BO41" s="210">
        <f t="shared" si="41"/>
        <v>-201097295.13</v>
      </c>
      <c r="BP41" s="210">
        <f t="shared" si="42"/>
        <v>-231321116.54000002</v>
      </c>
    </row>
    <row r="42" spans="3:68">
      <c r="C42" s="10" t="s">
        <v>221</v>
      </c>
      <c r="D42" s="210">
        <v>0</v>
      </c>
      <c r="E42" s="210">
        <v>0</v>
      </c>
      <c r="F42" s="210">
        <v>190216.80965517199</v>
      </c>
      <c r="G42" s="210">
        <v>187112.78</v>
      </c>
      <c r="H42" s="210">
        <v>903872.41</v>
      </c>
      <c r="I42" s="210">
        <v>234650.69</v>
      </c>
      <c r="J42" s="210">
        <v>50843.1</v>
      </c>
      <c r="K42" s="210">
        <v>189945.7</v>
      </c>
      <c r="L42" s="210">
        <v>0</v>
      </c>
      <c r="M42" s="210">
        <v>0</v>
      </c>
      <c r="N42" s="210">
        <v>949774.98</v>
      </c>
      <c r="O42" s="210">
        <v>2233864.0096551701</v>
      </c>
      <c r="P42" s="210">
        <v>124800</v>
      </c>
      <c r="Q42" s="210">
        <v>394254.31</v>
      </c>
      <c r="R42" s="210">
        <v>5172.45</v>
      </c>
      <c r="S42" s="210">
        <v>1573987.45</v>
      </c>
      <c r="T42" s="210">
        <v>296711.14</v>
      </c>
      <c r="U42" s="210">
        <v>8558.1</v>
      </c>
      <c r="V42" s="210">
        <v>368995.44</v>
      </c>
      <c r="W42" s="210">
        <v>706483.35</v>
      </c>
      <c r="X42" s="210">
        <v>0</v>
      </c>
      <c r="Y42" s="210">
        <v>0</v>
      </c>
      <c r="Z42" s="210">
        <v>0</v>
      </c>
      <c r="AA42" s="210">
        <v>0</v>
      </c>
      <c r="AB42" s="210">
        <v>0</v>
      </c>
      <c r="AC42" s="210">
        <v>0</v>
      </c>
      <c r="AD42" s="210">
        <v>0</v>
      </c>
      <c r="AE42" s="210">
        <v>0</v>
      </c>
      <c r="AF42" s="210">
        <v>-642377.69999999995</v>
      </c>
      <c r="AG42" s="210">
        <v>3577949.65</v>
      </c>
      <c r="AH42" s="210">
        <v>164901.02999999997</v>
      </c>
      <c r="AI42" s="210">
        <v>189085.96</v>
      </c>
      <c r="AJ42" s="210">
        <v>141681.34</v>
      </c>
      <c r="AK42" s="210">
        <v>193887.23</v>
      </c>
      <c r="AL42" s="210">
        <v>123342.12</v>
      </c>
      <c r="AM42" s="210">
        <v>52995.81</v>
      </c>
      <c r="AN42" s="210">
        <v>179310.89</v>
      </c>
      <c r="AO42" s="210">
        <v>205849.97</v>
      </c>
      <c r="AP42" s="210">
        <v>198663.86</v>
      </c>
      <c r="AQ42" s="210">
        <v>124842.85</v>
      </c>
      <c r="AR42" s="210">
        <v>270032.96999999997</v>
      </c>
      <c r="AS42" s="210">
        <v>31276.63</v>
      </c>
      <c r="AT42" s="210">
        <v>183863.98</v>
      </c>
      <c r="AU42" s="210">
        <v>130086.34</v>
      </c>
      <c r="AV42" s="210">
        <v>115083.09</v>
      </c>
      <c r="AW42" s="210">
        <v>135428906.77000001</v>
      </c>
      <c r="AX42" s="210">
        <v>314453.78000000003</v>
      </c>
      <c r="AY42" s="210">
        <v>102560.45999999996</v>
      </c>
      <c r="AZ42" s="210">
        <v>151293.04999999999</v>
      </c>
      <c r="BA42" s="213">
        <v>81524.81</v>
      </c>
      <c r="BB42" s="213">
        <v>491872.16000000003</v>
      </c>
      <c r="BC42" s="9"/>
      <c r="BD42" s="89">
        <f t="shared" si="30"/>
        <v>377329.58965517196</v>
      </c>
      <c r="BE42" s="89">
        <f t="shared" si="31"/>
        <v>1379311.9000000001</v>
      </c>
      <c r="BF42" s="89">
        <f t="shared" si="32"/>
        <v>3183638.9896551701</v>
      </c>
      <c r="BG42" s="89">
        <f t="shared" si="33"/>
        <v>2098214.21</v>
      </c>
      <c r="BH42" s="210">
        <f t="shared" si="34"/>
        <v>1380748.0299999998</v>
      </c>
      <c r="BI42" s="210">
        <f t="shared" si="35"/>
        <v>0</v>
      </c>
      <c r="BJ42" s="210">
        <f t="shared" si="36"/>
        <v>0</v>
      </c>
      <c r="BK42" s="210">
        <f t="shared" si="37"/>
        <v>3289558.94</v>
      </c>
      <c r="BL42" s="210">
        <f t="shared" si="38"/>
        <v>511906.5</v>
      </c>
      <c r="BM42" s="210">
        <f t="shared" si="39"/>
        <v>708667.57</v>
      </c>
      <c r="BN42" s="210">
        <f t="shared" si="40"/>
        <v>615259.91999999993</v>
      </c>
      <c r="BO42" s="210">
        <f t="shared" si="41"/>
        <v>135961004.10000002</v>
      </c>
      <c r="BP42" s="210">
        <f t="shared" si="42"/>
        <v>827250.48</v>
      </c>
    </row>
    <row r="43" spans="3:68">
      <c r="C43" s="10" t="s">
        <v>94</v>
      </c>
      <c r="D43" s="210">
        <v>15316872.42</v>
      </c>
      <c r="E43" s="210">
        <v>18548331.23</v>
      </c>
      <c r="F43" s="210">
        <v>44972006.450000003</v>
      </c>
      <c r="G43" s="210">
        <v>40877094.170000002</v>
      </c>
      <c r="H43" s="210">
        <v>40649495.340000004</v>
      </c>
      <c r="I43" s="210">
        <v>39183336.780000001</v>
      </c>
      <c r="J43" s="210">
        <v>22355798.25</v>
      </c>
      <c r="K43" s="210">
        <v>19358045.490000002</v>
      </c>
      <c r="L43" s="210">
        <v>13381541.210000001</v>
      </c>
      <c r="M43" s="210">
        <v>11892344.959999999</v>
      </c>
      <c r="N43" s="210">
        <v>6058367.9099999992</v>
      </c>
      <c r="O43" s="210">
        <v>2994427.28</v>
      </c>
      <c r="P43" s="210">
        <v>2314118.8800000004</v>
      </c>
      <c r="Q43" s="210">
        <v>2745057.1199999996</v>
      </c>
      <c r="R43" s="210">
        <v>2491243.9</v>
      </c>
      <c r="S43" s="210">
        <v>3617805.4499999997</v>
      </c>
      <c r="T43" s="210">
        <v>7041015.7199999997</v>
      </c>
      <c r="U43" s="210">
        <v>9462546.7800000012</v>
      </c>
      <c r="V43" s="210">
        <v>20926676.629999999</v>
      </c>
      <c r="W43" s="210">
        <v>84396995.760000005</v>
      </c>
      <c r="X43" s="210">
        <v>57816804.210000016</v>
      </c>
      <c r="Y43" s="210">
        <v>19069907.769999996</v>
      </c>
      <c r="Z43" s="210">
        <v>16592801.689999998</v>
      </c>
      <c r="AA43" s="210">
        <v>16551222.170000004</v>
      </c>
      <c r="AB43" s="210">
        <v>16376908.740000002</v>
      </c>
      <c r="AC43" s="210">
        <v>17397239.579999998</v>
      </c>
      <c r="AD43" s="210">
        <v>17505844.359999999</v>
      </c>
      <c r="AE43" s="210">
        <v>20281636.670000002</v>
      </c>
      <c r="AF43" s="210">
        <v>15945575.34</v>
      </c>
      <c r="AG43" s="210">
        <v>12165751.550000001</v>
      </c>
      <c r="AH43" s="210">
        <v>3876644.919999999</v>
      </c>
      <c r="AI43" s="210">
        <v>1870351.5700000003</v>
      </c>
      <c r="AJ43" s="210">
        <v>1072117.4799999997</v>
      </c>
      <c r="AK43" s="210">
        <v>1800477.8300000003</v>
      </c>
      <c r="AL43" s="210">
        <v>1686934.52</v>
      </c>
      <c r="AM43" s="210">
        <v>2448529.58</v>
      </c>
      <c r="AN43" s="210">
        <v>3160840.64</v>
      </c>
      <c r="AO43" s="210">
        <v>4542921.58</v>
      </c>
      <c r="AP43" s="210">
        <v>5606023.2699999996</v>
      </c>
      <c r="AQ43" s="210">
        <v>7317896.4199999999</v>
      </c>
      <c r="AR43" s="210">
        <v>7986040.3500000006</v>
      </c>
      <c r="AS43" s="210">
        <v>9122019.0100000016</v>
      </c>
      <c r="AT43" s="210">
        <v>9509960.9199999981</v>
      </c>
      <c r="AU43" s="210">
        <v>11136106.23</v>
      </c>
      <c r="AV43" s="210">
        <v>9620547.2699999996</v>
      </c>
      <c r="AW43" s="210">
        <v>11892043.710000001</v>
      </c>
      <c r="AX43" s="210">
        <v>9951808.7100000009</v>
      </c>
      <c r="AY43" s="210">
        <v>10080405.850000001</v>
      </c>
      <c r="AZ43" s="210">
        <v>8876449.1999999993</v>
      </c>
      <c r="BA43" s="210">
        <v>8084893.9499999993</v>
      </c>
      <c r="BB43" s="210">
        <v>7098316.3800000008</v>
      </c>
      <c r="BC43" s="2"/>
      <c r="BD43" s="89">
        <f>+SUM(D43:G43)</f>
        <v>119714304.27</v>
      </c>
      <c r="BE43" s="89">
        <f>+SUM(H43:K43)</f>
        <v>121546675.86000001</v>
      </c>
      <c r="BF43" s="89">
        <f>+SUM(L43:O43)</f>
        <v>34326681.359999999</v>
      </c>
      <c r="BG43" s="89">
        <f>+SUM(P43:S43)</f>
        <v>11168225.35</v>
      </c>
      <c r="BH43" s="210">
        <f>+SUM(T43:W43)</f>
        <v>121827234.89</v>
      </c>
      <c r="BI43" s="210">
        <f>+SUM(X43:AA43)</f>
        <v>110030735.84000002</v>
      </c>
      <c r="BJ43" s="210">
        <f>+SUM(AB43:AE43)</f>
        <v>71561629.349999994</v>
      </c>
      <c r="BK43" s="210">
        <f>+SUM(AF43:AI43)</f>
        <v>33858323.379999995</v>
      </c>
      <c r="BL43" s="210">
        <f>+SUM(AJ43:AM43)</f>
        <v>7008059.4100000001</v>
      </c>
      <c r="BM43" s="210">
        <f>+SUM(AN43:AQ43)</f>
        <v>20627681.91</v>
      </c>
      <c r="BN43" s="210">
        <f t="shared" si="40"/>
        <v>37754126.510000005</v>
      </c>
      <c r="BO43" s="210">
        <f t="shared" si="41"/>
        <v>41544805.540000007</v>
      </c>
      <c r="BP43" s="210">
        <f>+SUM(AY43:BB43)</f>
        <v>34140065.380000003</v>
      </c>
    </row>
    <row r="44" spans="3:68">
      <c r="C44" s="11" t="s">
        <v>108</v>
      </c>
      <c r="D44" s="212">
        <f t="shared" ref="D44:AY44" si="48">+SUM(D37:D43)</f>
        <v>-1726732921.97</v>
      </c>
      <c r="E44" s="212">
        <f t="shared" si="48"/>
        <v>-294481040.03999996</v>
      </c>
      <c r="F44" s="212">
        <f t="shared" si="48"/>
        <v>-642797526.76034474</v>
      </c>
      <c r="G44" s="212">
        <f t="shared" si="48"/>
        <v>-142251688.99000001</v>
      </c>
      <c r="H44" s="212">
        <f t="shared" si="48"/>
        <v>-622872735.87999988</v>
      </c>
      <c r="I44" s="212">
        <f t="shared" si="48"/>
        <v>-578177104.50520706</v>
      </c>
      <c r="J44" s="212">
        <f t="shared" si="48"/>
        <v>-450748639.44766873</v>
      </c>
      <c r="K44" s="212">
        <f t="shared" si="48"/>
        <v>-918791462.80486715</v>
      </c>
      <c r="L44" s="212">
        <f t="shared" si="48"/>
        <v>-234136700.70681274</v>
      </c>
      <c r="M44" s="212">
        <f t="shared" si="48"/>
        <v>-406530201.15160006</v>
      </c>
      <c r="N44" s="212">
        <f t="shared" si="48"/>
        <v>-819610810.22000003</v>
      </c>
      <c r="O44" s="212">
        <f t="shared" si="48"/>
        <v>-1069320580.4879586</v>
      </c>
      <c r="P44" s="212">
        <f t="shared" si="48"/>
        <v>-173588254.96000004</v>
      </c>
      <c r="Q44" s="212">
        <f t="shared" si="48"/>
        <v>-470903138.65000004</v>
      </c>
      <c r="R44" s="212">
        <f t="shared" si="48"/>
        <v>-557559202.76999998</v>
      </c>
      <c r="S44" s="212">
        <f t="shared" si="48"/>
        <v>-534141899.88999993</v>
      </c>
      <c r="T44" s="212">
        <f t="shared" si="48"/>
        <v>-132104127.50999999</v>
      </c>
      <c r="U44" s="212">
        <f t="shared" si="48"/>
        <v>-251527780.0500001</v>
      </c>
      <c r="V44" s="212">
        <f t="shared" si="48"/>
        <v>-220816911.08999997</v>
      </c>
      <c r="W44" s="212">
        <f t="shared" si="48"/>
        <v>-194841568.94999999</v>
      </c>
      <c r="X44" s="212">
        <f t="shared" si="48"/>
        <v>-3230794639.4199996</v>
      </c>
      <c r="Y44" s="212">
        <f t="shared" si="48"/>
        <v>-313430586.67000008</v>
      </c>
      <c r="Z44" s="212">
        <f t="shared" si="48"/>
        <v>-330259565.27999997</v>
      </c>
      <c r="AA44" s="212">
        <f t="shared" si="48"/>
        <v>-187820131.92775691</v>
      </c>
      <c r="AB44" s="212">
        <f t="shared" si="48"/>
        <v>-155166244.59999996</v>
      </c>
      <c r="AC44" s="212">
        <f t="shared" si="48"/>
        <v>-192188510.08000004</v>
      </c>
      <c r="AD44" s="212">
        <f t="shared" si="48"/>
        <v>-192962427.15000004</v>
      </c>
      <c r="AE44" s="212">
        <f t="shared" si="48"/>
        <v>-184402817.57000023</v>
      </c>
      <c r="AF44" s="212">
        <f t="shared" si="48"/>
        <v>-155096201.01999998</v>
      </c>
      <c r="AG44" s="212">
        <f t="shared" si="48"/>
        <v>-3475812.7500000019</v>
      </c>
      <c r="AH44" s="212">
        <f t="shared" si="48"/>
        <v>-19067403.150000002</v>
      </c>
      <c r="AI44" s="212">
        <f t="shared" si="48"/>
        <v>-47387401.620000005</v>
      </c>
      <c r="AJ44" s="212">
        <f t="shared" si="48"/>
        <v>-188667477.5200001</v>
      </c>
      <c r="AK44" s="212">
        <f t="shared" si="48"/>
        <v>-52367035.360000007</v>
      </c>
      <c r="AL44" s="212">
        <f t="shared" si="48"/>
        <v>-45566221.469999999</v>
      </c>
      <c r="AM44" s="212">
        <f t="shared" si="48"/>
        <v>-70263068.590000018</v>
      </c>
      <c r="AN44" s="212">
        <f t="shared" si="48"/>
        <v>-50778391.684999995</v>
      </c>
      <c r="AO44" s="212">
        <f t="shared" si="48"/>
        <v>-92891080.499999985</v>
      </c>
      <c r="AP44" s="212">
        <f t="shared" si="48"/>
        <v>-121695674.51600003</v>
      </c>
      <c r="AQ44" s="212">
        <f t="shared" si="48"/>
        <v>-98168864.98999998</v>
      </c>
      <c r="AR44" s="212">
        <f t="shared" si="48"/>
        <v>-42210843.849999994</v>
      </c>
      <c r="AS44" s="212">
        <f t="shared" si="48"/>
        <v>-156863659.81</v>
      </c>
      <c r="AT44" s="212">
        <f t="shared" si="48"/>
        <v>-235278646.42000002</v>
      </c>
      <c r="AU44" s="212">
        <f t="shared" si="48"/>
        <v>-162499013.63999996</v>
      </c>
      <c r="AV44" s="212">
        <f t="shared" si="48"/>
        <v>-77699843.609999999</v>
      </c>
      <c r="AW44" s="212">
        <f t="shared" si="48"/>
        <v>18063516.580000095</v>
      </c>
      <c r="AX44" s="212">
        <f t="shared" si="48"/>
        <v>-109841545.51999629</v>
      </c>
      <c r="AY44" s="212">
        <f t="shared" si="48"/>
        <v>-229100367.264</v>
      </c>
      <c r="AZ44" s="212">
        <f t="shared" ref="AZ44:BA44" si="49">+SUM(AZ37:AZ43)</f>
        <v>-148456905.90999997</v>
      </c>
      <c r="BA44" s="212">
        <f t="shared" si="49"/>
        <v>-184498137.57000002</v>
      </c>
      <c r="BB44" s="212">
        <f>+SUM(BB37:BB43)</f>
        <v>-251144134.29000002</v>
      </c>
      <c r="BC44" s="2"/>
      <c r="BD44" s="212">
        <f t="shared" ref="BD44:BO44" si="50">+SUM(BD37:BD43)</f>
        <v>-2806263177.7603445</v>
      </c>
      <c r="BE44" s="212">
        <f t="shared" si="50"/>
        <v>-2570589942.6377425</v>
      </c>
      <c r="BF44" s="212">
        <f t="shared" si="50"/>
        <v>-2529598292.566371</v>
      </c>
      <c r="BG44" s="212">
        <f t="shared" si="50"/>
        <v>-1736192496.2700005</v>
      </c>
      <c r="BH44" s="212">
        <f t="shared" si="50"/>
        <v>-799290387.60000014</v>
      </c>
      <c r="BI44" s="212">
        <f t="shared" si="50"/>
        <v>-4062304923.2977562</v>
      </c>
      <c r="BJ44" s="212">
        <f t="shared" si="50"/>
        <v>-724719999.40000033</v>
      </c>
      <c r="BK44" s="212">
        <f t="shared" si="50"/>
        <v>-225026818.54000002</v>
      </c>
      <c r="BL44" s="212">
        <f t="shared" si="50"/>
        <v>-356863802.94000006</v>
      </c>
      <c r="BM44" s="212">
        <f t="shared" si="50"/>
        <v>-363534011.69099987</v>
      </c>
      <c r="BN44" s="212">
        <f t="shared" si="50"/>
        <v>-596852163.72000003</v>
      </c>
      <c r="BO44" s="212">
        <f t="shared" si="50"/>
        <v>-398578239.81399602</v>
      </c>
      <c r="BP44" s="212">
        <f>+SUM(BP37:BP43)</f>
        <v>-813199545.0339998</v>
      </c>
    </row>
    <row r="45" spans="3:68">
      <c r="BC45" s="16"/>
      <c r="BD45" s="2"/>
    </row>
    <row r="46" spans="3:68">
      <c r="C46" s="36" t="s">
        <v>109</v>
      </c>
      <c r="AR46" s="214"/>
      <c r="AS46" s="214"/>
      <c r="AT46" s="214"/>
      <c r="AU46" s="214"/>
      <c r="AV46" s="214"/>
      <c r="AW46" s="214"/>
      <c r="AX46" s="214"/>
      <c r="AY46" s="214"/>
      <c r="AZ46" s="214"/>
      <c r="BA46" s="214"/>
      <c r="BB46" s="214"/>
      <c r="BC46" s="2"/>
      <c r="BD46" s="2"/>
    </row>
    <row r="47" spans="3:68">
      <c r="C47" s="10" t="s">
        <v>381</v>
      </c>
      <c r="D47" s="210">
        <v>-18539204.710000001</v>
      </c>
      <c r="E47" s="210">
        <v>-58990272.200000003</v>
      </c>
      <c r="F47" s="210">
        <v>-74414266.340000004</v>
      </c>
      <c r="G47" s="210">
        <v>-99541852.700000018</v>
      </c>
      <c r="H47" s="210">
        <v>-105001497.88000107</v>
      </c>
      <c r="I47" s="210">
        <v>-98589852.920000076</v>
      </c>
      <c r="J47" s="210">
        <v>-114307468.27999954</v>
      </c>
      <c r="K47" s="210">
        <v>-100103614.02000046</v>
      </c>
      <c r="L47" s="210">
        <v>-111216134.06999969</v>
      </c>
      <c r="M47" s="210">
        <v>-102504996.28999925</v>
      </c>
      <c r="N47" s="210">
        <v>-108940228.45000038</v>
      </c>
      <c r="O47" s="210">
        <v>-106427511.0599997</v>
      </c>
      <c r="P47" s="210">
        <v>-117644112.59000015</v>
      </c>
      <c r="Q47" s="210">
        <v>-98980687.239999771</v>
      </c>
      <c r="R47" s="210">
        <v>-119007908.94000053</v>
      </c>
      <c r="S47" s="210">
        <v>-134745814.32999974</v>
      </c>
      <c r="T47" s="210">
        <v>-150485038.53999996</v>
      </c>
      <c r="U47" s="210">
        <v>-120776196.3099997</v>
      </c>
      <c r="V47" s="210">
        <v>-171899916.38000062</v>
      </c>
      <c r="W47" s="210">
        <v>-141994850.79999819</v>
      </c>
      <c r="X47" s="210">
        <v>-233586847.38000041</v>
      </c>
      <c r="Y47" s="210">
        <v>-240591470.06000006</v>
      </c>
      <c r="Z47" s="210">
        <v>-234852372.43999994</v>
      </c>
      <c r="AA47" s="210">
        <v>-167185309.01999986</v>
      </c>
      <c r="AB47" s="210">
        <v>-206024457.25</v>
      </c>
      <c r="AC47" s="210">
        <v>-165657512.63999939</v>
      </c>
      <c r="AD47" s="210">
        <v>-177885002.33999956</v>
      </c>
      <c r="AE47" s="210">
        <v>-134442319.49000168</v>
      </c>
      <c r="AF47" s="210">
        <v>-158034837.78999984</v>
      </c>
      <c r="AG47" s="210">
        <v>0</v>
      </c>
      <c r="AH47" s="210">
        <v>0</v>
      </c>
      <c r="AI47" s="210">
        <v>0</v>
      </c>
      <c r="AJ47" s="210">
        <v>0</v>
      </c>
      <c r="AK47" s="210">
        <v>0</v>
      </c>
      <c r="AL47" s="210">
        <v>0</v>
      </c>
      <c r="AM47" s="210">
        <v>0</v>
      </c>
      <c r="AN47" s="210">
        <v>0</v>
      </c>
      <c r="AO47" s="210">
        <v>0</v>
      </c>
      <c r="AP47" s="210">
        <v>0</v>
      </c>
      <c r="AQ47" s="210">
        <v>0</v>
      </c>
      <c r="AR47" s="210">
        <v>0</v>
      </c>
      <c r="AS47" s="210">
        <v>-98227930.5</v>
      </c>
      <c r="AT47" s="210">
        <v>-98295527.5</v>
      </c>
      <c r="AU47" s="210">
        <v>-98295527.5</v>
      </c>
      <c r="AV47" s="210">
        <v>-98295527.5</v>
      </c>
      <c r="AW47" s="210">
        <v>-108243088.11000061</v>
      </c>
      <c r="AX47" s="210">
        <v>-108243088.1099987</v>
      </c>
      <c r="AY47" s="210">
        <v>-108243088.11000061</v>
      </c>
      <c r="AZ47" s="210">
        <v>-108514215.55999947</v>
      </c>
      <c r="BA47" s="210">
        <v>-118379144.25</v>
      </c>
      <c r="BB47" s="210">
        <v>-118379144.25</v>
      </c>
      <c r="BC47" s="89"/>
      <c r="BD47" s="210">
        <f>+SUM(D47:G47)</f>
        <v>-251485595.95000002</v>
      </c>
      <c r="BE47" s="210">
        <f>+SUM(H47:K47)</f>
        <v>-418002433.10000116</v>
      </c>
      <c r="BF47" s="210">
        <f>+SUM(L47:O47)</f>
        <v>-429088869.86999905</v>
      </c>
      <c r="BG47" s="210">
        <f>+SUM(P47:S47)</f>
        <v>-470378523.1000002</v>
      </c>
      <c r="BH47" s="210">
        <f>+SUM(T47:W47)</f>
        <v>-585156002.02999842</v>
      </c>
      <c r="BI47" s="210">
        <f t="shared" ref="BI47:BI54" si="51">+SUM(X47:AA47)</f>
        <v>-876215998.90000021</v>
      </c>
      <c r="BJ47" s="210">
        <f t="shared" ref="BJ47:BJ54" si="52">+SUM(AB47:AE47)</f>
        <v>-684009291.72000062</v>
      </c>
      <c r="BK47" s="210">
        <f t="shared" ref="BK47:BK54" si="53">+SUM(AF47:AI47)</f>
        <v>-158034837.78999984</v>
      </c>
      <c r="BL47" s="210">
        <f t="shared" ref="BL47:BL54" si="54">+SUM(AJ47:AM47)</f>
        <v>0</v>
      </c>
      <c r="BM47" s="210">
        <f t="shared" ref="BM47:BM54" si="55">+SUM(AN47:AQ47)</f>
        <v>0</v>
      </c>
      <c r="BN47" s="210">
        <f t="shared" ref="BN47:BN54" si="56">+SUM(AR47:AU47)</f>
        <v>-294818985.5</v>
      </c>
      <c r="BO47" s="210">
        <f t="shared" ref="BO47:BO54" si="57">+SUM(AV47:AY47)</f>
        <v>-423024791.82999992</v>
      </c>
      <c r="BP47" s="210">
        <f>+SUM(AY47:BB47)</f>
        <v>-453515592.17000008</v>
      </c>
    </row>
    <row r="48" spans="3:68">
      <c r="C48" s="10" t="s">
        <v>302</v>
      </c>
      <c r="D48" s="210">
        <v>0</v>
      </c>
      <c r="E48" s="210">
        <v>0</v>
      </c>
      <c r="F48" s="210">
        <v>0</v>
      </c>
      <c r="G48" s="210">
        <v>0</v>
      </c>
      <c r="H48" s="210">
        <v>0</v>
      </c>
      <c r="I48" s="210">
        <v>0</v>
      </c>
      <c r="J48" s="210">
        <v>0</v>
      </c>
      <c r="K48" s="210">
        <v>0</v>
      </c>
      <c r="L48" s="210">
        <v>0</v>
      </c>
      <c r="M48" s="210">
        <v>0</v>
      </c>
      <c r="N48" s="210">
        <v>0</v>
      </c>
      <c r="O48" s="210">
        <v>852466667</v>
      </c>
      <c r="P48" s="210">
        <v>543466667.00000012</v>
      </c>
      <c r="Q48" s="210">
        <v>215399999.99999982</v>
      </c>
      <c r="R48" s="210">
        <v>902266665.66999984</v>
      </c>
      <c r="S48" s="210">
        <v>184466666.66999999</v>
      </c>
      <c r="T48" s="210">
        <v>301933333</v>
      </c>
      <c r="U48" s="210">
        <v>145000000</v>
      </c>
      <c r="V48" s="210">
        <v>252933333</v>
      </c>
      <c r="W48" s="210">
        <v>0</v>
      </c>
      <c r="X48" s="210">
        <v>0</v>
      </c>
      <c r="Y48" s="210">
        <v>0</v>
      </c>
      <c r="Z48" s="210">
        <v>343400300.00000006</v>
      </c>
      <c r="AA48" s="210">
        <v>110000000</v>
      </c>
      <c r="AB48" s="210">
        <v>386133333.3300001</v>
      </c>
      <c r="AC48" s="210">
        <v>344666666.66666687</v>
      </c>
      <c r="AD48" s="210">
        <v>2696666666.6599998</v>
      </c>
      <c r="AE48" s="210">
        <v>0</v>
      </c>
      <c r="AF48" s="210">
        <v>365999999.99590474</v>
      </c>
      <c r="AG48" s="210">
        <f>+ROUNDDOWN(5.02914190292358E-08,0)</f>
        <v>0</v>
      </c>
      <c r="AH48" s="210">
        <f>+ROUNDDOWN(5.02914190292358E-08,0)</f>
        <v>0</v>
      </c>
      <c r="AI48" s="210">
        <f>+ROUNDDOWN(5.02914190292358E-08,0)</f>
        <v>0</v>
      </c>
      <c r="AJ48" s="210">
        <v>249999999.99999976</v>
      </c>
      <c r="AK48" s="210">
        <v>0</v>
      </c>
      <c r="AL48" s="210">
        <v>0</v>
      </c>
      <c r="AM48" s="210">
        <v>0</v>
      </c>
      <c r="AN48" s="210">
        <v>0</v>
      </c>
      <c r="AO48" s="210">
        <v>2.4586915969848633E-7</v>
      </c>
      <c r="AP48" s="210">
        <v>6.9849193096160889E-10</v>
      </c>
      <c r="AQ48" s="210">
        <v>476500494.00000006</v>
      </c>
      <c r="AR48" s="210">
        <v>0</v>
      </c>
      <c r="AS48" s="210">
        <v>0</v>
      </c>
      <c r="AT48" s="210">
        <v>249999999.99999988</v>
      </c>
      <c r="AU48" s="210">
        <v>346514729.35697496</v>
      </c>
      <c r="AV48" s="210">
        <v>130000000.00267501</v>
      </c>
      <c r="AW48" s="210">
        <v>149999999.99789998</v>
      </c>
      <c r="AX48" s="210">
        <v>49999999.996445</v>
      </c>
      <c r="AY48" s="210">
        <v>189999999.99329391</v>
      </c>
      <c r="AZ48" s="210">
        <v>319999999.99609023</v>
      </c>
      <c r="BA48" s="210">
        <v>0</v>
      </c>
      <c r="BB48" s="210">
        <v>451999998.53264582</v>
      </c>
      <c r="BC48" s="89"/>
      <c r="BD48" s="89">
        <f t="shared" ref="BD48" si="58">+SUM(D48:G48)</f>
        <v>0</v>
      </c>
      <c r="BE48" s="89">
        <f t="shared" ref="BE48" si="59">+SUM(H48:K48)</f>
        <v>0</v>
      </c>
      <c r="BF48" s="89">
        <f t="shared" ref="BF48" si="60">+SUM(L48:O48)</f>
        <v>852466667</v>
      </c>
      <c r="BG48" s="210">
        <f t="shared" ref="BG48" si="61">+SUM(P48:S48)</f>
        <v>1845599999.3399999</v>
      </c>
      <c r="BH48" s="210">
        <f t="shared" ref="BH48" si="62">+SUM(T48:W48)</f>
        <v>699866666</v>
      </c>
      <c r="BI48" s="210">
        <f t="shared" si="51"/>
        <v>453400300.00000006</v>
      </c>
      <c r="BJ48" s="210">
        <f t="shared" si="52"/>
        <v>3427466666.6566668</v>
      </c>
      <c r="BK48" s="210">
        <f t="shared" si="53"/>
        <v>365999999.99590474</v>
      </c>
      <c r="BL48" s="210">
        <f t="shared" si="54"/>
        <v>249999999.99999976</v>
      </c>
      <c r="BM48" s="210">
        <f t="shared" si="55"/>
        <v>476500494.0000003</v>
      </c>
      <c r="BN48" s="210">
        <f t="shared" si="56"/>
        <v>596514729.35697484</v>
      </c>
      <c r="BO48" s="210">
        <f t="shared" si="57"/>
        <v>519999999.99031389</v>
      </c>
      <c r="BP48" s="210">
        <f t="shared" ref="BP48:BP54" si="63">+SUM(AY48:BB48)</f>
        <v>961999998.52203</v>
      </c>
    </row>
    <row r="49" spans="3:68">
      <c r="C49" s="10" t="s">
        <v>303</v>
      </c>
      <c r="D49" s="210">
        <v>0</v>
      </c>
      <c r="E49" s="210">
        <v>0</v>
      </c>
      <c r="F49" s="210">
        <v>0</v>
      </c>
      <c r="G49" s="210">
        <v>0</v>
      </c>
      <c r="H49" s="210">
        <v>0</v>
      </c>
      <c r="I49" s="210">
        <v>0</v>
      </c>
      <c r="J49" s="210">
        <v>0</v>
      </c>
      <c r="K49" s="210">
        <v>0</v>
      </c>
      <c r="L49" s="210">
        <v>0</v>
      </c>
      <c r="M49" s="210">
        <v>0</v>
      </c>
      <c r="N49" s="210">
        <v>0</v>
      </c>
      <c r="O49" s="210">
        <v>0</v>
      </c>
      <c r="P49" s="210">
        <v>0</v>
      </c>
      <c r="Q49" s="210">
        <v>0</v>
      </c>
      <c r="R49" s="210">
        <v>0</v>
      </c>
      <c r="S49" s="210">
        <v>-1036237.9600000083</v>
      </c>
      <c r="T49" s="210">
        <v>-26030358.359999999</v>
      </c>
      <c r="U49" s="210">
        <v>-23858395.98</v>
      </c>
      <c r="V49" s="210">
        <v>-156864567.09999999</v>
      </c>
      <c r="W49" s="210">
        <v>-24237467.010000002</v>
      </c>
      <c r="X49" s="210">
        <v>-24468831.489999998</v>
      </c>
      <c r="Y49" s="210">
        <v>-24703184.02</v>
      </c>
      <c r="Z49" s="210">
        <v>-24940564.329999998</v>
      </c>
      <c r="AA49" s="210">
        <v>-41395312.870000005</v>
      </c>
      <c r="AB49" s="210">
        <v>-12810255.699999999</v>
      </c>
      <c r="AC49" s="210">
        <v>-160721257.15666667</v>
      </c>
      <c r="AD49" s="210">
        <v>-2137747844.4000001</v>
      </c>
      <c r="AE49" s="210">
        <v>-20009349.23</v>
      </c>
      <c r="AF49" s="210">
        <v>-20266831.245904624</v>
      </c>
      <c r="AG49" s="210">
        <v>0</v>
      </c>
      <c r="AH49" s="210">
        <v>-1788240</v>
      </c>
      <c r="AI49" s="210">
        <v>-22847650.770000003</v>
      </c>
      <c r="AJ49" s="210">
        <v>-6258840</v>
      </c>
      <c r="AK49" s="210">
        <v>-76258840</v>
      </c>
      <c r="AL49" s="210">
        <v>-100908332.59999999</v>
      </c>
      <c r="AM49" s="210">
        <v>-6258840</v>
      </c>
      <c r="AN49" s="210">
        <v>-7758840</v>
      </c>
      <c r="AO49" s="210">
        <v>-138658840</v>
      </c>
      <c r="AP49" s="210">
        <v>-119657103.2</v>
      </c>
      <c r="AQ49" s="210">
        <v>-687857866.72000003</v>
      </c>
      <c r="AR49" s="210">
        <v>-88377939.881585002</v>
      </c>
      <c r="AS49" s="210">
        <v>-43517568.027534999</v>
      </c>
      <c r="AT49" s="210">
        <v>-134338093.12</v>
      </c>
      <c r="AU49" s="210">
        <v>-335199694.26697493</v>
      </c>
      <c r="AV49" s="210">
        <v>-117173709.66267499</v>
      </c>
      <c r="AW49" s="210">
        <v>-254598280.9779</v>
      </c>
      <c r="AX49" s="210">
        <v>-243563004.44644499</v>
      </c>
      <c r="AY49" s="210">
        <v>-154088828.50329399</v>
      </c>
      <c r="AZ49" s="210">
        <v>-263815591.44609004</v>
      </c>
      <c r="BA49" s="210">
        <v>-81983991.032256991</v>
      </c>
      <c r="BB49" s="210">
        <v>-129245847.71264599</v>
      </c>
      <c r="BC49" s="2"/>
      <c r="BD49" s="89">
        <f t="shared" ref="BD49:BD54" si="64">+SUM(D49:G49)</f>
        <v>0</v>
      </c>
      <c r="BE49" s="89">
        <f t="shared" ref="BE49:BE54" si="65">+SUM(H49:K49)</f>
        <v>0</v>
      </c>
      <c r="BF49" s="89">
        <f t="shared" ref="BF49:BF54" si="66">+SUM(L49:O49)</f>
        <v>0</v>
      </c>
      <c r="BG49" s="210">
        <f t="shared" ref="BG49:BG54" si="67">+SUM(P49:S49)</f>
        <v>-1036237.9600000083</v>
      </c>
      <c r="BH49" s="210">
        <f t="shared" ref="BH49:BH54" si="68">+SUM(T49:W49)</f>
        <v>-230990788.44999999</v>
      </c>
      <c r="BI49" s="210">
        <f t="shared" si="51"/>
        <v>-115507892.71000001</v>
      </c>
      <c r="BJ49" s="210">
        <f t="shared" si="52"/>
        <v>-2331288706.4866667</v>
      </c>
      <c r="BK49" s="210">
        <f t="shared" si="53"/>
        <v>-44902722.015904628</v>
      </c>
      <c r="BL49" s="210">
        <f t="shared" si="54"/>
        <v>-189684852.59999999</v>
      </c>
      <c r="BM49" s="210">
        <f t="shared" si="55"/>
        <v>-953932649.92000008</v>
      </c>
      <c r="BN49" s="210">
        <f t="shared" si="56"/>
        <v>-601433295.29609489</v>
      </c>
      <c r="BO49" s="210">
        <f t="shared" si="57"/>
        <v>-769423823.59031391</v>
      </c>
      <c r="BP49" s="210">
        <f t="shared" si="63"/>
        <v>-629134258.69428706</v>
      </c>
    </row>
    <row r="50" spans="3:68">
      <c r="C50" s="10" t="s">
        <v>253</v>
      </c>
      <c r="D50" s="210">
        <v>0</v>
      </c>
      <c r="E50" s="210">
        <v>0</v>
      </c>
      <c r="F50" s="210">
        <v>0</v>
      </c>
      <c r="G50" s="210">
        <v>0</v>
      </c>
      <c r="H50" s="210">
        <v>0</v>
      </c>
      <c r="I50" s="210">
        <v>0</v>
      </c>
      <c r="J50" s="210">
        <v>0</v>
      </c>
      <c r="K50" s="210">
        <v>0</v>
      </c>
      <c r="L50" s="210">
        <v>0</v>
      </c>
      <c r="M50" s="210">
        <v>0</v>
      </c>
      <c r="N50" s="210">
        <v>0</v>
      </c>
      <c r="O50" s="210">
        <v>-1863699.0000000002</v>
      </c>
      <c r="P50" s="210">
        <v>-17456588.32</v>
      </c>
      <c r="Q50" s="210">
        <v>-21463291.970000003</v>
      </c>
      <c r="R50" s="210">
        <v>-33862509.579999998</v>
      </c>
      <c r="S50" s="210">
        <v>-24106829.960000001</v>
      </c>
      <c r="T50" s="210">
        <v>-82925612.970000014</v>
      </c>
      <c r="U50" s="210">
        <v>-64993441.699999988</v>
      </c>
      <c r="V50" s="210">
        <v>-33302094.739999998</v>
      </c>
      <c r="W50" s="210">
        <v>-63738757.449999996</v>
      </c>
      <c r="X50" s="210">
        <v>-108490372.76999998</v>
      </c>
      <c r="Y50" s="210">
        <v>-64848445.140000015</v>
      </c>
      <c r="Z50" s="210">
        <v>-83204034.86999999</v>
      </c>
      <c r="AA50" s="210">
        <v>-131465874.69224343</v>
      </c>
      <c r="AB50" s="210">
        <v>-25318659.619999997</v>
      </c>
      <c r="AC50" s="210">
        <v>-91138450.500000015</v>
      </c>
      <c r="AD50" s="210">
        <v>-177164866.62000003</v>
      </c>
      <c r="AE50" s="210">
        <v>-46965448.219999999</v>
      </c>
      <c r="AF50" s="210">
        <v>-155379050.48000002</v>
      </c>
      <c r="AG50" s="210">
        <v>-22829832.810000002</v>
      </c>
      <c r="AH50" s="210">
        <v>-133472319.62999998</v>
      </c>
      <c r="AI50" s="210">
        <v>-57863374.11999999</v>
      </c>
      <c r="AJ50" s="210">
        <v>-164513724.5</v>
      </c>
      <c r="AK50" s="210">
        <v>-38804322.590000004</v>
      </c>
      <c r="AL50" s="210">
        <v>-150920933.83999997</v>
      </c>
      <c r="AM50" s="210">
        <v>-40772398.979999997</v>
      </c>
      <c r="AN50" s="210">
        <v>-157003707.22</v>
      </c>
      <c r="AO50" s="210">
        <v>-51675874.019999996</v>
      </c>
      <c r="AP50" s="210">
        <v>-167816585.07999998</v>
      </c>
      <c r="AQ50" s="210">
        <v>-35109034.670000002</v>
      </c>
      <c r="AR50" s="210">
        <v>-189051121.34</v>
      </c>
      <c r="AS50" s="210">
        <v>-53050658.180000007</v>
      </c>
      <c r="AT50" s="210">
        <v>-131810438.98999999</v>
      </c>
      <c r="AU50" s="210">
        <v>-55644619.750000007</v>
      </c>
      <c r="AV50" s="210">
        <v>-162512903.01999998</v>
      </c>
      <c r="AW50" s="210">
        <v>-50806776.739999995</v>
      </c>
      <c r="AX50" s="210">
        <v>-188858901.39000002</v>
      </c>
      <c r="AY50" s="210">
        <v>-44828504.819999993</v>
      </c>
      <c r="AZ50" s="210">
        <v>-156590292.75</v>
      </c>
      <c r="BA50" s="210">
        <v>-40959913.819999993</v>
      </c>
      <c r="BB50" s="210">
        <v>-150536131.66</v>
      </c>
      <c r="BC50" s="2"/>
      <c r="BD50" s="89">
        <f t="shared" si="64"/>
        <v>0</v>
      </c>
      <c r="BE50" s="89">
        <f t="shared" si="65"/>
        <v>0</v>
      </c>
      <c r="BF50" s="210">
        <f t="shared" si="66"/>
        <v>-1863699.0000000002</v>
      </c>
      <c r="BG50" s="210">
        <f t="shared" si="67"/>
        <v>-96889219.830000013</v>
      </c>
      <c r="BH50" s="210">
        <f t="shared" si="68"/>
        <v>-244959906.86000001</v>
      </c>
      <c r="BI50" s="210">
        <f t="shared" si="51"/>
        <v>-388008727.47224343</v>
      </c>
      <c r="BJ50" s="210">
        <f t="shared" si="52"/>
        <v>-340587424.96000004</v>
      </c>
      <c r="BK50" s="210">
        <f t="shared" si="53"/>
        <v>-369544577.04000002</v>
      </c>
      <c r="BL50" s="210">
        <f t="shared" si="54"/>
        <v>-395011379.90999997</v>
      </c>
      <c r="BM50" s="210">
        <f t="shared" si="55"/>
        <v>-411605200.99000001</v>
      </c>
      <c r="BN50" s="210">
        <f t="shared" si="56"/>
        <v>-429556838.25999999</v>
      </c>
      <c r="BO50" s="210">
        <f t="shared" si="57"/>
        <v>-447007085.96999997</v>
      </c>
      <c r="BP50" s="210">
        <f t="shared" si="63"/>
        <v>-392914843.04999995</v>
      </c>
    </row>
    <row r="51" spans="3:68">
      <c r="C51" s="10" t="s">
        <v>110</v>
      </c>
      <c r="D51" s="210">
        <v>0</v>
      </c>
      <c r="E51" s="210">
        <v>4877725000</v>
      </c>
      <c r="F51" s="210">
        <v>0</v>
      </c>
      <c r="G51" s="210">
        <v>0</v>
      </c>
      <c r="H51" s="210">
        <v>0</v>
      </c>
      <c r="I51" s="210">
        <v>0</v>
      </c>
      <c r="J51" s="210">
        <v>0</v>
      </c>
      <c r="K51" s="210">
        <v>0</v>
      </c>
      <c r="L51" s="210">
        <v>0</v>
      </c>
      <c r="M51" s="210">
        <v>0</v>
      </c>
      <c r="N51" s="210">
        <v>0</v>
      </c>
      <c r="O51" s="210">
        <v>0</v>
      </c>
      <c r="P51" s="210">
        <v>0</v>
      </c>
      <c r="Q51" s="210">
        <v>0</v>
      </c>
      <c r="R51" s="210">
        <v>0</v>
      </c>
      <c r="S51" s="210">
        <v>0</v>
      </c>
      <c r="T51" s="210">
        <v>0</v>
      </c>
      <c r="U51" s="210">
        <v>0</v>
      </c>
      <c r="V51" s="210">
        <v>4000000001.25</v>
      </c>
      <c r="W51" s="210">
        <v>505497176.25</v>
      </c>
      <c r="X51" s="210">
        <v>0</v>
      </c>
      <c r="Y51" s="210">
        <v>0</v>
      </c>
      <c r="Z51" s="210">
        <v>0</v>
      </c>
      <c r="AA51" s="210">
        <v>0</v>
      </c>
      <c r="AB51" s="210">
        <v>0</v>
      </c>
      <c r="AC51" s="210">
        <v>0</v>
      </c>
      <c r="AD51" s="210">
        <v>0</v>
      </c>
      <c r="AE51" s="210">
        <v>0</v>
      </c>
      <c r="AF51" s="210">
        <v>0</v>
      </c>
      <c r="AG51" s="210">
        <v>0</v>
      </c>
      <c r="AH51" s="210">
        <v>0</v>
      </c>
      <c r="AI51" s="210">
        <v>0</v>
      </c>
      <c r="AJ51" s="210">
        <v>0</v>
      </c>
      <c r="AK51" s="210">
        <v>0</v>
      </c>
      <c r="AL51" s="210">
        <v>0</v>
      </c>
      <c r="AM51" s="210">
        <v>0</v>
      </c>
      <c r="AN51" s="210">
        <v>0</v>
      </c>
      <c r="AO51" s="210">
        <v>0</v>
      </c>
      <c r="AP51" s="210">
        <v>0</v>
      </c>
      <c r="AQ51" s="210">
        <v>0</v>
      </c>
      <c r="AR51" s="210">
        <v>0</v>
      </c>
      <c r="AS51" s="210">
        <v>0</v>
      </c>
      <c r="AT51" s="210">
        <v>0</v>
      </c>
      <c r="AU51" s="210">
        <v>0</v>
      </c>
      <c r="AV51" s="210">
        <v>0</v>
      </c>
      <c r="AW51" s="210">
        <v>0</v>
      </c>
      <c r="AX51" s="210">
        <v>0</v>
      </c>
      <c r="AY51" s="210">
        <v>0</v>
      </c>
      <c r="AZ51" s="210">
        <v>0</v>
      </c>
      <c r="BA51" s="210">
        <v>0</v>
      </c>
      <c r="BB51" s="210">
        <v>0</v>
      </c>
      <c r="BC51" s="15"/>
      <c r="BD51" s="89">
        <f t="shared" si="64"/>
        <v>4877725000</v>
      </c>
      <c r="BE51" s="89">
        <f t="shared" si="65"/>
        <v>0</v>
      </c>
      <c r="BF51" s="89">
        <f t="shared" si="66"/>
        <v>0</v>
      </c>
      <c r="BG51" s="89">
        <f t="shared" si="67"/>
        <v>0</v>
      </c>
      <c r="BH51" s="210">
        <f t="shared" si="68"/>
        <v>4505497177.5</v>
      </c>
      <c r="BI51" s="210">
        <f t="shared" si="51"/>
        <v>0</v>
      </c>
      <c r="BJ51" s="210">
        <f t="shared" si="52"/>
        <v>0</v>
      </c>
      <c r="BK51" s="210">
        <f t="shared" si="53"/>
        <v>0</v>
      </c>
      <c r="BL51" s="210">
        <f t="shared" si="54"/>
        <v>0</v>
      </c>
      <c r="BM51" s="210">
        <f t="shared" si="55"/>
        <v>0</v>
      </c>
      <c r="BN51" s="210">
        <f t="shared" si="56"/>
        <v>0</v>
      </c>
      <c r="BO51" s="210">
        <f t="shared" si="57"/>
        <v>0</v>
      </c>
      <c r="BP51" s="210">
        <f t="shared" si="63"/>
        <v>0</v>
      </c>
    </row>
    <row r="52" spans="3:68">
      <c r="C52" s="10" t="s">
        <v>285</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-127698974.73999999</v>
      </c>
      <c r="Y52" s="210">
        <v>-70658046.799999997</v>
      </c>
      <c r="Z52" s="210">
        <v>-39505262.570000023</v>
      </c>
      <c r="AA52" s="210">
        <v>-201184122.01999998</v>
      </c>
      <c r="AB52" s="210">
        <v>0</v>
      </c>
      <c r="AC52" s="210">
        <v>0</v>
      </c>
      <c r="AD52" s="210">
        <v>0</v>
      </c>
      <c r="AE52" s="210">
        <v>0</v>
      </c>
      <c r="AF52" s="210">
        <v>-18131548.82</v>
      </c>
      <c r="AG52" s="210">
        <v>0</v>
      </c>
      <c r="AH52" s="210">
        <v>0</v>
      </c>
      <c r="AI52" s="210">
        <v>0</v>
      </c>
      <c r="AJ52" s="210">
        <v>0</v>
      </c>
      <c r="AK52" s="210">
        <v>0</v>
      </c>
      <c r="AL52" s="210">
        <v>0</v>
      </c>
      <c r="AM52" s="210">
        <v>0</v>
      </c>
      <c r="AN52" s="210">
        <v>0</v>
      </c>
      <c r="AO52" s="210">
        <v>0</v>
      </c>
      <c r="AP52" s="210">
        <v>0</v>
      </c>
      <c r="AQ52" s="210">
        <v>0</v>
      </c>
      <c r="AR52" s="210">
        <v>0</v>
      </c>
      <c r="AS52" s="210">
        <v>0</v>
      </c>
      <c r="AT52" s="210">
        <v>0</v>
      </c>
      <c r="AU52" s="210">
        <v>0</v>
      </c>
      <c r="AV52" s="210">
        <v>0</v>
      </c>
      <c r="AW52" s="210">
        <v>0</v>
      </c>
      <c r="AX52" s="210">
        <v>0</v>
      </c>
      <c r="AY52" s="210">
        <v>0</v>
      </c>
      <c r="AZ52" s="210">
        <v>0</v>
      </c>
      <c r="BA52" s="210">
        <v>0</v>
      </c>
      <c r="BB52" s="210">
        <v>0</v>
      </c>
      <c r="BC52" s="2"/>
      <c r="BD52" s="89">
        <f t="shared" si="64"/>
        <v>0</v>
      </c>
      <c r="BE52" s="89">
        <f t="shared" si="65"/>
        <v>0</v>
      </c>
      <c r="BF52" s="89">
        <f t="shared" si="66"/>
        <v>0</v>
      </c>
      <c r="BG52" s="89">
        <f t="shared" si="67"/>
        <v>0</v>
      </c>
      <c r="BH52" s="210">
        <f t="shared" si="68"/>
        <v>0</v>
      </c>
      <c r="BI52" s="210">
        <f t="shared" si="51"/>
        <v>-439046406.13</v>
      </c>
      <c r="BJ52" s="210">
        <f t="shared" si="52"/>
        <v>0</v>
      </c>
      <c r="BK52" s="210">
        <f t="shared" si="53"/>
        <v>-18131548.82</v>
      </c>
      <c r="BL52" s="210">
        <f t="shared" si="54"/>
        <v>0</v>
      </c>
      <c r="BM52" s="210">
        <f t="shared" si="55"/>
        <v>0</v>
      </c>
      <c r="BN52" s="210">
        <f t="shared" si="56"/>
        <v>0</v>
      </c>
      <c r="BO52" s="210">
        <f t="shared" si="57"/>
        <v>0</v>
      </c>
      <c r="BP52" s="210">
        <f t="shared" si="63"/>
        <v>0</v>
      </c>
    </row>
    <row r="53" spans="3:68">
      <c r="C53" s="10" t="s">
        <v>111</v>
      </c>
      <c r="D53" s="210">
        <v>-5096952.7079310343</v>
      </c>
      <c r="E53" s="210">
        <v>-236996674.65206894</v>
      </c>
      <c r="F53" s="210">
        <v>-467988.45999999996</v>
      </c>
      <c r="G53" s="210">
        <v>330028.60000000015</v>
      </c>
      <c r="H53" s="210">
        <v>0</v>
      </c>
      <c r="I53" s="210">
        <v>0</v>
      </c>
      <c r="J53" s="210">
        <v>0</v>
      </c>
      <c r="K53" s="210">
        <v>0</v>
      </c>
      <c r="L53" s="210">
        <v>0</v>
      </c>
      <c r="M53" s="210">
        <v>0</v>
      </c>
      <c r="N53" s="210">
        <v>0</v>
      </c>
      <c r="O53" s="210">
        <v>0</v>
      </c>
      <c r="P53" s="210">
        <v>0</v>
      </c>
      <c r="Q53" s="210">
        <v>0</v>
      </c>
      <c r="R53" s="210">
        <v>0</v>
      </c>
      <c r="S53" s="210">
        <v>0</v>
      </c>
      <c r="T53" s="210">
        <v>0</v>
      </c>
      <c r="U53" s="210">
        <v>0</v>
      </c>
      <c r="V53" s="210">
        <v>-164998969.22999999</v>
      </c>
      <c r="W53" s="210">
        <v>-1757226.5700000201</v>
      </c>
      <c r="X53" s="210">
        <v>16627.5</v>
      </c>
      <c r="Y53" s="210">
        <v>0</v>
      </c>
      <c r="Z53" s="210">
        <v>0</v>
      </c>
      <c r="AA53" s="210">
        <v>0</v>
      </c>
      <c r="AB53" s="210">
        <v>0</v>
      </c>
      <c r="AC53" s="210">
        <v>0</v>
      </c>
      <c r="AD53" s="210">
        <v>0</v>
      </c>
      <c r="AE53" s="210">
        <v>-23340000</v>
      </c>
      <c r="AF53" s="210">
        <v>0</v>
      </c>
      <c r="AG53" s="210">
        <v>0</v>
      </c>
      <c r="AH53" s="210">
        <v>0</v>
      </c>
      <c r="AI53" s="210">
        <v>0</v>
      </c>
      <c r="AJ53" s="210">
        <v>0</v>
      </c>
      <c r="AK53" s="210">
        <v>0</v>
      </c>
      <c r="AL53" s="210">
        <v>0</v>
      </c>
      <c r="AM53" s="210">
        <v>0</v>
      </c>
      <c r="AN53" s="210">
        <v>0</v>
      </c>
      <c r="AO53" s="210">
        <v>0</v>
      </c>
      <c r="AP53" s="210">
        <v>0</v>
      </c>
      <c r="AQ53" s="210">
        <v>0</v>
      </c>
      <c r="AR53" s="210">
        <v>0</v>
      </c>
      <c r="AS53" s="210">
        <v>0</v>
      </c>
      <c r="AT53" s="210">
        <v>0</v>
      </c>
      <c r="AU53" s="210">
        <v>0</v>
      </c>
      <c r="AV53" s="210">
        <v>0</v>
      </c>
      <c r="AW53" s="210">
        <v>0</v>
      </c>
      <c r="AX53" s="210">
        <v>0</v>
      </c>
      <c r="AY53" s="210">
        <v>0</v>
      </c>
      <c r="AZ53" s="210">
        <v>0</v>
      </c>
      <c r="BA53" s="210">
        <v>0</v>
      </c>
      <c r="BB53" s="210">
        <v>0</v>
      </c>
      <c r="BC53" s="2"/>
      <c r="BD53" s="210">
        <f t="shared" si="64"/>
        <v>-242231587.22</v>
      </c>
      <c r="BE53" s="89">
        <f t="shared" si="65"/>
        <v>0</v>
      </c>
      <c r="BF53" s="89">
        <f t="shared" si="66"/>
        <v>0</v>
      </c>
      <c r="BG53" s="89">
        <f t="shared" si="67"/>
        <v>0</v>
      </c>
      <c r="BH53" s="210">
        <f t="shared" si="68"/>
        <v>-166756195.80000001</v>
      </c>
      <c r="BI53" s="210">
        <f t="shared" si="51"/>
        <v>16627.5</v>
      </c>
      <c r="BJ53" s="210">
        <f t="shared" si="52"/>
        <v>-23340000</v>
      </c>
      <c r="BK53" s="210">
        <f t="shared" si="53"/>
        <v>0</v>
      </c>
      <c r="BL53" s="210">
        <f t="shared" si="54"/>
        <v>0</v>
      </c>
      <c r="BM53" s="210">
        <f t="shared" si="55"/>
        <v>0</v>
      </c>
      <c r="BN53" s="210">
        <f t="shared" si="56"/>
        <v>0</v>
      </c>
      <c r="BO53" s="210">
        <f t="shared" si="57"/>
        <v>0</v>
      </c>
      <c r="BP53" s="210">
        <f t="shared" si="63"/>
        <v>0</v>
      </c>
    </row>
    <row r="54" spans="3:68">
      <c r="C54" s="10" t="s">
        <v>10</v>
      </c>
      <c r="D54" s="210">
        <v>0</v>
      </c>
      <c r="E54" s="210">
        <v>-114750.83999999519</v>
      </c>
      <c r="F54" s="210">
        <v>1867638.050000011</v>
      </c>
      <c r="G54" s="210">
        <v>-1752886.2400000393</v>
      </c>
      <c r="H54" s="210">
        <v>-298536.38999994379</v>
      </c>
      <c r="I54" s="210">
        <v>298536.39000007976</v>
      </c>
      <c r="J54" s="210">
        <v>0</v>
      </c>
      <c r="K54" s="210">
        <v>-1208566.379999958</v>
      </c>
      <c r="L54" s="210">
        <v>846509.61000002455</v>
      </c>
      <c r="M54" s="210">
        <v>1248891.4700000621</v>
      </c>
      <c r="N54" s="210">
        <v>-16401053.699999869</v>
      </c>
      <c r="O54" s="210">
        <v>-207403.38000003248</v>
      </c>
      <c r="P54" s="210">
        <v>-13842258.34</v>
      </c>
      <c r="Q54" s="210">
        <v>9999.9999999981374</v>
      </c>
      <c r="R54" s="210">
        <v>-32500000</v>
      </c>
      <c r="S54" s="210">
        <v>0</v>
      </c>
      <c r="T54" s="210">
        <v>0</v>
      </c>
      <c r="U54" s="210">
        <v>0</v>
      </c>
      <c r="V54" s="210">
        <v>-1627702.9999999888</v>
      </c>
      <c r="W54" s="210">
        <v>0</v>
      </c>
      <c r="X54" s="210">
        <v>0</v>
      </c>
      <c r="Y54" s="210">
        <v>-17333332.899999619</v>
      </c>
      <c r="Z54" s="210">
        <v>0</v>
      </c>
      <c r="AA54" s="210">
        <v>-707161.94000000507</v>
      </c>
      <c r="AB54" s="210">
        <v>-2487210.41</v>
      </c>
      <c r="AC54" s="210">
        <v>-4728134.88</v>
      </c>
      <c r="AD54" s="210">
        <v>-1240194.05</v>
      </c>
      <c r="AE54" s="210">
        <v>-757852.4700000002</v>
      </c>
      <c r="AF54" s="210">
        <v>-1607748.75</v>
      </c>
      <c r="AG54" s="210">
        <v>-1259831.99</v>
      </c>
      <c r="AH54" s="210">
        <v>-2668137.9899999993</v>
      </c>
      <c r="AI54" s="210">
        <v>-8602203.1399999987</v>
      </c>
      <c r="AJ54" s="210">
        <v>-2206311.9799999995</v>
      </c>
      <c r="AK54" s="210">
        <v>-1580371.3099999998</v>
      </c>
      <c r="AL54" s="210">
        <v>-2489437.4299999992</v>
      </c>
      <c r="AM54" s="210">
        <v>-1703688.1799999995</v>
      </c>
      <c r="AN54" s="210">
        <v>-2004249.06</v>
      </c>
      <c r="AO54" s="210">
        <v>-1657359.6500000004</v>
      </c>
      <c r="AP54" s="210">
        <v>-1828634.0699999998</v>
      </c>
      <c r="AQ54" s="210">
        <v>-2524014.2800000003</v>
      </c>
      <c r="AR54" s="210">
        <v>-1424467.1100000003</v>
      </c>
      <c r="AS54" s="210">
        <v>-1387200.8000000003</v>
      </c>
      <c r="AT54" s="210">
        <v>-1418732.08</v>
      </c>
      <c r="AU54" s="210">
        <v>-1518135.2800000003</v>
      </c>
      <c r="AV54" s="210">
        <v>-1424830.54</v>
      </c>
      <c r="AW54" s="210">
        <v>-1377025.5699999998</v>
      </c>
      <c r="AX54" s="210">
        <v>-1394794.3100000005</v>
      </c>
      <c r="AY54" s="210">
        <v>-1397902.5999999996</v>
      </c>
      <c r="AZ54" s="210">
        <v>-1349517.3500000006</v>
      </c>
      <c r="BA54" s="210">
        <v>-1503539.5899999999</v>
      </c>
      <c r="BB54" s="210">
        <v>-1254542.6500000004</v>
      </c>
      <c r="BC54" s="2"/>
      <c r="BD54" s="89">
        <f t="shared" si="64"/>
        <v>0.96999997645616531</v>
      </c>
      <c r="BE54" s="210">
        <f t="shared" si="65"/>
        <v>-1208566.379999822</v>
      </c>
      <c r="BF54" s="210">
        <f t="shared" si="66"/>
        <v>-14513055.999999814</v>
      </c>
      <c r="BG54" s="210">
        <f t="shared" si="67"/>
        <v>-46332258.340000004</v>
      </c>
      <c r="BH54" s="210">
        <f t="shared" si="68"/>
        <v>-1627702.9999999888</v>
      </c>
      <c r="BI54" s="210">
        <f t="shared" si="51"/>
        <v>-18040494.839999624</v>
      </c>
      <c r="BJ54" s="210">
        <f t="shared" si="52"/>
        <v>-9213391.8100000005</v>
      </c>
      <c r="BK54" s="210">
        <f t="shared" si="53"/>
        <v>-14137921.869999997</v>
      </c>
      <c r="BL54" s="210">
        <f t="shared" si="54"/>
        <v>-7979808.8999999985</v>
      </c>
      <c r="BM54" s="210">
        <f t="shared" si="55"/>
        <v>-8014257.0600000005</v>
      </c>
      <c r="BN54" s="210">
        <f t="shared" si="56"/>
        <v>-5748535.2700000005</v>
      </c>
      <c r="BO54" s="210">
        <f t="shared" si="57"/>
        <v>-5594553.0199999996</v>
      </c>
      <c r="BP54" s="210">
        <f t="shared" si="63"/>
        <v>-5505502.1900000004</v>
      </c>
    </row>
    <row r="55" spans="3:68">
      <c r="C55" s="11" t="s">
        <v>112</v>
      </c>
      <c r="D55" s="212">
        <f t="shared" ref="D55:AC55" si="69">+SUM(D47:D54)</f>
        <v>-23636157.417931035</v>
      </c>
      <c r="E55" s="212">
        <f t="shared" si="69"/>
        <v>4581623302.3079309</v>
      </c>
      <c r="F55" s="212">
        <f t="shared" si="69"/>
        <v>-73014616.749999985</v>
      </c>
      <c r="G55" s="212">
        <f t="shared" si="69"/>
        <v>-100964710.34000006</v>
      </c>
      <c r="H55" s="212">
        <f t="shared" si="69"/>
        <v>-105300034.27000101</v>
      </c>
      <c r="I55" s="212">
        <f t="shared" si="69"/>
        <v>-98291316.530000001</v>
      </c>
      <c r="J55" s="212">
        <f t="shared" si="69"/>
        <v>-114307468.27999954</v>
      </c>
      <c r="K55" s="212">
        <f t="shared" si="69"/>
        <v>-101312180.40000042</v>
      </c>
      <c r="L55" s="212">
        <f t="shared" si="69"/>
        <v>-110369624.45999967</v>
      </c>
      <c r="M55" s="212">
        <f t="shared" si="69"/>
        <v>-101256104.81999919</v>
      </c>
      <c r="N55" s="212">
        <f t="shared" si="69"/>
        <v>-125341282.15000024</v>
      </c>
      <c r="O55" s="212">
        <f t="shared" si="69"/>
        <v>743968053.5600003</v>
      </c>
      <c r="P55" s="212">
        <f t="shared" si="69"/>
        <v>394523707.75</v>
      </c>
      <c r="Q55" s="212">
        <f t="shared" si="69"/>
        <v>94966020.790000051</v>
      </c>
      <c r="R55" s="212">
        <f t="shared" si="69"/>
        <v>716896247.14999926</v>
      </c>
      <c r="S55" s="212">
        <f t="shared" si="69"/>
        <v>24577784.420000233</v>
      </c>
      <c r="T55" s="212">
        <f t="shared" si="69"/>
        <v>42492323.130000025</v>
      </c>
      <c r="U55" s="212">
        <f t="shared" si="69"/>
        <v>-64628033.989999697</v>
      </c>
      <c r="V55" s="212">
        <f t="shared" si="69"/>
        <v>3724240083.7999992</v>
      </c>
      <c r="W55" s="212">
        <f t="shared" si="69"/>
        <v>273768874.4200018</v>
      </c>
      <c r="X55" s="212">
        <f t="shared" si="69"/>
        <v>-494228398.88000041</v>
      </c>
      <c r="Y55" s="212">
        <f t="shared" si="69"/>
        <v>-418134478.91999972</v>
      </c>
      <c r="Z55" s="212">
        <f t="shared" si="69"/>
        <v>-39101934.209999889</v>
      </c>
      <c r="AA55" s="212">
        <f t="shared" si="69"/>
        <v>-431937780.5422433</v>
      </c>
      <c r="AB55" s="212">
        <f t="shared" si="69"/>
        <v>139492750.35000011</v>
      </c>
      <c r="AC55" s="212">
        <f t="shared" si="69"/>
        <v>-77578688.509999201</v>
      </c>
      <c r="AD55" s="212">
        <f t="shared" ref="AD55:AK55" si="70">+SUM(AD47:AD54)</f>
        <v>202628759.25000003</v>
      </c>
      <c r="AE55" s="212">
        <f t="shared" si="70"/>
        <v>-225514969.41000167</v>
      </c>
      <c r="AF55" s="212">
        <f t="shared" si="70"/>
        <v>12579982.910000257</v>
      </c>
      <c r="AG55" s="212">
        <f t="shared" si="70"/>
        <v>-24089664.800000001</v>
      </c>
      <c r="AH55" s="212">
        <f t="shared" si="70"/>
        <v>-137928697.62</v>
      </c>
      <c r="AI55" s="212">
        <f t="shared" si="70"/>
        <v>-89313228.029999986</v>
      </c>
      <c r="AJ55" s="212">
        <f t="shared" si="70"/>
        <v>77021123.519999757</v>
      </c>
      <c r="AK55" s="212">
        <f t="shared" si="70"/>
        <v>-116643533.90000001</v>
      </c>
      <c r="AL55" s="212">
        <f t="shared" ref="AL55:AQ55" si="71">+SUM(AL47:AL54)</f>
        <v>-254318703.86999997</v>
      </c>
      <c r="AM55" s="212">
        <f t="shared" si="71"/>
        <v>-48734927.159999996</v>
      </c>
      <c r="AN55" s="212">
        <f t="shared" si="71"/>
        <v>-166766796.28</v>
      </c>
      <c r="AO55" s="212">
        <f t="shared" si="71"/>
        <v>-191992073.66999975</v>
      </c>
      <c r="AP55" s="212">
        <f t="shared" si="71"/>
        <v>-289302322.34999996</v>
      </c>
      <c r="AQ55" s="212">
        <f t="shared" si="71"/>
        <v>-248990421.66999999</v>
      </c>
      <c r="AR55" s="212">
        <f t="shared" ref="AR55" si="72">+SUM(AR47:AR54)</f>
        <v>-278853528.33158505</v>
      </c>
      <c r="AS55" s="212">
        <f t="shared" ref="AS55:AY55" si="73">+SUM(AS47:AS54)</f>
        <v>-196183357.50753501</v>
      </c>
      <c r="AT55" s="212">
        <f t="shared" si="73"/>
        <v>-115862791.69000012</v>
      </c>
      <c r="AU55" s="212">
        <f t="shared" si="73"/>
        <v>-144143247.43999997</v>
      </c>
      <c r="AV55" s="212">
        <f t="shared" si="73"/>
        <v>-249406970.71999994</v>
      </c>
      <c r="AW55" s="212">
        <f t="shared" si="73"/>
        <v>-265025171.40000063</v>
      </c>
      <c r="AX55" s="212">
        <f t="shared" si="73"/>
        <v>-492059788.25999874</v>
      </c>
      <c r="AY55" s="212">
        <f t="shared" si="73"/>
        <v>-118558324.04000068</v>
      </c>
      <c r="AZ55" s="212">
        <f t="shared" ref="AZ55:BB55" si="74">+SUM(AZ47:AZ54)</f>
        <v>-210269617.10999927</v>
      </c>
      <c r="BA55" s="212">
        <f t="shared" si="74"/>
        <v>-242826588.69225699</v>
      </c>
      <c r="BB55" s="212">
        <f t="shared" si="74"/>
        <v>52584332.259999819</v>
      </c>
      <c r="BC55" s="2"/>
      <c r="BD55" s="91">
        <f t="shared" ref="BD55:BI55" si="75">+SUM(BD47:BD54)</f>
        <v>4384007817.8000002</v>
      </c>
      <c r="BE55" s="212">
        <f t="shared" si="75"/>
        <v>-419210999.48000097</v>
      </c>
      <c r="BF55" s="212">
        <f t="shared" si="75"/>
        <v>407001042.13000113</v>
      </c>
      <c r="BG55" s="212">
        <f t="shared" si="75"/>
        <v>1230963760.1099999</v>
      </c>
      <c r="BH55" s="91">
        <f t="shared" si="75"/>
        <v>3975873247.3600016</v>
      </c>
      <c r="BI55" s="212">
        <f t="shared" si="75"/>
        <v>-1383402592.5522432</v>
      </c>
      <c r="BJ55" s="212">
        <f t="shared" ref="BJ55:BN55" si="76">+SUM(BJ47:BJ54)</f>
        <v>39027851.679999292</v>
      </c>
      <c r="BK55" s="212">
        <f t="shared" si="76"/>
        <v>-238751607.53999975</v>
      </c>
      <c r="BL55" s="212">
        <f t="shared" si="76"/>
        <v>-342676041.41000021</v>
      </c>
      <c r="BM55" s="212">
        <f t="shared" si="76"/>
        <v>-897051613.96999979</v>
      </c>
      <c r="BN55" s="212">
        <f t="shared" si="76"/>
        <v>-735042924.96912003</v>
      </c>
      <c r="BO55" s="212">
        <f>+SUM(BO47:BO54)</f>
        <v>-1125050254.4199998</v>
      </c>
      <c r="BP55" s="212">
        <f>+SUM(BP47:BP54)</f>
        <v>-519070197.58225709</v>
      </c>
    </row>
    <row r="56" spans="3:68">
      <c r="BC56" s="2"/>
      <c r="BD56" s="2"/>
    </row>
    <row r="57" spans="3:68">
      <c r="C57" s="11" t="s">
        <v>222</v>
      </c>
      <c r="D57" s="212">
        <v>-1957638804.0779312</v>
      </c>
      <c r="E57" s="212">
        <v>4381225778.3979311</v>
      </c>
      <c r="F57" s="212">
        <v>-799520252.27604187</v>
      </c>
      <c r="G57" s="212">
        <v>285951123.29999983</v>
      </c>
      <c r="H57" s="212">
        <v>-616998161.17000091</v>
      </c>
      <c r="I57" s="212">
        <v>-590562526.48520708</v>
      </c>
      <c r="J57" s="212">
        <v>-457937377.80766845</v>
      </c>
      <c r="K57" s="212">
        <v>-1030389563.5448676</v>
      </c>
      <c r="L57" s="212">
        <v>-181981933.96681231</v>
      </c>
      <c r="M57" s="212">
        <v>-444601426.98159921</v>
      </c>
      <c r="N57" s="212">
        <v>-789935853.80000007</v>
      </c>
      <c r="O57" s="212">
        <v>-298562000.81761324</v>
      </c>
      <c r="P57" s="212">
        <v>415848785.47000003</v>
      </c>
      <c r="Q57" s="212">
        <v>-250055562.88000003</v>
      </c>
      <c r="R57" s="212">
        <v>318396367.53999877</v>
      </c>
      <c r="S57" s="212">
        <v>-412185675.19999939</v>
      </c>
      <c r="T57" s="212">
        <v>168836957.57999998</v>
      </c>
      <c r="U57" s="212">
        <v>-94379947.299998343</v>
      </c>
      <c r="V57" s="212">
        <v>3842206748.6699991</v>
      </c>
      <c r="W57" s="91">
        <v>362489505.52000129</v>
      </c>
      <c r="X57" s="212">
        <v>-3604705132.0400009</v>
      </c>
      <c r="Y57" s="212">
        <v>-166003712.57000041</v>
      </c>
      <c r="Z57" s="212">
        <f t="shared" ref="Z57:AY57" si="77">+Z34+Z44+Z55</f>
        <v>-102473922.02000067</v>
      </c>
      <c r="AA57" s="212">
        <f t="shared" si="77"/>
        <v>-373394795.89000118</v>
      </c>
      <c r="AB57" s="212">
        <f t="shared" si="77"/>
        <v>173000710.3900024</v>
      </c>
      <c r="AC57" s="212">
        <f t="shared" si="77"/>
        <v>43379433.390000775</v>
      </c>
      <c r="AD57" s="212">
        <f t="shared" si="77"/>
        <v>297181325.30000126</v>
      </c>
      <c r="AE57" s="212">
        <f t="shared" si="77"/>
        <v>-89078430.820003718</v>
      </c>
      <c r="AF57" s="212">
        <f t="shared" si="77"/>
        <v>64514528.79000061</v>
      </c>
      <c r="AG57" s="212">
        <f t="shared" si="77"/>
        <v>-369978048.82000011</v>
      </c>
      <c r="AH57" s="212">
        <f t="shared" si="77"/>
        <v>-128995619.33999859</v>
      </c>
      <c r="AI57" s="212">
        <f t="shared" si="77"/>
        <v>-10931055.920000881</v>
      </c>
      <c r="AJ57" s="212">
        <f t="shared" si="77"/>
        <v>15092869.039999306</v>
      </c>
      <c r="AK57" s="212">
        <f t="shared" si="77"/>
        <v>-6086474.6700008512</v>
      </c>
      <c r="AL57" s="212">
        <f t="shared" si="77"/>
        <v>-102076532.85999924</v>
      </c>
      <c r="AM57" s="212">
        <f t="shared" si="77"/>
        <v>118190312.72999886</v>
      </c>
      <c r="AN57" s="212">
        <f t="shared" si="77"/>
        <v>-91929674.374997824</v>
      </c>
      <c r="AO57" s="212">
        <f t="shared" si="77"/>
        <v>72660386.819997817</v>
      </c>
      <c r="AP57" s="212">
        <f t="shared" si="77"/>
        <v>-44454605.875999987</v>
      </c>
      <c r="AQ57" s="212">
        <f t="shared" si="77"/>
        <v>79342743.850001663</v>
      </c>
      <c r="AR57" s="212">
        <f t="shared" si="77"/>
        <v>9349014.7584149837</v>
      </c>
      <c r="AS57" s="212">
        <f t="shared" si="77"/>
        <v>-15515200.257535964</v>
      </c>
      <c r="AT57" s="212">
        <f t="shared" si="77"/>
        <v>29886444.299999177</v>
      </c>
      <c r="AU57" s="212">
        <f t="shared" si="77"/>
        <v>83520069.910001874</v>
      </c>
      <c r="AV57" s="212">
        <f t="shared" si="77"/>
        <v>-42303874.300001413</v>
      </c>
      <c r="AW57" s="212">
        <f t="shared" si="77"/>
        <v>177892696.62000066</v>
      </c>
      <c r="AX57" s="212">
        <f t="shared" si="77"/>
        <v>-200277744.97999674</v>
      </c>
      <c r="AY57" s="212">
        <f t="shared" si="77"/>
        <v>86661563.74600035</v>
      </c>
      <c r="AZ57" s="212">
        <f t="shared" ref="AZ57:BA57" si="78">+AZ34+AZ44+AZ55</f>
        <v>-35937370.690000802</v>
      </c>
      <c r="BA57" s="212">
        <f t="shared" si="78"/>
        <v>-80852084.272255868</v>
      </c>
      <c r="BB57" s="212">
        <f>+BB34+BB44+BB55</f>
        <v>107295144.60000205</v>
      </c>
      <c r="BC57" s="2"/>
      <c r="BD57" s="91">
        <f t="shared" ref="BD57:BO57" si="79">+BD34+BD44+BD55</f>
        <v>1910018085.5039587</v>
      </c>
      <c r="BE57" s="212">
        <f t="shared" si="79"/>
        <v>-2695887632.1977434</v>
      </c>
      <c r="BF57" s="212">
        <f t="shared" si="79"/>
        <v>-1715081215.5660248</v>
      </c>
      <c r="BG57" s="212">
        <f t="shared" si="79"/>
        <v>72003914.929999113</v>
      </c>
      <c r="BH57" s="91">
        <f t="shared" si="79"/>
        <v>4279153264.4600019</v>
      </c>
      <c r="BI57" s="212">
        <f t="shared" si="79"/>
        <v>-4246577561.6800017</v>
      </c>
      <c r="BJ57" s="212">
        <f t="shared" si="79"/>
        <v>424483038.26000065</v>
      </c>
      <c r="BK57" s="212">
        <f t="shared" si="79"/>
        <v>-445390195.28999901</v>
      </c>
      <c r="BL57" s="212">
        <f t="shared" si="79"/>
        <v>23457736.239998221</v>
      </c>
      <c r="BM57" s="212">
        <f t="shared" si="79"/>
        <v>15618850.419001698</v>
      </c>
      <c r="BN57" s="212">
        <f t="shared" si="79"/>
        <v>107240328.71088052</v>
      </c>
      <c r="BO57" s="212">
        <f t="shared" si="79"/>
        <v>21972641.086003542</v>
      </c>
      <c r="BP57" s="212">
        <f>+BP34+BP44+BP55</f>
        <v>77167253.383746207</v>
      </c>
    </row>
    <row r="58" spans="3:68">
      <c r="BC58" s="2"/>
      <c r="BD58" s="2"/>
    </row>
    <row r="59" spans="3:68">
      <c r="C59" s="2" t="s">
        <v>223</v>
      </c>
      <c r="D59" s="89">
        <v>2877775238.8899999</v>
      </c>
      <c r="E59" s="89">
        <v>920136434.8120687</v>
      </c>
      <c r="F59" s="89">
        <v>5301362213.21</v>
      </c>
      <c r="G59" s="89">
        <v>4501841960.9339581</v>
      </c>
      <c r="H59" s="89">
        <v>4787793095.1899996</v>
      </c>
      <c r="I59" s="89">
        <v>4170794934.0199986</v>
      </c>
      <c r="J59" s="89">
        <v>3580232407.6299996</v>
      </c>
      <c r="K59" s="89">
        <v>3122295029.8599992</v>
      </c>
      <c r="L59" s="89">
        <v>2091905466.3600001</v>
      </c>
      <c r="M59" s="89">
        <v>1909923531.47</v>
      </c>
      <c r="N59" s="89">
        <v>1465322104.52</v>
      </c>
      <c r="O59" s="89">
        <v>675386245.71000004</v>
      </c>
      <c r="P59" s="89">
        <v>376824257.38999999</v>
      </c>
      <c r="Q59" s="89">
        <v>792673042.86000001</v>
      </c>
      <c r="R59" s="89">
        <v>542617480.97000003</v>
      </c>
      <c r="S59" s="89">
        <v>861013847.50999987</v>
      </c>
      <c r="T59" s="89">
        <v>448828177.31000006</v>
      </c>
      <c r="U59" s="89">
        <v>617665135.10000002</v>
      </c>
      <c r="V59" s="89">
        <v>523285187.77999997</v>
      </c>
      <c r="W59" s="89">
        <v>4365491936.4399996</v>
      </c>
      <c r="X59" s="89">
        <f t="shared" ref="X59:AC59" si="80">+W61</f>
        <v>4727981441.960001</v>
      </c>
      <c r="Y59" s="89">
        <f t="shared" si="80"/>
        <v>1123276309.9099998</v>
      </c>
      <c r="Z59" s="89">
        <f t="shared" si="80"/>
        <v>957272597.33999944</v>
      </c>
      <c r="AA59" s="89">
        <f t="shared" si="80"/>
        <v>854798675.31999874</v>
      </c>
      <c r="AB59" s="89">
        <f t="shared" si="80"/>
        <v>481403879.42999756</v>
      </c>
      <c r="AC59" s="89">
        <f t="shared" si="80"/>
        <v>654404589.81999993</v>
      </c>
      <c r="AD59" s="89">
        <f t="shared" ref="AD59:AL59" si="81">+AC61</f>
        <v>697784023.21000075</v>
      </c>
      <c r="AE59" s="145">
        <f t="shared" si="81"/>
        <v>994965348.51000202</v>
      </c>
      <c r="AF59" s="145">
        <f t="shared" si="81"/>
        <v>905886917.68999827</v>
      </c>
      <c r="AG59" s="145">
        <f t="shared" si="81"/>
        <v>970401446.47999883</v>
      </c>
      <c r="AH59" s="145">
        <f t="shared" si="81"/>
        <v>600423397.65999866</v>
      </c>
      <c r="AI59" s="145">
        <f t="shared" si="81"/>
        <v>471427778.32000005</v>
      </c>
      <c r="AJ59" s="145">
        <f t="shared" si="81"/>
        <v>460496722.39999914</v>
      </c>
      <c r="AK59" s="145">
        <f t="shared" si="81"/>
        <v>475589591.43999845</v>
      </c>
      <c r="AL59" s="145">
        <f t="shared" si="81"/>
        <v>469503116.7699976</v>
      </c>
      <c r="AM59" s="145">
        <f>+AL61</f>
        <v>367426583.90999836</v>
      </c>
      <c r="AN59" s="145">
        <f>+AM61</f>
        <v>485616896.63999724</v>
      </c>
      <c r="AO59" s="145">
        <f>+AN61</f>
        <v>393687222.26499939</v>
      </c>
      <c r="AP59" s="145">
        <f>+AO61</f>
        <v>466347609.08499718</v>
      </c>
      <c r="AQ59" s="145">
        <v>421893003.64999992</v>
      </c>
      <c r="AR59" s="145">
        <v>501235747.5</v>
      </c>
      <c r="AS59" s="145">
        <v>510584762.25999999</v>
      </c>
      <c r="AT59" s="145">
        <v>495069561.99999994</v>
      </c>
      <c r="AU59" s="145">
        <v>524956006.30000007</v>
      </c>
      <c r="AV59" s="145">
        <v>608476076.20999992</v>
      </c>
      <c r="AW59" s="145">
        <v>566172201.90999997</v>
      </c>
      <c r="AX59" s="145">
        <v>744064898.5</v>
      </c>
      <c r="AY59" s="145">
        <v>543787153.2700001</v>
      </c>
      <c r="AZ59" s="145">
        <v>630448716.70999992</v>
      </c>
      <c r="BA59" s="145">
        <v>594511346.28999996</v>
      </c>
      <c r="BB59" s="145">
        <v>513659262.03000009</v>
      </c>
      <c r="BC59" s="2"/>
      <c r="BD59" s="89">
        <f>+D59</f>
        <v>2877775238.8899999</v>
      </c>
      <c r="BE59" s="89">
        <f>+H59</f>
        <v>4787793095.1899996</v>
      </c>
      <c r="BF59" s="89">
        <f>+L59</f>
        <v>2091905466.3600001</v>
      </c>
      <c r="BG59" s="89">
        <f>+P59</f>
        <v>376824257.38999999</v>
      </c>
      <c r="BH59" s="89">
        <f>+T59</f>
        <v>448828177.31000006</v>
      </c>
      <c r="BI59" s="89">
        <f>+X59</f>
        <v>4727981441.960001</v>
      </c>
      <c r="BJ59" s="89">
        <f>+AB59</f>
        <v>481403879.42999756</v>
      </c>
      <c r="BK59" s="210">
        <f>+AF59</f>
        <v>905886917.68999827</v>
      </c>
      <c r="BL59" s="210">
        <f>+AJ59</f>
        <v>460496722.39999914</v>
      </c>
      <c r="BM59" s="210">
        <f>+AN59</f>
        <v>485616896.63999724</v>
      </c>
      <c r="BN59" s="210">
        <f>+AR59</f>
        <v>501235747.5</v>
      </c>
      <c r="BO59" s="210">
        <f>+AV59</f>
        <v>608476076.20999992</v>
      </c>
      <c r="BP59" s="210">
        <f>+AY59</f>
        <v>543787153.2700001</v>
      </c>
    </row>
    <row r="60" spans="3:68">
      <c r="BC60" s="2"/>
      <c r="BD60" s="2"/>
    </row>
    <row r="61" spans="3:68">
      <c r="C61" s="11" t="s">
        <v>224</v>
      </c>
      <c r="D61" s="91">
        <v>920136434.8120687</v>
      </c>
      <c r="E61" s="91">
        <v>5301362213.21</v>
      </c>
      <c r="F61" s="91">
        <v>4501841960.9339581</v>
      </c>
      <c r="G61" s="91">
        <v>4787793084.2339582</v>
      </c>
      <c r="H61" s="91">
        <v>4170794934.0199986</v>
      </c>
      <c r="I61" s="91">
        <v>3580232407.5347915</v>
      </c>
      <c r="J61" s="91">
        <v>3122295029.8223314</v>
      </c>
      <c r="K61" s="91">
        <v>2091905466.3151317</v>
      </c>
      <c r="L61" s="91">
        <v>1909923532.3931878</v>
      </c>
      <c r="M61" s="91">
        <v>1465322104.4884009</v>
      </c>
      <c r="N61" s="91">
        <v>675386250.71999991</v>
      </c>
      <c r="O61" s="91">
        <v>376824244.89238679</v>
      </c>
      <c r="P61" s="91">
        <v>792673042.86000001</v>
      </c>
      <c r="Q61" s="91">
        <v>542617479.98000002</v>
      </c>
      <c r="R61" s="91">
        <v>861013848.5099988</v>
      </c>
      <c r="S61" s="91">
        <v>448828172.31000048</v>
      </c>
      <c r="T61" s="91">
        <v>617665134.8900001</v>
      </c>
      <c r="U61" s="91">
        <v>523285187.80000168</v>
      </c>
      <c r="V61" s="91">
        <v>4365491936.4499989</v>
      </c>
      <c r="W61" s="91">
        <v>4727981441.960001</v>
      </c>
      <c r="X61" s="91">
        <v>1123276309.9099998</v>
      </c>
      <c r="Y61" s="91">
        <f t="shared" ref="Y61:AF61" si="82">+Y57+Y59</f>
        <v>957272597.33999944</v>
      </c>
      <c r="Z61" s="91">
        <f t="shared" si="82"/>
        <v>854798675.31999874</v>
      </c>
      <c r="AA61" s="91">
        <f t="shared" si="82"/>
        <v>481403879.42999756</v>
      </c>
      <c r="AB61" s="91">
        <f t="shared" si="82"/>
        <v>654404589.81999993</v>
      </c>
      <c r="AC61" s="91">
        <f t="shared" si="82"/>
        <v>697784023.21000075</v>
      </c>
      <c r="AD61" s="91">
        <f>+AD57+AD59</f>
        <v>994965348.51000202</v>
      </c>
      <c r="AE61" s="91">
        <f t="shared" si="82"/>
        <v>905886917.68999827</v>
      </c>
      <c r="AF61" s="91">
        <f t="shared" si="82"/>
        <v>970401446.47999883</v>
      </c>
      <c r="AG61" s="91">
        <f t="shared" ref="AG61:BJ61" si="83">+AG57+AG59</f>
        <v>600423397.65999866</v>
      </c>
      <c r="AH61" s="91">
        <f t="shared" ref="AH61:AP61" si="84">+AH57+AH59</f>
        <v>471427778.32000005</v>
      </c>
      <c r="AI61" s="91">
        <f t="shared" si="84"/>
        <v>460496722.39999914</v>
      </c>
      <c r="AJ61" s="91">
        <f t="shared" si="84"/>
        <v>475589591.43999845</v>
      </c>
      <c r="AK61" s="91">
        <f t="shared" si="84"/>
        <v>469503116.7699976</v>
      </c>
      <c r="AL61" s="91">
        <f t="shared" si="84"/>
        <v>367426583.90999836</v>
      </c>
      <c r="AM61" s="91">
        <f t="shared" si="84"/>
        <v>485616896.63999724</v>
      </c>
      <c r="AN61" s="91">
        <f t="shared" si="84"/>
        <v>393687222.26499939</v>
      </c>
      <c r="AO61" s="91">
        <f t="shared" si="84"/>
        <v>466347609.08499718</v>
      </c>
      <c r="AP61" s="91">
        <f t="shared" si="84"/>
        <v>421893003.20899719</v>
      </c>
      <c r="AQ61" s="91">
        <f t="shared" ref="AQ61:AV61" si="85">+AQ57+AQ59</f>
        <v>501235747.50000155</v>
      </c>
      <c r="AR61" s="91">
        <f t="shared" si="85"/>
        <v>510584762.25841498</v>
      </c>
      <c r="AS61" s="91">
        <f t="shared" si="85"/>
        <v>495069562.00246406</v>
      </c>
      <c r="AT61" s="91">
        <f t="shared" si="85"/>
        <v>524956006.29999912</v>
      </c>
      <c r="AU61" s="91">
        <f t="shared" si="85"/>
        <v>608476076.21000195</v>
      </c>
      <c r="AV61" s="91">
        <f t="shared" si="85"/>
        <v>566172201.90999854</v>
      </c>
      <c r="AW61" s="91">
        <f t="shared" ref="AW61:AY61" si="86">+AW57+AW59</f>
        <v>744064898.53000069</v>
      </c>
      <c r="AX61" s="91">
        <f t="shared" si="86"/>
        <v>543787153.52000332</v>
      </c>
      <c r="AY61" s="91">
        <f t="shared" si="86"/>
        <v>630448717.01600051</v>
      </c>
      <c r="AZ61" s="91">
        <f t="shared" ref="AZ61" si="87">+AZ57+AZ59</f>
        <v>594511346.01999915</v>
      </c>
      <c r="BA61" s="91">
        <f>+BA57+BA59</f>
        <v>513659262.01774406</v>
      </c>
      <c r="BB61" s="91">
        <f>+BB57+BB59</f>
        <v>620954406.63000214</v>
      </c>
      <c r="BC61" s="2"/>
      <c r="BD61" s="91">
        <f t="shared" si="83"/>
        <v>4787793324.393959</v>
      </c>
      <c r="BE61" s="91">
        <f t="shared" si="83"/>
        <v>2091905462.9922562</v>
      </c>
      <c r="BF61" s="212">
        <f t="shared" si="83"/>
        <v>376824250.79397535</v>
      </c>
      <c r="BG61" s="212">
        <f t="shared" si="83"/>
        <v>448828172.3199991</v>
      </c>
      <c r="BH61" s="91">
        <f t="shared" si="83"/>
        <v>4727981441.7700024</v>
      </c>
      <c r="BI61" s="91">
        <f t="shared" si="83"/>
        <v>481403880.27999926</v>
      </c>
      <c r="BJ61" s="91">
        <f t="shared" si="83"/>
        <v>905886917.68999815</v>
      </c>
      <c r="BK61" s="91">
        <f t="shared" ref="BK61:BO61" si="88">+BK57+BK59</f>
        <v>460496722.39999926</v>
      </c>
      <c r="BL61" s="91">
        <f t="shared" si="88"/>
        <v>483954458.63999736</v>
      </c>
      <c r="BM61" s="91">
        <f t="shared" si="88"/>
        <v>501235747.05899894</v>
      </c>
      <c r="BN61" s="91">
        <f t="shared" si="88"/>
        <v>608476076.21088052</v>
      </c>
      <c r="BO61" s="91">
        <f t="shared" si="88"/>
        <v>630448717.29600346</v>
      </c>
      <c r="BP61" s="91">
        <f>+BP57+BP59</f>
        <v>620954406.65374637</v>
      </c>
    </row>
    <row r="62" spans="3:68">
      <c r="D62" s="89"/>
      <c r="E62" s="89"/>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2"/>
      <c r="BE62" s="98"/>
      <c r="BF62" s="98"/>
      <c r="BG62" s="98"/>
      <c r="BH62" s="98"/>
      <c r="BI62" s="98"/>
      <c r="BJ62" s="98"/>
      <c r="BK62" s="98"/>
      <c r="BL62" s="98"/>
    </row>
    <row r="63" spans="3:68">
      <c r="D63" s="89"/>
      <c r="E63" s="89"/>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2"/>
      <c r="BE63" s="98"/>
      <c r="BF63" s="98"/>
      <c r="BG63" s="98"/>
      <c r="BH63" s="98"/>
      <c r="BI63" s="98"/>
      <c r="BJ63" s="98"/>
      <c r="BK63" s="98"/>
      <c r="BL63" s="98"/>
      <c r="BM63" s="290"/>
    </row>
    <row r="64" spans="3:68">
      <c r="C64" s="303" t="s">
        <v>137</v>
      </c>
      <c r="D64" s="303"/>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8"/>
      <c r="AM64" s="308"/>
      <c r="AN64" s="308"/>
      <c r="AO64" s="308"/>
      <c r="AP64" s="308"/>
      <c r="AQ64" s="308"/>
      <c r="AR64" s="311"/>
      <c r="AS64" s="311"/>
      <c r="AT64" s="311"/>
      <c r="AU64" s="311"/>
      <c r="AV64" s="311"/>
      <c r="AW64" s="311"/>
      <c r="AX64" s="311"/>
      <c r="AY64" s="311"/>
      <c r="AZ64" s="311"/>
      <c r="BA64" s="311"/>
      <c r="BB64" s="311"/>
      <c r="BC64" s="308"/>
      <c r="BD64" s="309"/>
      <c r="BE64" s="308"/>
      <c r="BF64" s="308"/>
      <c r="BG64" s="308"/>
      <c r="BH64" s="308"/>
      <c r="BI64" s="308"/>
      <c r="BJ64" s="308"/>
      <c r="BK64" s="308"/>
      <c r="BL64" s="308"/>
      <c r="BM64" s="308"/>
      <c r="BN64" s="308"/>
      <c r="BO64" s="308"/>
      <c r="BP64" s="308"/>
    </row>
    <row r="65" spans="3:68" ht="16.5" customHeight="1">
      <c r="C65" s="320" t="s">
        <v>146</v>
      </c>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0"/>
      <c r="AL65" s="320"/>
      <c r="AM65" s="320"/>
      <c r="AN65" s="320"/>
      <c r="AO65" s="320"/>
      <c r="AP65" s="320"/>
      <c r="AQ65" s="320"/>
      <c r="AR65" s="320"/>
      <c r="AS65" s="320"/>
      <c r="AT65" s="320"/>
      <c r="AU65" s="320"/>
      <c r="AV65" s="320"/>
      <c r="AW65" s="320"/>
      <c r="AX65" s="320"/>
      <c r="AY65" s="320"/>
      <c r="AZ65" s="320"/>
      <c r="BA65" s="320"/>
      <c r="BB65" s="320"/>
      <c r="BC65" s="320"/>
      <c r="BD65" s="320"/>
      <c r="BE65" s="320"/>
      <c r="BF65" s="320"/>
      <c r="BG65" s="320"/>
      <c r="BH65" s="320"/>
      <c r="BI65" s="320"/>
      <c r="BJ65" s="320"/>
      <c r="BK65" s="320"/>
      <c r="BL65" s="320"/>
      <c r="BM65" s="320"/>
      <c r="BN65" s="320"/>
      <c r="BO65" s="320"/>
      <c r="BP65" s="320"/>
    </row>
    <row r="66" spans="3:68" ht="16.5" customHeight="1">
      <c r="C66" s="320" t="s">
        <v>147</v>
      </c>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0"/>
      <c r="AL66" s="320"/>
      <c r="AM66" s="320"/>
      <c r="AN66" s="320"/>
      <c r="AO66" s="320"/>
      <c r="AP66" s="320"/>
      <c r="AQ66" s="320"/>
      <c r="AR66" s="320"/>
      <c r="AS66" s="320"/>
      <c r="AT66" s="320"/>
      <c r="AU66" s="320"/>
      <c r="AV66" s="320"/>
      <c r="AW66" s="320"/>
      <c r="AX66" s="320"/>
      <c r="AY66" s="320"/>
      <c r="AZ66" s="320"/>
      <c r="BA66" s="320"/>
      <c r="BB66" s="320"/>
      <c r="BC66" s="320"/>
      <c r="BD66" s="320"/>
      <c r="BE66" s="320"/>
      <c r="BF66" s="320"/>
      <c r="BG66" s="320"/>
      <c r="BH66" s="320"/>
      <c r="BI66" s="320"/>
      <c r="BJ66" s="320"/>
      <c r="BK66" s="320"/>
      <c r="BL66" s="320"/>
      <c r="BM66" s="320"/>
      <c r="BN66" s="320"/>
      <c r="BO66" s="320"/>
      <c r="BP66" s="320"/>
    </row>
    <row r="67" spans="3:68" ht="16.5" customHeight="1">
      <c r="C67" s="320" t="s">
        <v>290</v>
      </c>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0"/>
      <c r="AL67" s="320"/>
      <c r="AM67" s="320"/>
      <c r="AN67" s="320"/>
      <c r="AO67" s="320"/>
      <c r="AP67" s="320"/>
      <c r="AQ67" s="320"/>
      <c r="AR67" s="320"/>
      <c r="AS67" s="320"/>
      <c r="AT67" s="320"/>
      <c r="AU67" s="320"/>
      <c r="AV67" s="320"/>
      <c r="AW67" s="320"/>
      <c r="AX67" s="320"/>
      <c r="AY67" s="320"/>
      <c r="AZ67" s="320"/>
      <c r="BA67" s="320"/>
      <c r="BB67" s="320"/>
      <c r="BC67" s="320"/>
      <c r="BD67" s="320"/>
      <c r="BE67" s="320"/>
      <c r="BF67" s="320"/>
      <c r="BG67" s="320"/>
      <c r="BH67" s="320"/>
      <c r="BI67" s="320"/>
      <c r="BJ67" s="320"/>
      <c r="BK67" s="320"/>
      <c r="BL67" s="320"/>
      <c r="BM67" s="320"/>
      <c r="BN67" s="320"/>
      <c r="BO67" s="320"/>
      <c r="BP67" s="320"/>
    </row>
    <row r="68" spans="3:68" ht="16.5" customHeight="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1"/>
      <c r="AL68" s="321"/>
      <c r="AM68" s="321"/>
      <c r="AN68" s="321"/>
      <c r="AO68" s="321"/>
      <c r="AP68" s="321"/>
      <c r="AQ68" s="321"/>
      <c r="AR68" s="321"/>
      <c r="AS68" s="321"/>
      <c r="AT68" s="321"/>
      <c r="AU68" s="321"/>
      <c r="AV68" s="321"/>
      <c r="AW68" s="321"/>
      <c r="AX68" s="321"/>
      <c r="AY68" s="321"/>
      <c r="AZ68" s="321"/>
      <c r="BA68" s="321"/>
      <c r="BB68" s="321"/>
      <c r="BC68" s="321"/>
      <c r="BD68" s="321"/>
      <c r="BE68" s="321"/>
      <c r="BF68" s="321"/>
      <c r="BG68" s="321"/>
      <c r="BH68" s="321"/>
      <c r="BI68" s="321"/>
      <c r="BJ68" s="321"/>
      <c r="BK68" s="321"/>
      <c r="BL68" s="321"/>
      <c r="BM68" s="321"/>
      <c r="BN68" s="321"/>
      <c r="BO68" s="321"/>
      <c r="BP68" s="321"/>
    </row>
    <row r="69" spans="3:68">
      <c r="C69" s="320" t="s">
        <v>296</v>
      </c>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0"/>
      <c r="AL69" s="320"/>
      <c r="AM69" s="320"/>
      <c r="AN69" s="320"/>
      <c r="AO69" s="320"/>
      <c r="AP69" s="320"/>
      <c r="AQ69" s="320"/>
      <c r="AR69" s="320"/>
      <c r="AS69" s="320"/>
      <c r="AT69" s="320"/>
      <c r="AU69" s="320"/>
      <c r="AV69" s="320"/>
      <c r="AW69" s="320"/>
      <c r="AX69" s="320"/>
      <c r="AY69" s="320"/>
      <c r="AZ69" s="320"/>
      <c r="BA69" s="320"/>
      <c r="BB69" s="320"/>
      <c r="BC69" s="320"/>
      <c r="BD69" s="320"/>
      <c r="BE69" s="320"/>
      <c r="BF69" s="320"/>
      <c r="BG69" s="320"/>
      <c r="BH69" s="320"/>
      <c r="BI69" s="320"/>
      <c r="BJ69" s="320"/>
      <c r="BK69" s="320"/>
      <c r="BL69" s="320"/>
      <c r="BM69" s="320"/>
      <c r="BN69" s="320"/>
      <c r="BO69" s="320"/>
      <c r="BP69" s="320"/>
    </row>
    <row r="70" spans="3:68">
      <c r="C70" s="320" t="s">
        <v>313</v>
      </c>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0"/>
      <c r="AL70" s="320"/>
      <c r="AM70" s="320"/>
      <c r="AN70" s="320"/>
      <c r="AO70" s="320"/>
      <c r="AP70" s="320"/>
      <c r="AQ70" s="320"/>
      <c r="AR70" s="320"/>
      <c r="AS70" s="320"/>
      <c r="AT70" s="320"/>
      <c r="AU70" s="320"/>
      <c r="AV70" s="320"/>
      <c r="AW70" s="320"/>
      <c r="AX70" s="320"/>
      <c r="AY70" s="320"/>
      <c r="AZ70" s="320"/>
      <c r="BA70" s="320"/>
      <c r="BB70" s="320"/>
      <c r="BC70" s="320"/>
      <c r="BD70" s="320"/>
      <c r="BE70" s="320"/>
      <c r="BF70" s="320"/>
      <c r="BG70" s="320"/>
      <c r="BH70" s="320"/>
      <c r="BI70" s="320"/>
      <c r="BJ70" s="320"/>
      <c r="BK70" s="320"/>
      <c r="BL70" s="320"/>
      <c r="BM70" s="320"/>
      <c r="BN70" s="320"/>
      <c r="BO70" s="320"/>
      <c r="BP70" s="320"/>
    </row>
  </sheetData>
  <mergeCells count="5">
    <mergeCell ref="C65:BP65"/>
    <mergeCell ref="C66:BP66"/>
    <mergeCell ref="C67:BP68"/>
    <mergeCell ref="C69:BP69"/>
    <mergeCell ref="C70:BP70"/>
  </mergeCells>
  <phoneticPr fontId="152" type="noConversion"/>
  <conditionalFormatting sqref="AO48">
    <cfRule type="cellIs" dxfId="4" priority="16" operator="equal">
      <formula>$AO$48</formula>
    </cfRule>
    <cfRule type="cellIs" dxfId="3" priority="17" operator="equal">
      <formula>$AO$26</formula>
    </cfRule>
  </conditionalFormatting>
  <conditionalFormatting sqref="AO26:BB26">
    <cfRule type="cellIs" dxfId="2" priority="3" operator="equal">
      <formula>$AO$26</formula>
    </cfRule>
  </conditionalFormatting>
  <conditionalFormatting sqref="AP48:AZ48">
    <cfRule type="cellIs" dxfId="1" priority="2" operator="equal">
      <formula>$AP$48</formula>
    </cfRule>
  </conditionalFormatting>
  <conditionalFormatting sqref="BM26:BN26">
    <cfRule type="cellIs" dxfId="0" priority="1" operator="equal">
      <formula>$AO$26</formula>
    </cfRule>
  </conditionalFormatting>
  <printOptions horizontalCentered="1"/>
  <pageMargins left="0" right="0" top="0.15748031496062992" bottom="0.15748031496062992" header="0.31496062992125984" footer="0.31496062992125984"/>
  <pageSetup paperSize="9" scale="55" orientation="portrait" r:id="rId1"/>
  <headerFooter>
    <oddFooter>Página &amp;P de &amp;F</oddFooter>
  </headerFooter>
  <customProperties>
    <customPr name="_pios_id" r:id="rId2"/>
  </customProperties>
  <ignoredErrors>
    <ignoredError sqref="C23:AT37 BC11:BM17 BC18:BC19 BC22 BC23:BM34 BC37:BO40 BC42:BO43 BC56:BN56 BC44:BM55 BC58:BN58 BC57:BM57 BC60:BN60 BC59:BM59 BC62:BN64 BC61:BM61 C64:AT64 C61:AP61 AR61:AT61 C11:AT13 C22 BD18:BM22 BC35:BN36 BN11:BN33 C65 C66 C67 C42:AT43 C38:AR38 C47:AT60 BN44:BN54 C15:AT18 D14:AT14 BO60:BO61 BO44:BO58 BO11:BO21 C44:AR44 C45:AQ46 C62:AQ63 C39:AT40 BC41 BJ41:BO41 BO23:BO36 BP11:BP12 D19:AT19 BP23:BP29 BP35:BP43 BP45:BP49 BP56 BP58 BP60 BP31:BP33 BP50:BP54 BP13:BP21" formulaRange="1"/>
  </ignoredError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4499C-F3FA-4ED6-B2FB-B1DE09CC2879}">
  <sheetPr>
    <pageSetUpPr fitToPage="1"/>
  </sheetPr>
  <dimension ref="B1:BO29"/>
  <sheetViews>
    <sheetView showGridLines="0" zoomScale="85" zoomScaleNormal="85" zoomScaleSheetLayoutView="115" workbookViewId="0">
      <pane xSplit="3" ySplit="8" topLeftCell="AY9" activePane="bottomRight" state="frozen"/>
      <selection activeCell="AY9" sqref="AY9"/>
      <selection pane="topRight" activeCell="AY9" sqref="AY9"/>
      <selection pane="bottomLeft" activeCell="AY9" sqref="AY9"/>
      <selection pane="bottomRight"/>
    </sheetView>
  </sheetViews>
  <sheetFormatPr baseColWidth="10" defaultColWidth="11.44140625" defaultRowHeight="14.4" outlineLevelCol="1"/>
  <cols>
    <col min="1" max="1" width="1.44140625" style="2" customWidth="1"/>
    <col min="2" max="2" width="4.5546875" style="2" customWidth="1"/>
    <col min="3" max="3" width="51.5546875" style="2" customWidth="1"/>
    <col min="4" max="4" width="16.5546875" style="2" hidden="1" customWidth="1" outlineLevel="1"/>
    <col min="5" max="5" width="16.5546875" style="2" hidden="1" customWidth="1" outlineLevel="1" collapsed="1"/>
    <col min="6" max="6" width="16.5546875" style="2" hidden="1" customWidth="1" outlineLevel="1"/>
    <col min="7" max="14" width="16.5546875" style="2" hidden="1" customWidth="1" outlineLevel="1" collapsed="1"/>
    <col min="15" max="16" width="16.5546875" style="2" hidden="1" customWidth="1" outlineLevel="1"/>
    <col min="17" max="18" width="16.5546875" style="2" hidden="1" customWidth="1" outlineLevel="1" collapsed="1"/>
    <col min="19" max="19" width="16.5546875" style="2" hidden="1" customWidth="1" outlineLevel="1"/>
    <col min="20" max="21" width="16.5546875" style="2" hidden="1" customWidth="1" outlineLevel="1" collapsed="1"/>
    <col min="22" max="22" width="16.5546875" style="2" hidden="1" customWidth="1" outlineLevel="1"/>
    <col min="23" max="27" width="16.5546875" style="2" hidden="1" customWidth="1" outlineLevel="1" collapsed="1"/>
    <col min="28" max="38" width="16.5546875" style="2" hidden="1" customWidth="1" outlineLevel="1"/>
    <col min="39" max="46" width="16.5546875" style="2" hidden="1" customWidth="1" outlineLevel="1" collapsed="1"/>
    <col min="47" max="47" width="16.5546875" style="2" hidden="1" customWidth="1" outlineLevel="1"/>
    <col min="48" max="48" width="16.5546875" style="2" hidden="1" customWidth="1" outlineLevel="1" collapsed="1"/>
    <col min="49" max="49" width="16.5546875" style="2" hidden="1" customWidth="1" outlineLevel="1"/>
    <col min="50" max="50" width="16.5546875" style="2" hidden="1" customWidth="1" collapsed="1"/>
    <col min="51" max="54" width="16.5546875" style="2" customWidth="1"/>
    <col min="55" max="55" width="16.5546875" style="2" hidden="1" customWidth="1" outlineLevel="1"/>
    <col min="56" max="56" width="16.5546875" style="2" hidden="1" customWidth="1" outlineLevel="1" collapsed="1"/>
    <col min="57" max="57" width="16.5546875" style="2" hidden="1" customWidth="1" outlineLevel="1"/>
    <col min="58" max="59" width="16.5546875" style="2" hidden="1" customWidth="1" outlineLevel="1" collapsed="1"/>
    <col min="60" max="62" width="16.5546875" style="2" hidden="1" customWidth="1" outlineLevel="1"/>
    <col min="63" max="65" width="16.5546875" style="2" hidden="1" customWidth="1" outlineLevel="1" collapsed="1"/>
    <col min="66" max="67" width="16.5546875" style="2" customWidth="1" collapsed="1"/>
    <col min="68" max="69" width="11.5546875" style="2" bestFit="1" customWidth="1"/>
    <col min="70" max="16384" width="11.44140625" style="2"/>
  </cols>
  <sheetData>
    <row r="1" spans="2:67">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row>
    <row r="2" spans="2:67" ht="22.2">
      <c r="B2" s="1" t="s">
        <v>0</v>
      </c>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row>
    <row r="3" spans="2:67" ht="18">
      <c r="B3" s="4" t="s">
        <v>141</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row>
    <row r="4" spans="2:67" ht="16.2">
      <c r="B4" s="140" t="s">
        <v>519</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row>
    <row r="5" spans="2:67">
      <c r="B5" s="324" t="s">
        <v>133</v>
      </c>
      <c r="C5" s="324"/>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3"/>
    </row>
    <row r="7" spans="2:67">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row>
    <row r="8" spans="2:67" ht="18">
      <c r="C8" s="5"/>
      <c r="D8" s="6" t="s">
        <v>2</v>
      </c>
      <c r="E8" s="6" t="s">
        <v>3</v>
      </c>
      <c r="F8" s="6" t="s">
        <v>4</v>
      </c>
      <c r="G8" s="6" t="s">
        <v>5</v>
      </c>
      <c r="H8" s="6" t="s">
        <v>160</v>
      </c>
      <c r="I8" s="6" t="s">
        <v>181</v>
      </c>
      <c r="J8" s="6" t="s">
        <v>190</v>
      </c>
      <c r="K8" s="6" t="s">
        <v>195</v>
      </c>
      <c r="L8" s="6" t="s">
        <v>205</v>
      </c>
      <c r="M8" s="6" t="s">
        <v>207</v>
      </c>
      <c r="N8" s="6" t="s">
        <v>210</v>
      </c>
      <c r="O8" s="6" t="s">
        <v>209</v>
      </c>
      <c r="P8" s="6" t="s">
        <v>215</v>
      </c>
      <c r="Q8" s="6" t="s">
        <v>226</v>
      </c>
      <c r="R8" s="6" t="s">
        <v>214</v>
      </c>
      <c r="S8" s="6" t="s">
        <v>227</v>
      </c>
      <c r="T8" s="6" t="s">
        <v>251</v>
      </c>
      <c r="U8" s="6" t="s">
        <v>255</v>
      </c>
      <c r="V8" s="6" t="s">
        <v>259</v>
      </c>
      <c r="W8" s="6" t="s">
        <v>267</v>
      </c>
      <c r="X8" s="6" t="s">
        <v>268</v>
      </c>
      <c r="Y8" s="6" t="s">
        <v>283</v>
      </c>
      <c r="Z8" s="6" t="s">
        <v>289</v>
      </c>
      <c r="AA8" s="6" t="s">
        <v>291</v>
      </c>
      <c r="AB8" s="6" t="s">
        <v>297</v>
      </c>
      <c r="AC8" s="6" t="s">
        <v>298</v>
      </c>
      <c r="AD8" s="6" t="s">
        <v>300</v>
      </c>
      <c r="AE8" s="6" t="s">
        <v>308</v>
      </c>
      <c r="AF8" s="6" t="s">
        <v>312</v>
      </c>
      <c r="AG8" s="6" t="s">
        <v>322</v>
      </c>
      <c r="AH8" s="6" t="s">
        <v>347</v>
      </c>
      <c r="AI8" s="6" t="s">
        <v>355</v>
      </c>
      <c r="AJ8" s="6" t="s">
        <v>365</v>
      </c>
      <c r="AK8" s="6" t="s">
        <v>370</v>
      </c>
      <c r="AL8" s="6" t="s">
        <v>373</v>
      </c>
      <c r="AM8" s="6" t="s">
        <v>376</v>
      </c>
      <c r="AN8" s="6" t="s">
        <v>380</v>
      </c>
      <c r="AO8" s="6" t="s">
        <v>384</v>
      </c>
      <c r="AP8" s="6" t="s">
        <v>386</v>
      </c>
      <c r="AQ8" s="6" t="s">
        <v>387</v>
      </c>
      <c r="AR8" s="6" t="s">
        <v>390</v>
      </c>
      <c r="AS8" s="6" t="s">
        <v>436</v>
      </c>
      <c r="AT8" s="6" t="s">
        <v>392</v>
      </c>
      <c r="AU8" s="6" t="s">
        <v>393</v>
      </c>
      <c r="AV8" s="6" t="s">
        <v>394</v>
      </c>
      <c r="AW8" s="6" t="s">
        <v>395</v>
      </c>
      <c r="AX8" s="6" t="s">
        <v>462</v>
      </c>
      <c r="AY8" s="6" t="s">
        <v>396</v>
      </c>
      <c r="AZ8" s="6" t="s">
        <v>397</v>
      </c>
      <c r="BA8" s="6" t="s">
        <v>398</v>
      </c>
      <c r="BB8" s="6" t="s">
        <v>399</v>
      </c>
      <c r="BC8" s="6" t="s">
        <v>6</v>
      </c>
      <c r="BD8" s="6" t="s">
        <v>196</v>
      </c>
      <c r="BE8" s="6" t="s">
        <v>212</v>
      </c>
      <c r="BF8" s="6" t="s">
        <v>249</v>
      </c>
      <c r="BG8" s="6" t="s">
        <v>266</v>
      </c>
      <c r="BH8" s="6" t="s">
        <v>292</v>
      </c>
      <c r="BI8" s="6" t="s">
        <v>309</v>
      </c>
      <c r="BJ8" s="6" t="s">
        <v>354</v>
      </c>
      <c r="BK8" s="6" t="s">
        <v>377</v>
      </c>
      <c r="BL8" s="6" t="s">
        <v>388</v>
      </c>
      <c r="BM8" s="6" t="s">
        <v>417</v>
      </c>
      <c r="BN8" s="6" t="s">
        <v>418</v>
      </c>
      <c r="BO8" s="6" t="s">
        <v>518</v>
      </c>
    </row>
    <row r="10" spans="2:67">
      <c r="B10" s="8"/>
      <c r="C10" s="36"/>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BC10" s="9"/>
      <c r="BD10" s="9"/>
      <c r="BE10" s="132"/>
      <c r="BF10" s="132"/>
      <c r="BG10" s="132"/>
      <c r="BH10" s="132"/>
      <c r="BI10" s="132"/>
      <c r="BJ10" s="132"/>
      <c r="BK10" s="132"/>
      <c r="BL10" s="132"/>
      <c r="BM10" s="132"/>
      <c r="BN10" s="132"/>
      <c r="BO10" s="132"/>
    </row>
    <row r="11" spans="2:67">
      <c r="B11" s="8"/>
      <c r="C11" s="11" t="s">
        <v>142</v>
      </c>
      <c r="D11" s="91">
        <f t="shared" ref="D11:N11" si="0">+SUM(D12:D13)</f>
        <v>58990272.199999996</v>
      </c>
      <c r="E11" s="91">
        <f t="shared" si="0"/>
        <v>74414266.344599962</v>
      </c>
      <c r="F11" s="91">
        <f t="shared" si="0"/>
        <v>99541852.700000018</v>
      </c>
      <c r="G11" s="91">
        <f t="shared" si="0"/>
        <v>105001497.88349999</v>
      </c>
      <c r="H11" s="91">
        <f t="shared" si="0"/>
        <v>98589852.944219768</v>
      </c>
      <c r="I11" s="91">
        <f t="shared" si="0"/>
        <v>114307468.28353199</v>
      </c>
      <c r="J11" s="91">
        <f t="shared" si="0"/>
        <v>100103614.01975864</v>
      </c>
      <c r="K11" s="91">
        <f t="shared" si="0"/>
        <v>111216134.07424146</v>
      </c>
      <c r="L11" s="91">
        <f t="shared" si="0"/>
        <v>102504996.30477799</v>
      </c>
      <c r="M11" s="91">
        <f t="shared" si="0"/>
        <v>108940228.49136347</v>
      </c>
      <c r="N11" s="91">
        <f t="shared" si="0"/>
        <v>106427511.0555</v>
      </c>
      <c r="O11" s="91">
        <f t="shared" ref="O11:T11" si="1">+SUM(O12:O13)</f>
        <v>117659112.46019995</v>
      </c>
      <c r="P11" s="91">
        <f>+SUM(P12:P13)</f>
        <v>98980687.242086098</v>
      </c>
      <c r="Q11" s="91">
        <f t="shared" si="1"/>
        <v>119007908.93706892</v>
      </c>
      <c r="R11" s="91">
        <f t="shared" si="1"/>
        <v>134745814.34750101</v>
      </c>
      <c r="S11" s="91">
        <f t="shared" si="1"/>
        <v>150485382.8102001</v>
      </c>
      <c r="T11" s="91">
        <f t="shared" si="1"/>
        <v>120776196.37</v>
      </c>
      <c r="U11" s="91">
        <v>171899916.35550034</v>
      </c>
      <c r="V11" s="91">
        <v>141994850.789</v>
      </c>
      <c r="W11" s="91">
        <v>233586847.37</v>
      </c>
      <c r="X11" s="91">
        <v>240591470.06389979</v>
      </c>
      <c r="Y11" s="91">
        <v>234852372.45218399</v>
      </c>
      <c r="Z11" s="91">
        <v>167185309.022237</v>
      </c>
      <c r="AA11" s="91">
        <v>206024457.24823001</v>
      </c>
      <c r="AB11" s="91">
        <v>165657512.64584401</v>
      </c>
      <c r="AC11" s="91">
        <v>177885002.30921915</v>
      </c>
      <c r="AD11" s="91">
        <v>134442319.49097204</v>
      </c>
      <c r="AE11" s="91">
        <v>158034837.78793317</v>
      </c>
      <c r="AF11" s="91">
        <v>0</v>
      </c>
      <c r="AG11" s="91">
        <v>0</v>
      </c>
      <c r="AH11" s="91">
        <v>0</v>
      </c>
      <c r="AI11" s="91">
        <v>0</v>
      </c>
      <c r="AJ11" s="91">
        <v>0</v>
      </c>
      <c r="AK11" s="91">
        <v>0</v>
      </c>
      <c r="AL11" s="91">
        <v>0</v>
      </c>
      <c r="AM11" s="91">
        <v>0</v>
      </c>
      <c r="AN11" s="91">
        <v>0</v>
      </c>
      <c r="AO11" s="91">
        <v>0</v>
      </c>
      <c r="AP11" s="91">
        <v>0</v>
      </c>
      <c r="AQ11" s="91">
        <v>0</v>
      </c>
      <c r="AR11" s="91">
        <v>98227930.5</v>
      </c>
      <c r="AS11" s="91">
        <v>98295527.5</v>
      </c>
      <c r="AT11" s="91">
        <v>98295597</v>
      </c>
      <c r="AU11" s="91">
        <v>98295597</v>
      </c>
      <c r="AV11" s="91">
        <v>108125080.25</v>
      </c>
      <c r="AW11" s="91">
        <v>108243088.11250001</v>
      </c>
      <c r="AX11" s="91">
        <v>108243088.109999</v>
      </c>
      <c r="AY11" s="91">
        <v>108243088.109999</v>
      </c>
      <c r="AZ11" s="91">
        <f>+SUM(AZ12:AZ13)</f>
        <v>118379144.25</v>
      </c>
      <c r="BA11" s="91">
        <f>+SUM(BA12:BA13)</f>
        <v>118379144.25</v>
      </c>
      <c r="BB11" s="91">
        <f>+SUM(BB12:BB13)</f>
        <v>118379144.25</v>
      </c>
      <c r="BC11" s="91">
        <f>+SUM(BC12:BC13)</f>
        <v>337947889.12809998</v>
      </c>
      <c r="BD11" s="91">
        <f>+SUM(BD12:BD13)</f>
        <v>424217069.32175183</v>
      </c>
      <c r="BE11" s="91">
        <f t="shared" ref="BE11:BK11" si="2">+SUM(BE12:BE13)</f>
        <v>435531848.31184143</v>
      </c>
      <c r="BF11" s="91">
        <f t="shared" si="2"/>
        <v>503219793.33685613</v>
      </c>
      <c r="BG11" s="91">
        <f t="shared" si="2"/>
        <v>668257810.88450038</v>
      </c>
      <c r="BH11" s="91">
        <f t="shared" si="2"/>
        <v>848653608.78655076</v>
      </c>
      <c r="BI11" s="91">
        <f t="shared" si="2"/>
        <v>636019672.23396838</v>
      </c>
      <c r="BJ11" s="91">
        <f t="shared" si="2"/>
        <v>0</v>
      </c>
      <c r="BK11" s="91">
        <f t="shared" si="2"/>
        <v>0</v>
      </c>
      <c r="BL11" s="91">
        <f>+SUM(BL12:BL13)</f>
        <v>0</v>
      </c>
      <c r="BM11" s="91">
        <f>+SUM(BM12:BM13)</f>
        <v>393114652</v>
      </c>
      <c r="BN11" s="91">
        <f>+SUM(BN12:BN13)</f>
        <v>432854344.58249801</v>
      </c>
      <c r="BO11" s="91">
        <f>+SUM(BO12:BO13)</f>
        <v>463380520.859999</v>
      </c>
    </row>
    <row r="12" spans="2:67">
      <c r="B12" s="8"/>
      <c r="C12" s="10" t="s">
        <v>143</v>
      </c>
      <c r="D12" s="89">
        <v>22038209.299999997</v>
      </c>
      <c r="E12" s="89">
        <v>33166467</v>
      </c>
      <c r="F12" s="89">
        <v>16094053</v>
      </c>
      <c r="G12" s="89">
        <v>0</v>
      </c>
      <c r="H12" s="89">
        <v>0</v>
      </c>
      <c r="I12" s="89">
        <v>66886172.297689199</v>
      </c>
      <c r="J12" s="89">
        <v>0</v>
      </c>
      <c r="K12" s="89">
        <v>0</v>
      </c>
      <c r="L12" s="89">
        <v>17052170</v>
      </c>
      <c r="M12" s="89">
        <v>45924748.117991865</v>
      </c>
      <c r="N12" s="89">
        <v>30877302.489999998</v>
      </c>
      <c r="O12" s="89">
        <v>0</v>
      </c>
      <c r="P12" s="89">
        <v>9223987</v>
      </c>
      <c r="Q12" s="89">
        <v>0</v>
      </c>
      <c r="R12" s="89">
        <v>38696887.349546202</v>
      </c>
      <c r="S12" s="89">
        <v>0</v>
      </c>
      <c r="T12" s="89">
        <v>57173292</v>
      </c>
      <c r="U12" s="89">
        <v>81404194.969459891</v>
      </c>
      <c r="V12" s="89">
        <v>39355189.422800064</v>
      </c>
      <c r="W12" s="89">
        <v>40864090.600000001</v>
      </c>
      <c r="X12" s="89">
        <v>124875091.89</v>
      </c>
      <c r="Y12" s="89">
        <v>120499814.11</v>
      </c>
      <c r="Z12" s="89">
        <v>78862218.112399697</v>
      </c>
      <c r="AA12" s="89">
        <v>0</v>
      </c>
      <c r="AB12" s="89">
        <v>78384687.406536683</v>
      </c>
      <c r="AC12" s="89">
        <v>17480935.089633964</v>
      </c>
      <c r="AD12" s="89">
        <v>0</v>
      </c>
      <c r="AE12" s="89">
        <v>46071133.877102926</v>
      </c>
      <c r="AF12" s="89">
        <v>0</v>
      </c>
      <c r="AG12" s="89">
        <v>0</v>
      </c>
      <c r="AH12" s="89">
        <v>0</v>
      </c>
      <c r="AI12" s="89">
        <v>0</v>
      </c>
      <c r="AJ12" s="89">
        <v>0</v>
      </c>
      <c r="AK12" s="89">
        <v>0</v>
      </c>
      <c r="AL12" s="89">
        <v>0</v>
      </c>
      <c r="AM12" s="89">
        <v>0</v>
      </c>
      <c r="AN12" s="89">
        <v>0</v>
      </c>
      <c r="AO12" s="89">
        <v>0</v>
      </c>
      <c r="AP12" s="89">
        <v>0</v>
      </c>
      <c r="AQ12" s="89">
        <v>0</v>
      </c>
      <c r="AR12" s="248">
        <v>0</v>
      </c>
      <c r="AS12" s="248">
        <v>0</v>
      </c>
      <c r="AT12" s="248">
        <v>0</v>
      </c>
      <c r="AU12" s="248">
        <v>0</v>
      </c>
      <c r="AV12" s="248">
        <v>0</v>
      </c>
      <c r="AW12" s="248">
        <v>0</v>
      </c>
      <c r="AX12" s="248">
        <v>0</v>
      </c>
      <c r="AY12" s="248">
        <v>0</v>
      </c>
      <c r="AZ12" s="248">
        <v>0</v>
      </c>
      <c r="BA12" s="248">
        <v>0</v>
      </c>
      <c r="BB12" s="248">
        <v>0</v>
      </c>
      <c r="BC12" s="89">
        <f>+SUM(D12:G12)</f>
        <v>71298729.299999997</v>
      </c>
      <c r="BD12" s="89">
        <f>+SUM(H12:K12)</f>
        <v>66886172.297689199</v>
      </c>
      <c r="BE12" s="89">
        <f>+SUM(L12:O12)</f>
        <v>93854220.607991859</v>
      </c>
      <c r="BF12" s="89">
        <f>+SUM(P12:S12)</f>
        <v>47920874.349546202</v>
      </c>
      <c r="BG12" s="89">
        <f>+SUM(T12:W12)</f>
        <v>218796766.99225995</v>
      </c>
      <c r="BH12" s="89">
        <f>+SUM(X12:AA12)</f>
        <v>324237124.1123997</v>
      </c>
      <c r="BI12" s="89">
        <f>+SUM(AB12:AE12)</f>
        <v>141936756.37327355</v>
      </c>
      <c r="BJ12" s="89">
        <f>+SUM(AF12:AI12)</f>
        <v>0</v>
      </c>
      <c r="BK12" s="89">
        <f>+SUM(AJ12:AM12)</f>
        <v>0</v>
      </c>
      <c r="BL12" s="89">
        <f>+SUM(AN12:AQ12)</f>
        <v>0</v>
      </c>
      <c r="BM12" s="89">
        <f>+SUM(AR12:AU12)</f>
        <v>0</v>
      </c>
      <c r="BN12" s="89">
        <f>+SUM(AU12:AX12)</f>
        <v>0</v>
      </c>
      <c r="BO12" s="89">
        <f>+SUM(AX12:BB12)</f>
        <v>0</v>
      </c>
    </row>
    <row r="13" spans="2:67">
      <c r="B13" s="8"/>
      <c r="C13" s="10" t="s">
        <v>239</v>
      </c>
      <c r="D13" s="89">
        <v>36952062.899999999</v>
      </c>
      <c r="E13" s="89">
        <v>41247799.344599962</v>
      </c>
      <c r="F13" s="89">
        <v>83447799.700000018</v>
      </c>
      <c r="G13" s="89">
        <v>105001497.88349999</v>
      </c>
      <c r="H13" s="89">
        <v>98589852.944219768</v>
      </c>
      <c r="I13" s="89">
        <v>47421295.985842794</v>
      </c>
      <c r="J13" s="89">
        <v>100103614.01975864</v>
      </c>
      <c r="K13" s="89">
        <v>111216134.07424146</v>
      </c>
      <c r="L13" s="89">
        <v>85452826.304777995</v>
      </c>
      <c r="M13" s="89">
        <v>63015480.373371601</v>
      </c>
      <c r="N13" s="89">
        <v>75550208.565500006</v>
      </c>
      <c r="O13" s="89">
        <v>117659112.46019995</v>
      </c>
      <c r="P13" s="89">
        <v>89756700.242086098</v>
      </c>
      <c r="Q13" s="89">
        <v>119007908.93706892</v>
      </c>
      <c r="R13" s="89">
        <v>96048926.997954801</v>
      </c>
      <c r="S13" s="89">
        <v>150485382.8102001</v>
      </c>
      <c r="T13" s="89">
        <v>63602904.370000005</v>
      </c>
      <c r="U13" s="89">
        <v>90495721.386040449</v>
      </c>
      <c r="V13" s="89">
        <f t="shared" ref="V13:AA13" si="3">+V11-V12</f>
        <v>102639661.36619994</v>
      </c>
      <c r="W13" s="89">
        <f t="shared" si="3"/>
        <v>192722756.77000001</v>
      </c>
      <c r="X13" s="89">
        <f t="shared" si="3"/>
        <v>115716378.17389978</v>
      </c>
      <c r="Y13" s="89">
        <f t="shared" si="3"/>
        <v>114352558.34218399</v>
      </c>
      <c r="Z13" s="89">
        <f t="shared" si="3"/>
        <v>88323090.909837306</v>
      </c>
      <c r="AA13" s="89">
        <f t="shared" si="3"/>
        <v>206024457.24823001</v>
      </c>
      <c r="AB13" s="89">
        <f>+AB11-AB12</f>
        <v>87272825.239307329</v>
      </c>
      <c r="AC13" s="89">
        <f>+AC11-AC12</f>
        <v>160404067.21958518</v>
      </c>
      <c r="AD13" s="89">
        <f>+AD11-AD12</f>
        <v>134442319.49097204</v>
      </c>
      <c r="AE13" s="89">
        <f>+AE11-AE12</f>
        <v>111963703.91083024</v>
      </c>
      <c r="AF13" s="89">
        <v>0</v>
      </c>
      <c r="AG13" s="89">
        <v>0</v>
      </c>
      <c r="AH13" s="89">
        <v>0</v>
      </c>
      <c r="AI13" s="89">
        <v>0</v>
      </c>
      <c r="AJ13" s="89">
        <v>0</v>
      </c>
      <c r="AK13" s="89">
        <v>0</v>
      </c>
      <c r="AL13" s="89">
        <v>0</v>
      </c>
      <c r="AM13" s="89">
        <v>0</v>
      </c>
      <c r="AN13" s="89">
        <v>0</v>
      </c>
      <c r="AO13" s="89">
        <v>0</v>
      </c>
      <c r="AP13" s="89">
        <v>0</v>
      </c>
      <c r="AQ13" s="89">
        <v>0</v>
      </c>
      <c r="AR13" s="89">
        <f t="shared" ref="AR13:AW13" si="4">+AR11-AR12</f>
        <v>98227930.5</v>
      </c>
      <c r="AS13" s="89">
        <f t="shared" si="4"/>
        <v>98295527.5</v>
      </c>
      <c r="AT13" s="89">
        <f t="shared" si="4"/>
        <v>98295597</v>
      </c>
      <c r="AU13" s="89">
        <f t="shared" si="4"/>
        <v>98295597</v>
      </c>
      <c r="AV13" s="89">
        <f t="shared" si="4"/>
        <v>108125080.25</v>
      </c>
      <c r="AW13" s="89">
        <f t="shared" si="4"/>
        <v>108243088.11250001</v>
      </c>
      <c r="AX13" s="89">
        <f>+AX11-AX12</f>
        <v>108243088.109999</v>
      </c>
      <c r="AY13" s="89">
        <f>+AY11-AY12</f>
        <v>108243088.109999</v>
      </c>
      <c r="AZ13" s="89">
        <f>+AZ16*AZ19</f>
        <v>118379144.25</v>
      </c>
      <c r="BA13" s="89">
        <f>+BA16*BA19</f>
        <v>118379144.25</v>
      </c>
      <c r="BB13" s="89">
        <f>+BB16*BB19</f>
        <v>118379144.25</v>
      </c>
      <c r="BC13" s="89">
        <f>+SUM(D13:G13)</f>
        <v>266649159.82809997</v>
      </c>
      <c r="BD13" s="89">
        <f>+SUM(H13:K13)</f>
        <v>357330897.02406263</v>
      </c>
      <c r="BE13" s="89">
        <f>+SUM(L13:O13)</f>
        <v>341677627.70384955</v>
      </c>
      <c r="BF13" s="89">
        <f>+SUM(P13:S13)</f>
        <v>455298918.98730993</v>
      </c>
      <c r="BG13" s="89">
        <f>+SUM(T13:W13)</f>
        <v>449461043.89224041</v>
      </c>
      <c r="BH13" s="89">
        <f>+SUM(X13:AA13)</f>
        <v>524416484.67415106</v>
      </c>
      <c r="BI13" s="89">
        <f>+SUM(AB13:AE13)</f>
        <v>494082915.86069483</v>
      </c>
      <c r="BJ13" s="89">
        <f>+SUM(AF13:AI13)</f>
        <v>0</v>
      </c>
      <c r="BK13" s="89">
        <f>+SUM(AJ13:AM13)</f>
        <v>0</v>
      </c>
      <c r="BL13" s="89">
        <f>+SUM(AN13:AQ13)</f>
        <v>0</v>
      </c>
      <c r="BM13" s="89">
        <f>+SUM(AR13:AU13)</f>
        <v>393114652</v>
      </c>
      <c r="BN13" s="89">
        <f>+SUM(AV13:AY13)</f>
        <v>432854344.58249801</v>
      </c>
      <c r="BO13" s="89">
        <f>+SUM(AY13:BB13)</f>
        <v>463380520.859999</v>
      </c>
    </row>
    <row r="14" spans="2:67">
      <c r="C14" s="10"/>
      <c r="D14" s="9"/>
      <c r="E14" s="9"/>
      <c r="F14" s="9"/>
      <c r="G14" s="9"/>
      <c r="AK14" s="63"/>
      <c r="AL14" s="63"/>
      <c r="AM14" s="63"/>
      <c r="AN14" s="63"/>
      <c r="AO14" s="63"/>
      <c r="AP14" s="63"/>
      <c r="BC14" s="9"/>
      <c r="BD14" s="9"/>
      <c r="BE14" s="9"/>
      <c r="BF14" s="9"/>
      <c r="BG14" s="9"/>
      <c r="BH14" s="9"/>
      <c r="BI14" s="9"/>
      <c r="BJ14" s="9"/>
      <c r="BK14" s="9"/>
      <c r="BL14" s="9"/>
      <c r="BM14" s="9"/>
      <c r="BN14" s="9"/>
      <c r="BO14" s="9"/>
    </row>
    <row r="15" spans="2:67">
      <c r="B15" s="8"/>
      <c r="C15" s="36" t="s">
        <v>264</v>
      </c>
      <c r="AK15" s="63"/>
      <c r="AL15" s="63"/>
      <c r="AM15" s="63"/>
      <c r="AN15" s="63"/>
      <c r="AO15" s="63"/>
      <c r="AP15" s="63"/>
    </row>
    <row r="16" spans="2:67">
      <c r="B16" s="8"/>
      <c r="C16" s="10" t="s">
        <v>131</v>
      </c>
      <c r="D16" s="63">
        <v>303901766</v>
      </c>
      <c r="E16" s="63">
        <v>499401766</v>
      </c>
      <c r="F16" s="63">
        <v>499401766</v>
      </c>
      <c r="G16" s="63">
        <v>499401766</v>
      </c>
      <c r="H16" s="63">
        <v>499401766</v>
      </c>
      <c r="I16" s="63">
        <v>499401766</v>
      </c>
      <c r="J16" s="63">
        <v>499401766</v>
      </c>
      <c r="K16" s="63">
        <v>499401766</v>
      </c>
      <c r="L16" s="63">
        <v>499401766</v>
      </c>
      <c r="M16" s="63">
        <v>499401766</v>
      </c>
      <c r="N16" s="63">
        <v>499401766</v>
      </c>
      <c r="O16" s="63">
        <v>499401766</v>
      </c>
      <c r="P16" s="63">
        <v>499401766</v>
      </c>
      <c r="Q16" s="63">
        <v>499401766</v>
      </c>
      <c r="R16" s="63">
        <v>499401766</v>
      </c>
      <c r="S16" s="63">
        <v>499401766</v>
      </c>
      <c r="T16" s="63">
        <v>499401766</v>
      </c>
      <c r="U16" s="63">
        <v>499401766</v>
      </c>
      <c r="V16" s="63">
        <v>827074288</v>
      </c>
      <c r="W16" s="63">
        <v>827074288</v>
      </c>
      <c r="X16" s="63">
        <v>827074288</v>
      </c>
      <c r="Y16" s="63">
        <v>827074288</v>
      </c>
      <c r="Z16" s="63">
        <v>827074288</v>
      </c>
      <c r="AA16" s="63">
        <v>827074288</v>
      </c>
      <c r="AB16" s="63">
        <v>794453946</v>
      </c>
      <c r="AC16" s="63">
        <v>794453946</v>
      </c>
      <c r="AD16" s="63">
        <v>794453946</v>
      </c>
      <c r="AE16" s="63">
        <v>794453946</v>
      </c>
      <c r="AF16" s="63">
        <v>785720574</v>
      </c>
      <c r="AG16" s="63">
        <v>785720574</v>
      </c>
      <c r="AH16" s="63">
        <v>785720574</v>
      </c>
      <c r="AI16" s="63">
        <v>785720574</v>
      </c>
      <c r="AJ16" s="63">
        <v>785720574</v>
      </c>
      <c r="AK16" s="63">
        <v>788140619</v>
      </c>
      <c r="AL16" s="63">
        <v>788140619</v>
      </c>
      <c r="AM16" s="63">
        <v>788140619</v>
      </c>
      <c r="AN16" s="63">
        <v>785823444</v>
      </c>
      <c r="AO16" s="63">
        <v>785823444</v>
      </c>
      <c r="AP16" s="63">
        <v>785823444</v>
      </c>
      <c r="AQ16" s="63">
        <v>785823444</v>
      </c>
      <c r="AR16" s="63">
        <v>785823444</v>
      </c>
      <c r="AS16" s="63">
        <v>786364220</v>
      </c>
      <c r="AT16" s="63">
        <v>786364220</v>
      </c>
      <c r="AU16" s="63">
        <v>786364220</v>
      </c>
      <c r="AV16" s="63">
        <v>786364220</v>
      </c>
      <c r="AW16" s="63">
        <v>787222459</v>
      </c>
      <c r="AX16" s="63">
        <v>787222459</v>
      </c>
      <c r="AY16" s="63">
        <v>787222459</v>
      </c>
      <c r="AZ16" s="63">
        <v>789194295</v>
      </c>
      <c r="BA16" s="63">
        <v>789194295</v>
      </c>
      <c r="BB16" s="63">
        <v>789194295</v>
      </c>
      <c r="BC16" s="74" t="s">
        <v>123</v>
      </c>
      <c r="BD16" s="74">
        <f>+K16</f>
        <v>499401766</v>
      </c>
      <c r="BE16" s="63">
        <f>+N16</f>
        <v>499401766</v>
      </c>
      <c r="BF16" s="63">
        <f>+S16</f>
        <v>499401766</v>
      </c>
      <c r="BG16" s="63">
        <f>+W16</f>
        <v>827074288</v>
      </c>
      <c r="BH16" s="63">
        <f>+AA16</f>
        <v>827074288</v>
      </c>
      <c r="BI16" s="63">
        <f>+AE16</f>
        <v>794453946</v>
      </c>
      <c r="BJ16" s="63">
        <f>+AI16</f>
        <v>785720574</v>
      </c>
      <c r="BK16" s="63">
        <f>+AM16</f>
        <v>788140619</v>
      </c>
      <c r="BL16" s="63">
        <f>+AQ16</f>
        <v>785823444</v>
      </c>
      <c r="BM16" s="63">
        <f>+AU16</f>
        <v>786364220</v>
      </c>
      <c r="BN16" s="63">
        <f>+AY16</f>
        <v>787222459</v>
      </c>
      <c r="BO16" s="63">
        <f>+BB16</f>
        <v>789194295</v>
      </c>
    </row>
    <row r="17" spans="2:67">
      <c r="C17" s="10" t="s">
        <v>288</v>
      </c>
      <c r="D17" s="63">
        <v>294203869</v>
      </c>
      <c r="E17" s="63">
        <v>492046536</v>
      </c>
      <c r="F17" s="63">
        <v>492046536</v>
      </c>
      <c r="G17" s="63">
        <f>499401766-7355230</f>
        <v>492046536</v>
      </c>
      <c r="H17" s="63">
        <f>499401766-6666666</f>
        <v>492735100</v>
      </c>
      <c r="I17" s="63">
        <f t="shared" ref="I17:Q17" si="5">499401766-5128205</f>
        <v>494273561</v>
      </c>
      <c r="J17" s="63">
        <f t="shared" si="5"/>
        <v>494273561</v>
      </c>
      <c r="K17" s="63">
        <f t="shared" si="5"/>
        <v>494273561</v>
      </c>
      <c r="L17" s="63">
        <f t="shared" si="5"/>
        <v>494273561</v>
      </c>
      <c r="M17" s="63">
        <f t="shared" si="5"/>
        <v>494273561</v>
      </c>
      <c r="N17" s="63">
        <f t="shared" si="5"/>
        <v>494273561</v>
      </c>
      <c r="O17" s="63">
        <f t="shared" si="5"/>
        <v>494273561</v>
      </c>
      <c r="P17" s="63">
        <f t="shared" si="5"/>
        <v>494273561</v>
      </c>
      <c r="Q17" s="63">
        <f t="shared" si="5"/>
        <v>494273561</v>
      </c>
      <c r="R17" s="63">
        <v>494273561</v>
      </c>
      <c r="S17" s="63">
        <v>494273561</v>
      </c>
      <c r="T17" s="63">
        <v>494273561</v>
      </c>
      <c r="U17" s="63">
        <v>494273561</v>
      </c>
      <c r="V17" s="63">
        <v>821946083</v>
      </c>
      <c r="W17" s="63">
        <v>812676935</v>
      </c>
      <c r="X17" s="63">
        <v>815648683</v>
      </c>
      <c r="Y17" s="63">
        <v>809535099</v>
      </c>
      <c r="Z17" s="63">
        <v>805930768</v>
      </c>
      <c r="AA17" s="63">
        <v>785720574</v>
      </c>
      <c r="AB17" s="63">
        <v>785720574</v>
      </c>
      <c r="AC17" s="63">
        <v>785720574</v>
      </c>
      <c r="AD17" s="63">
        <v>785720574</v>
      </c>
      <c r="AE17" s="63">
        <v>785516574</v>
      </c>
      <c r="AF17" s="63">
        <v>783456458</v>
      </c>
      <c r="AG17" s="63">
        <v>783456458</v>
      </c>
      <c r="AH17" s="63">
        <v>783456458</v>
      </c>
      <c r="AI17" s="63">
        <v>783394169</v>
      </c>
      <c r="AJ17" s="63">
        <v>783394169</v>
      </c>
      <c r="AK17" s="63">
        <v>785814214</v>
      </c>
      <c r="AL17" s="63">
        <v>785823444</v>
      </c>
      <c r="AM17" s="63">
        <v>785823444</v>
      </c>
      <c r="AN17" s="63">
        <v>785823444</v>
      </c>
      <c r="AO17" s="63">
        <v>785823444</v>
      </c>
      <c r="AP17" s="63">
        <v>785823444</v>
      </c>
      <c r="AQ17" s="63">
        <v>785823444</v>
      </c>
      <c r="AR17" s="63">
        <v>785823444</v>
      </c>
      <c r="AS17" s="63">
        <v>786364220</v>
      </c>
      <c r="AT17" s="63">
        <v>786364220</v>
      </c>
      <c r="AU17" s="63">
        <v>786364220</v>
      </c>
      <c r="AV17" s="63">
        <v>786364220</v>
      </c>
      <c r="AW17" s="63">
        <v>787222459</v>
      </c>
      <c r="AX17" s="63">
        <v>787222459</v>
      </c>
      <c r="AY17" s="63">
        <v>787222459</v>
      </c>
      <c r="AZ17" s="63">
        <v>789194295</v>
      </c>
      <c r="BA17" s="63">
        <v>789194295</v>
      </c>
      <c r="BB17" s="63">
        <v>789194295</v>
      </c>
      <c r="BC17" s="74" t="s">
        <v>123</v>
      </c>
      <c r="BD17" s="74">
        <f>+K17</f>
        <v>494273561</v>
      </c>
      <c r="BE17" s="63">
        <f>+N17</f>
        <v>494273561</v>
      </c>
      <c r="BF17" s="63">
        <f>+S17</f>
        <v>494273561</v>
      </c>
      <c r="BG17" s="63">
        <f>+W17</f>
        <v>812676935</v>
      </c>
      <c r="BH17" s="63">
        <f>+AA17</f>
        <v>785720574</v>
      </c>
      <c r="BI17" s="63">
        <f>+AE17</f>
        <v>785516574</v>
      </c>
      <c r="BJ17" s="63">
        <f>+AI17</f>
        <v>783394169</v>
      </c>
      <c r="BK17" s="63">
        <f>+AM17</f>
        <v>785823444</v>
      </c>
      <c r="BL17" s="63">
        <f>+AQ17</f>
        <v>785823444</v>
      </c>
      <c r="BM17" s="63">
        <f>+AU17</f>
        <v>786364220</v>
      </c>
      <c r="BN17" s="63">
        <f>+AY17</f>
        <v>787222459</v>
      </c>
      <c r="BO17" s="63">
        <f>+BB17</f>
        <v>789194295</v>
      </c>
    </row>
    <row r="18" spans="2:67">
      <c r="B18" s="8"/>
    </row>
    <row r="19" spans="2:67">
      <c r="B19" s="8"/>
      <c r="C19" s="11" t="s">
        <v>144</v>
      </c>
      <c r="D19" s="73">
        <f t="shared" ref="D19:AD19" si="6">+D20+D21</f>
        <v>0.20050814559478142</v>
      </c>
      <c r="E19" s="73">
        <f t="shared" si="6"/>
        <v>0.15123420428794557</v>
      </c>
      <c r="F19" s="73">
        <f t="shared" si="6"/>
        <v>0.20230170404044878</v>
      </c>
      <c r="G19" s="73">
        <f t="shared" si="6"/>
        <v>0.21339749434492511</v>
      </c>
      <c r="H19" s="73">
        <f t="shared" si="6"/>
        <v>0.20008692894867805</v>
      </c>
      <c r="I19" s="73">
        <f t="shared" si="6"/>
        <v>0.23126357002035153</v>
      </c>
      <c r="J19" s="73">
        <f t="shared" si="6"/>
        <v>0.20252674210862481</v>
      </c>
      <c r="K19" s="73">
        <f t="shared" si="6"/>
        <v>0.22500927188828831</v>
      </c>
      <c r="L19" s="73">
        <f t="shared" si="6"/>
        <v>0.20738514942493147</v>
      </c>
      <c r="M19" s="73">
        <f t="shared" si="6"/>
        <v>0.22040472541351136</v>
      </c>
      <c r="N19" s="73">
        <f t="shared" si="6"/>
        <v>0.21532106803402337</v>
      </c>
      <c r="O19" s="73">
        <f t="shared" si="6"/>
        <v>0.23804451976382357</v>
      </c>
      <c r="P19" s="73">
        <f t="shared" si="6"/>
        <v>0.20025486906851991</v>
      </c>
      <c r="Q19" s="73">
        <f t="shared" si="6"/>
        <v>0.24077336585897</v>
      </c>
      <c r="R19" s="73">
        <f t="shared" si="6"/>
        <v>0.27261384176585768</v>
      </c>
      <c r="S19" s="73">
        <f t="shared" si="6"/>
        <v>0.30445768231208326</v>
      </c>
      <c r="T19" s="73">
        <f t="shared" si="6"/>
        <v>0.24435091394661915</v>
      </c>
      <c r="U19" s="73">
        <f t="shared" si="6"/>
        <v>0.34778294838938462</v>
      </c>
      <c r="V19" s="73">
        <f t="shared" si="6"/>
        <v>0.172754458870023</v>
      </c>
      <c r="W19" s="73">
        <f t="shared" si="6"/>
        <v>0.28742891216667787</v>
      </c>
      <c r="X19" s="73">
        <f t="shared" si="6"/>
        <v>0.29496948266867951</v>
      </c>
      <c r="Y19" s="73">
        <f t="shared" si="6"/>
        <v>0.29010770841473299</v>
      </c>
      <c r="Z19" s="73">
        <f t="shared" si="6"/>
        <v>0.20744376025886754</v>
      </c>
      <c r="AA19" s="73">
        <f t="shared" si="6"/>
        <v>0.26221084704373543</v>
      </c>
      <c r="AB19" s="73">
        <f t="shared" si="6"/>
        <v>0.21083514690534755</v>
      </c>
      <c r="AC19" s="73">
        <f t="shared" si="6"/>
        <v>0.2263972819289051</v>
      </c>
      <c r="AD19" s="73">
        <f t="shared" si="6"/>
        <v>0.17110703720858916</v>
      </c>
      <c r="AE19" s="73">
        <f>+AE20+AE21</f>
        <v>0.20118587311683275</v>
      </c>
      <c r="AF19" s="73">
        <f t="shared" ref="AF19:BB19" si="7">+AF20+AF21</f>
        <v>0</v>
      </c>
      <c r="AG19" s="73">
        <f t="shared" si="7"/>
        <v>0</v>
      </c>
      <c r="AH19" s="73">
        <f t="shared" si="7"/>
        <v>0</v>
      </c>
      <c r="AI19" s="73">
        <f t="shared" si="7"/>
        <v>0</v>
      </c>
      <c r="AJ19" s="73">
        <f t="shared" si="7"/>
        <v>0</v>
      </c>
      <c r="AK19" s="73">
        <f t="shared" si="7"/>
        <v>0</v>
      </c>
      <c r="AL19" s="73">
        <f t="shared" si="7"/>
        <v>0</v>
      </c>
      <c r="AM19" s="73">
        <f t="shared" si="7"/>
        <v>0</v>
      </c>
      <c r="AN19" s="73">
        <f t="shared" si="7"/>
        <v>0</v>
      </c>
      <c r="AO19" s="73">
        <f t="shared" si="7"/>
        <v>0</v>
      </c>
      <c r="AP19" s="73">
        <f t="shared" si="7"/>
        <v>0</v>
      </c>
      <c r="AQ19" s="73">
        <f t="shared" si="7"/>
        <v>0</v>
      </c>
      <c r="AR19" s="73">
        <f t="shared" si="7"/>
        <v>0.125</v>
      </c>
      <c r="AS19" s="73">
        <f t="shared" si="7"/>
        <v>0.125</v>
      </c>
      <c r="AT19" s="73">
        <f t="shared" si="7"/>
        <v>0.12500008838143731</v>
      </c>
      <c r="AU19" s="73">
        <f t="shared" si="7"/>
        <v>0.12500008838143731</v>
      </c>
      <c r="AV19" s="73">
        <f t="shared" si="7"/>
        <v>0.13750000000000001</v>
      </c>
      <c r="AW19" s="73">
        <f t="shared" si="7"/>
        <v>0.13750000000000001</v>
      </c>
      <c r="AX19" s="73">
        <f t="shared" si="7"/>
        <v>0.137499999996823</v>
      </c>
      <c r="AY19" s="73">
        <f t="shared" si="7"/>
        <v>0.137499999996823</v>
      </c>
      <c r="AZ19" s="73">
        <f t="shared" si="7"/>
        <v>0.15</v>
      </c>
      <c r="BA19" s="73">
        <f t="shared" si="7"/>
        <v>0.15</v>
      </c>
      <c r="BB19" s="73">
        <f t="shared" si="7"/>
        <v>0.15</v>
      </c>
      <c r="BC19" s="73">
        <f>+D19+E19+F19+G19</f>
        <v>0.76744154826810096</v>
      </c>
      <c r="BD19" s="73">
        <f t="shared" ref="BD19:BI19" si="8">+SUM(BD20:BD21)</f>
        <v>0.85888651296594265</v>
      </c>
      <c r="BE19" s="73">
        <f t="shared" si="8"/>
        <v>0.88115546263628974</v>
      </c>
      <c r="BF19" s="73">
        <f t="shared" si="8"/>
        <v>1.0180997590054308</v>
      </c>
      <c r="BG19" s="73">
        <f t="shared" si="8"/>
        <v>1.0523172333727047</v>
      </c>
      <c r="BH19" s="73">
        <f t="shared" si="8"/>
        <v>1.0547317983860154</v>
      </c>
      <c r="BI19" s="73">
        <f t="shared" si="8"/>
        <v>0.80952533915967462</v>
      </c>
      <c r="BJ19" s="73">
        <f t="shared" ref="BJ19:BM19" si="9">+SUM(BJ20:BJ21)</f>
        <v>0</v>
      </c>
      <c r="BK19" s="73">
        <f t="shared" si="9"/>
        <v>0</v>
      </c>
      <c r="BL19" s="73">
        <f t="shared" si="9"/>
        <v>0</v>
      </c>
      <c r="BM19" s="73">
        <f t="shared" si="9"/>
        <v>0.50000017676287456</v>
      </c>
      <c r="BN19" s="73">
        <f>+SUM(BN20:BN21)</f>
        <v>0.54999999999364602</v>
      </c>
      <c r="BO19" s="73">
        <f>+SUM(BO20:BO21)</f>
        <v>0.58749999999682301</v>
      </c>
    </row>
    <row r="20" spans="2:67">
      <c r="C20" s="10" t="s">
        <v>143</v>
      </c>
      <c r="D20" s="64">
        <f t="shared" ref="D20:AD20" si="10">+D12/D17</f>
        <v>7.4907952009291887E-2</v>
      </c>
      <c r="E20" s="64">
        <f t="shared" si="10"/>
        <v>6.7405142752595251E-2</v>
      </c>
      <c r="F20" s="64">
        <f t="shared" si="10"/>
        <v>3.2708396101786601E-2</v>
      </c>
      <c r="G20" s="64">
        <f t="shared" si="10"/>
        <v>0</v>
      </c>
      <c r="H20" s="64">
        <f t="shared" si="10"/>
        <v>0</v>
      </c>
      <c r="I20" s="64">
        <f t="shared" si="10"/>
        <v>0.13532217293267118</v>
      </c>
      <c r="J20" s="64">
        <f t="shared" si="10"/>
        <v>0</v>
      </c>
      <c r="K20" s="64">
        <f t="shared" si="10"/>
        <v>0</v>
      </c>
      <c r="L20" s="64">
        <f t="shared" si="10"/>
        <v>3.4499458084507981E-2</v>
      </c>
      <c r="M20" s="64">
        <f t="shared" si="10"/>
        <v>9.2913624643564258E-2</v>
      </c>
      <c r="N20" s="64">
        <f t="shared" si="10"/>
        <v>6.2470067036419934E-2</v>
      </c>
      <c r="O20" s="64">
        <f t="shared" si="10"/>
        <v>0</v>
      </c>
      <c r="P20" s="64">
        <f t="shared" si="10"/>
        <v>1.8661704221723485E-2</v>
      </c>
      <c r="Q20" s="64">
        <f t="shared" si="10"/>
        <v>0</v>
      </c>
      <c r="R20" s="64">
        <f t="shared" si="10"/>
        <v>7.8290425389648144E-2</v>
      </c>
      <c r="S20" s="64">
        <f t="shared" si="10"/>
        <v>0</v>
      </c>
      <c r="T20" s="64">
        <f t="shared" si="10"/>
        <v>0.11567135390436148</v>
      </c>
      <c r="U20" s="64">
        <f t="shared" si="10"/>
        <v>0.16469461729809151</v>
      </c>
      <c r="V20" s="64">
        <f t="shared" si="10"/>
        <v>4.7880499994791097E-2</v>
      </c>
      <c r="W20" s="64">
        <f t="shared" si="10"/>
        <v>5.0283315349659824E-2</v>
      </c>
      <c r="X20" s="64">
        <f t="shared" si="10"/>
        <v>0.15309911545581445</v>
      </c>
      <c r="Y20" s="64">
        <f t="shared" si="10"/>
        <v>0.14885063570294929</v>
      </c>
      <c r="Z20" s="64">
        <f t="shared" si="10"/>
        <v>9.7852348171424686E-2</v>
      </c>
      <c r="AA20" s="64">
        <f t="shared" si="10"/>
        <v>0</v>
      </c>
      <c r="AB20" s="64">
        <f t="shared" si="10"/>
        <v>9.976153100776089E-2</v>
      </c>
      <c r="AC20" s="64">
        <f t="shared" si="10"/>
        <v>2.2248284782261492E-2</v>
      </c>
      <c r="AD20" s="64">
        <f t="shared" si="10"/>
        <v>0</v>
      </c>
      <c r="AE20" s="64">
        <f>+AE12/AE17</f>
        <v>5.8650747039619977E-2</v>
      </c>
      <c r="AF20" s="64">
        <f t="shared" ref="AF20:AW20" si="11">+AF12/AF17</f>
        <v>0</v>
      </c>
      <c r="AG20" s="64">
        <f t="shared" si="11"/>
        <v>0</v>
      </c>
      <c r="AH20" s="64">
        <f t="shared" si="11"/>
        <v>0</v>
      </c>
      <c r="AI20" s="64">
        <f t="shared" si="11"/>
        <v>0</v>
      </c>
      <c r="AJ20" s="64">
        <f t="shared" si="11"/>
        <v>0</v>
      </c>
      <c r="AK20" s="64">
        <f t="shared" si="11"/>
        <v>0</v>
      </c>
      <c r="AL20" s="64">
        <f t="shared" si="11"/>
        <v>0</v>
      </c>
      <c r="AM20" s="64">
        <f t="shared" si="11"/>
        <v>0</v>
      </c>
      <c r="AN20" s="64">
        <f t="shared" si="11"/>
        <v>0</v>
      </c>
      <c r="AO20" s="64">
        <f t="shared" si="11"/>
        <v>0</v>
      </c>
      <c r="AP20" s="64">
        <f t="shared" si="11"/>
        <v>0</v>
      </c>
      <c r="AQ20" s="64">
        <f t="shared" si="11"/>
        <v>0</v>
      </c>
      <c r="AR20" s="64">
        <f t="shared" si="11"/>
        <v>0</v>
      </c>
      <c r="AS20" s="64">
        <f t="shared" si="11"/>
        <v>0</v>
      </c>
      <c r="AT20" s="64">
        <f t="shared" si="11"/>
        <v>0</v>
      </c>
      <c r="AU20" s="64">
        <f t="shared" si="11"/>
        <v>0</v>
      </c>
      <c r="AV20" s="64">
        <f t="shared" si="11"/>
        <v>0</v>
      </c>
      <c r="AW20" s="64">
        <f t="shared" si="11"/>
        <v>0</v>
      </c>
      <c r="AX20" s="64">
        <f>+AX12/AX17</f>
        <v>0</v>
      </c>
      <c r="AY20" s="64">
        <f>+AY12/AY17</f>
        <v>0</v>
      </c>
      <c r="AZ20" s="64">
        <f>+AZ12/AZ17</f>
        <v>0</v>
      </c>
      <c r="BA20" s="64">
        <f>+BA12/BA17</f>
        <v>0</v>
      </c>
      <c r="BB20" s="64">
        <f>+BB12/BB17</f>
        <v>0</v>
      </c>
      <c r="BC20" s="64">
        <f>+SUM(D20:G20)</f>
        <v>0.17502149086367375</v>
      </c>
      <c r="BD20" s="64">
        <f>+SUM(H20:K20)</f>
        <v>0.13532217293267118</v>
      </c>
      <c r="BE20" s="64">
        <f>+SUM(L20:O20)</f>
        <v>0.18988314976449217</v>
      </c>
      <c r="BF20" s="64">
        <f>+SUM(P20:S20)</f>
        <v>9.6952129611371632E-2</v>
      </c>
      <c r="BG20" s="64">
        <f>+SUM(T20:W20)</f>
        <v>0.37852978654690395</v>
      </c>
      <c r="BH20" s="64">
        <f>+SUM(X20:AA20)</f>
        <v>0.39980209933018845</v>
      </c>
      <c r="BI20" s="64">
        <f>+SUM(AB20:AE20)</f>
        <v>0.18066056282964235</v>
      </c>
      <c r="BJ20" s="64">
        <f>+SUM(AF20:AI20)</f>
        <v>0</v>
      </c>
      <c r="BK20" s="64">
        <f>+SUM(AJ20:AM20)</f>
        <v>0</v>
      </c>
      <c r="BL20" s="64">
        <f>+SUM(AN20:AQ20)</f>
        <v>0</v>
      </c>
      <c r="BM20" s="64">
        <f>+SUM(AR20:AU20)</f>
        <v>0</v>
      </c>
      <c r="BN20" s="64">
        <f>+SUM(AU20:AX20)</f>
        <v>0</v>
      </c>
      <c r="BO20" s="64">
        <f>+SUM(AY20:BB20)</f>
        <v>0</v>
      </c>
    </row>
    <row r="21" spans="2:67">
      <c r="B21" s="8"/>
      <c r="C21" s="10" t="s">
        <v>459</v>
      </c>
      <c r="D21" s="64">
        <f t="shared" ref="D21:AD21" si="12">+D13/D17</f>
        <v>0.12560019358548952</v>
      </c>
      <c r="E21" s="64">
        <f t="shared" si="12"/>
        <v>8.3829061535350316E-2</v>
      </c>
      <c r="F21" s="64">
        <f t="shared" si="12"/>
        <v>0.16959330793866217</v>
      </c>
      <c r="G21" s="64">
        <f t="shared" si="12"/>
        <v>0.21339749434492511</v>
      </c>
      <c r="H21" s="64">
        <f t="shared" si="12"/>
        <v>0.20008692894867805</v>
      </c>
      <c r="I21" s="64">
        <f t="shared" si="12"/>
        <v>9.5941397087680347E-2</v>
      </c>
      <c r="J21" s="64">
        <f t="shared" si="12"/>
        <v>0.20252674210862481</v>
      </c>
      <c r="K21" s="64">
        <f t="shared" si="12"/>
        <v>0.22500927188828831</v>
      </c>
      <c r="L21" s="64">
        <f t="shared" si="12"/>
        <v>0.1728856913404235</v>
      </c>
      <c r="M21" s="64">
        <f t="shared" si="12"/>
        <v>0.1274911007699471</v>
      </c>
      <c r="N21" s="64">
        <f t="shared" si="12"/>
        <v>0.15285100099760343</v>
      </c>
      <c r="O21" s="64">
        <f t="shared" si="12"/>
        <v>0.23804451976382357</v>
      </c>
      <c r="P21" s="64">
        <f t="shared" si="12"/>
        <v>0.18159316484679644</v>
      </c>
      <c r="Q21" s="64">
        <f t="shared" si="12"/>
        <v>0.24077336585897</v>
      </c>
      <c r="R21" s="64">
        <f t="shared" si="12"/>
        <v>0.19432341637620953</v>
      </c>
      <c r="S21" s="64">
        <f t="shared" si="12"/>
        <v>0.30445768231208326</v>
      </c>
      <c r="T21" s="64">
        <f t="shared" si="12"/>
        <v>0.12867956004225767</v>
      </c>
      <c r="U21" s="64">
        <f t="shared" si="12"/>
        <v>0.18308833109129308</v>
      </c>
      <c r="V21" s="64">
        <f t="shared" si="12"/>
        <v>0.12487395887523189</v>
      </c>
      <c r="W21" s="64">
        <f t="shared" si="12"/>
        <v>0.23714559681701808</v>
      </c>
      <c r="X21" s="64">
        <f t="shared" si="12"/>
        <v>0.14187036721286508</v>
      </c>
      <c r="Y21" s="64">
        <f t="shared" si="12"/>
        <v>0.14125707271178367</v>
      </c>
      <c r="Z21" s="64">
        <f t="shared" si="12"/>
        <v>0.10959141208744286</v>
      </c>
      <c r="AA21" s="64">
        <f t="shared" si="12"/>
        <v>0.26221084704373543</v>
      </c>
      <c r="AB21" s="64">
        <f t="shared" si="12"/>
        <v>0.11107361589758667</v>
      </c>
      <c r="AC21" s="64">
        <f t="shared" si="12"/>
        <v>0.20414899714664361</v>
      </c>
      <c r="AD21" s="64">
        <f t="shared" si="12"/>
        <v>0.17110703720858916</v>
      </c>
      <c r="AE21" s="64">
        <f>+AE13/AE17</f>
        <v>0.14253512607721278</v>
      </c>
      <c r="AF21" s="64">
        <f t="shared" ref="AF21:AY21" si="13">+AF13/AF17</f>
        <v>0</v>
      </c>
      <c r="AG21" s="64">
        <f t="shared" si="13"/>
        <v>0</v>
      </c>
      <c r="AH21" s="64">
        <f t="shared" si="13"/>
        <v>0</v>
      </c>
      <c r="AI21" s="64">
        <f t="shared" si="13"/>
        <v>0</v>
      </c>
      <c r="AJ21" s="64">
        <f t="shared" si="13"/>
        <v>0</v>
      </c>
      <c r="AK21" s="64">
        <f t="shared" si="13"/>
        <v>0</v>
      </c>
      <c r="AL21" s="64">
        <f t="shared" si="13"/>
        <v>0</v>
      </c>
      <c r="AM21" s="64">
        <f t="shared" si="13"/>
        <v>0</v>
      </c>
      <c r="AN21" s="64">
        <f t="shared" si="13"/>
        <v>0</v>
      </c>
      <c r="AO21" s="64">
        <f t="shared" si="13"/>
        <v>0</v>
      </c>
      <c r="AP21" s="64">
        <f t="shared" si="13"/>
        <v>0</v>
      </c>
      <c r="AQ21" s="64">
        <f t="shared" si="13"/>
        <v>0</v>
      </c>
      <c r="AR21" s="64">
        <f t="shared" si="13"/>
        <v>0.125</v>
      </c>
      <c r="AS21" s="64">
        <f t="shared" si="13"/>
        <v>0.125</v>
      </c>
      <c r="AT21" s="64">
        <f t="shared" si="13"/>
        <v>0.12500008838143731</v>
      </c>
      <c r="AU21" s="64">
        <f t="shared" si="13"/>
        <v>0.12500008838143731</v>
      </c>
      <c r="AV21" s="64">
        <f t="shared" si="13"/>
        <v>0.13750000000000001</v>
      </c>
      <c r="AW21" s="64">
        <f t="shared" si="13"/>
        <v>0.13750000000000001</v>
      </c>
      <c r="AX21" s="64">
        <f t="shared" si="13"/>
        <v>0.137499999996823</v>
      </c>
      <c r="AY21" s="64">
        <f t="shared" si="13"/>
        <v>0.137499999996823</v>
      </c>
      <c r="AZ21" s="64">
        <v>0.15</v>
      </c>
      <c r="BA21" s="64">
        <v>0.15</v>
      </c>
      <c r="BB21" s="64">
        <v>0.15</v>
      </c>
      <c r="BC21" s="64">
        <f>+SUM(D21:G21)</f>
        <v>0.59242005740442716</v>
      </c>
      <c r="BD21" s="64">
        <f>+SUM(H21:K21)</f>
        <v>0.72356434003327152</v>
      </c>
      <c r="BE21" s="64">
        <f>+SUM(L21:O21)</f>
        <v>0.69127231287179758</v>
      </c>
      <c r="BF21" s="64">
        <f>+SUM(P21:S21)</f>
        <v>0.92114762939405925</v>
      </c>
      <c r="BG21" s="64">
        <f>+SUM(T21:W21)</f>
        <v>0.67378744682580072</v>
      </c>
      <c r="BH21" s="64">
        <f>+SUM(X21:AA21)</f>
        <v>0.65492969905582699</v>
      </c>
      <c r="BI21" s="64">
        <f>+SUM(AB21:AE21)</f>
        <v>0.62886477633003224</v>
      </c>
      <c r="BJ21" s="64">
        <f>+SUM(AF21:AI21)</f>
        <v>0</v>
      </c>
      <c r="BK21" s="64">
        <f>+SUM(AJ21:AM21)</f>
        <v>0</v>
      </c>
      <c r="BL21" s="64">
        <f>+SUM(AN21:AQ21)</f>
        <v>0</v>
      </c>
      <c r="BM21" s="64">
        <f>+SUM(AR21:AU21)</f>
        <v>0.50000017676287456</v>
      </c>
      <c r="BN21" s="64">
        <f>+SUM(AV21:AY21)</f>
        <v>0.54999999999364602</v>
      </c>
      <c r="BO21" s="64">
        <f>+SUM(AY21:BB21)</f>
        <v>0.58749999999682301</v>
      </c>
    </row>
    <row r="22" spans="2:67">
      <c r="B22" s="8"/>
      <c r="E22" s="63"/>
      <c r="F22" s="63"/>
    </row>
    <row r="23" spans="2:67">
      <c r="B23" s="8"/>
      <c r="E23" s="63"/>
      <c r="F23" s="63"/>
    </row>
    <row r="24" spans="2:67">
      <c r="C24" s="303" t="s">
        <v>137</v>
      </c>
      <c r="D24" s="303"/>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c r="AL24" s="308"/>
      <c r="AM24" s="308"/>
      <c r="AN24" s="308"/>
      <c r="AO24" s="308"/>
      <c r="AP24" s="308"/>
      <c r="AQ24" s="308"/>
      <c r="AR24" s="308"/>
      <c r="AS24" s="308"/>
      <c r="AT24" s="308"/>
      <c r="AU24" s="308"/>
      <c r="AV24" s="308"/>
      <c r="AW24" s="308"/>
      <c r="AX24" s="308"/>
      <c r="AY24" s="308"/>
      <c r="AZ24" s="308"/>
      <c r="BA24" s="308"/>
      <c r="BB24" s="308"/>
      <c r="BC24" s="308"/>
      <c r="BD24" s="308"/>
      <c r="BE24" s="308"/>
      <c r="BF24" s="308"/>
      <c r="BG24" s="308"/>
      <c r="BH24" s="308"/>
      <c r="BI24" s="308"/>
      <c r="BJ24" s="308"/>
      <c r="BK24" s="308"/>
      <c r="BL24" s="308"/>
      <c r="BM24" s="308"/>
      <c r="BN24" s="308"/>
      <c r="BO24" s="308"/>
    </row>
    <row r="25" spans="2:67" ht="16.5" customHeight="1">
      <c r="C25" s="320" t="s">
        <v>146</v>
      </c>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320"/>
      <c r="BJ25" s="320"/>
      <c r="BK25" s="320"/>
      <c r="BL25" s="320"/>
      <c r="BM25" s="320"/>
      <c r="BN25" s="320"/>
      <c r="BO25" s="320"/>
    </row>
    <row r="26" spans="2:67" ht="16.5" customHeight="1">
      <c r="C26" s="320" t="s">
        <v>147</v>
      </c>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320"/>
      <c r="BJ26" s="320"/>
      <c r="BK26" s="320"/>
      <c r="BL26" s="320"/>
      <c r="BM26" s="320"/>
      <c r="BN26" s="320"/>
      <c r="BO26" s="320"/>
    </row>
    <row r="27" spans="2:67" ht="16.5" customHeight="1">
      <c r="C27" s="320" t="s">
        <v>357</v>
      </c>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320"/>
      <c r="BJ27" s="320"/>
      <c r="BK27" s="320"/>
      <c r="BL27" s="320"/>
      <c r="BM27" s="320"/>
      <c r="BN27" s="320"/>
      <c r="BO27" s="320"/>
    </row>
    <row r="28" spans="2:67" ht="16.5" customHeight="1">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row>
    <row r="29" spans="2:67">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0"/>
      <c r="AK29" s="320"/>
      <c r="AL29" s="320"/>
      <c r="AM29" s="320"/>
      <c r="AN29" s="320"/>
      <c r="AO29" s="320"/>
      <c r="AP29" s="320"/>
      <c r="AQ29" s="320"/>
      <c r="AR29" s="320"/>
      <c r="AS29" s="320"/>
      <c r="AT29" s="320"/>
      <c r="AU29" s="320"/>
      <c r="AV29" s="320"/>
      <c r="AW29" s="320"/>
      <c r="AX29" s="320"/>
      <c r="AY29" s="320"/>
      <c r="AZ29" s="320"/>
      <c r="BA29" s="320"/>
      <c r="BB29" s="320"/>
      <c r="BC29" s="320"/>
      <c r="BD29" s="320"/>
      <c r="BE29" s="320"/>
      <c r="BF29" s="320"/>
      <c r="BG29" s="320"/>
      <c r="BH29" s="320"/>
      <c r="BI29" s="320"/>
      <c r="BJ29" s="320"/>
      <c r="BK29" s="320"/>
      <c r="BL29" s="320"/>
      <c r="BM29" s="320"/>
      <c r="BN29" s="320"/>
      <c r="BO29" s="320"/>
    </row>
  </sheetData>
  <mergeCells count="4">
    <mergeCell ref="B5:C5"/>
    <mergeCell ref="C25:BO25"/>
    <mergeCell ref="C26:BO26"/>
    <mergeCell ref="C27:BO29"/>
  </mergeCells>
  <printOptions horizontalCentered="1"/>
  <pageMargins left="0" right="0" top="0.15748031496062992" bottom="0.15748031496062992" header="0.31496062992125984" footer="0.31496062992125984"/>
  <pageSetup paperSize="9" scale="64" orientation="portrait" r:id="rId1"/>
  <headerFooter>
    <oddFooter>Página &amp;P de &amp;F</oddFooter>
  </headerFooter>
  <ignoredErrors>
    <ignoredError sqref="BN12:BO12" formulaRange="1"/>
  </ignoredError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F28E1-8082-474F-8C2C-7093D031D09A}">
  <sheetPr>
    <pageSetUpPr fitToPage="1"/>
  </sheetPr>
  <dimension ref="B1:BS56"/>
  <sheetViews>
    <sheetView showGridLines="0" zoomScale="85" zoomScaleNormal="85" zoomScaleSheetLayoutView="115" workbookViewId="0">
      <pane xSplit="3" ySplit="8" topLeftCell="AY12" activePane="bottomRight" state="frozen"/>
      <selection activeCell="AY9" sqref="AY9"/>
      <selection pane="topRight" activeCell="AY9" sqref="AY9"/>
      <selection pane="bottomLeft" activeCell="AY9" sqref="AY9"/>
      <selection pane="bottomRight"/>
    </sheetView>
  </sheetViews>
  <sheetFormatPr baseColWidth="10" defaultColWidth="11.44140625" defaultRowHeight="14.4" outlineLevelCol="1"/>
  <cols>
    <col min="1" max="1" width="1.44140625" style="2" customWidth="1"/>
    <col min="2" max="2" width="4.5546875" style="2" customWidth="1"/>
    <col min="3" max="3" width="51.88671875" style="2" customWidth="1"/>
    <col min="4" max="6" width="16.5546875" style="2" hidden="1" customWidth="1" outlineLevel="1"/>
    <col min="7" max="13" width="16.5546875" style="2" hidden="1" customWidth="1" outlineLevel="1" collapsed="1"/>
    <col min="14" max="16" width="16.5546875" style="2" hidden="1" customWidth="1" outlineLevel="1"/>
    <col min="17" max="18" width="16.5546875" style="2" hidden="1" customWidth="1" outlineLevel="1" collapsed="1"/>
    <col min="19" max="19" width="16.5546875" style="2" hidden="1" customWidth="1" outlineLevel="1"/>
    <col min="20" max="20" width="16.5546875" style="2" hidden="1" customWidth="1" outlineLevel="1" collapsed="1"/>
    <col min="21" max="24" width="16.5546875" style="2" hidden="1" customWidth="1" outlineLevel="1"/>
    <col min="25" max="27" width="16.5546875" style="2" hidden="1" customWidth="1" outlineLevel="1" collapsed="1"/>
    <col min="28" max="37" width="16.5546875" style="2" hidden="1" customWidth="1" outlineLevel="1"/>
    <col min="38" max="38" width="16.5546875" style="3" hidden="1" customWidth="1" outlineLevel="1"/>
    <col min="39" max="46" width="16.5546875" style="3" hidden="1" customWidth="1" outlineLevel="1" collapsed="1"/>
    <col min="47" max="47" width="16.5546875" style="3" hidden="1" customWidth="1" outlineLevel="1"/>
    <col min="48" max="48" width="16.5546875" style="3" hidden="1" customWidth="1" outlineLevel="1" collapsed="1"/>
    <col min="49" max="49" width="16.5546875" style="3" hidden="1" customWidth="1" outlineLevel="1"/>
    <col min="50" max="50" width="16.5546875" style="3" hidden="1" customWidth="1" collapsed="1"/>
    <col min="51" max="54" width="16.5546875" style="3" customWidth="1"/>
    <col min="55" max="55" width="2.5546875" style="3" customWidth="1"/>
    <col min="56" max="58" width="16.5546875" style="2" hidden="1" customWidth="1" outlineLevel="1"/>
    <col min="59" max="60" width="16.5546875" style="2" hidden="1" customWidth="1" outlineLevel="1" collapsed="1"/>
    <col min="61" max="63" width="16.5546875" style="2" hidden="1" customWidth="1" outlineLevel="1"/>
    <col min="64" max="66" width="16.5546875" style="2" hidden="1" customWidth="1" outlineLevel="1" collapsed="1"/>
    <col min="67" max="68" width="16.5546875" style="2" customWidth="1" collapsed="1"/>
    <col min="69" max="71" width="19.109375" style="2" bestFit="1" customWidth="1"/>
    <col min="72" max="16384" width="11.44140625" style="2"/>
  </cols>
  <sheetData>
    <row r="1" spans="2:68">
      <c r="O1" s="3"/>
      <c r="P1" s="3"/>
      <c r="Q1" s="3"/>
      <c r="R1" s="3"/>
      <c r="S1" s="3"/>
      <c r="T1" s="3"/>
      <c r="U1" s="3"/>
      <c r="V1" s="3"/>
      <c r="W1" s="3"/>
      <c r="X1" s="3"/>
      <c r="Y1" s="3"/>
      <c r="Z1" s="3"/>
      <c r="AA1" s="3"/>
      <c r="AB1" s="3"/>
      <c r="AC1" s="3"/>
      <c r="AD1" s="3"/>
      <c r="AE1" s="3"/>
      <c r="AF1" s="3"/>
      <c r="AG1" s="3"/>
      <c r="AH1" s="3"/>
      <c r="AI1" s="3"/>
      <c r="AJ1" s="3"/>
      <c r="AK1" s="3"/>
    </row>
    <row r="2" spans="2:68" ht="22.2">
      <c r="B2" s="1" t="s">
        <v>0</v>
      </c>
      <c r="O2" s="3"/>
      <c r="P2" s="3"/>
      <c r="Q2" s="3"/>
      <c r="R2" s="3"/>
      <c r="S2" s="3"/>
      <c r="T2" s="3"/>
      <c r="U2" s="3"/>
      <c r="V2" s="3"/>
      <c r="W2" s="3"/>
      <c r="X2" s="3"/>
      <c r="Y2" s="3"/>
      <c r="Z2" s="3"/>
      <c r="AA2" s="3"/>
      <c r="AB2" s="3"/>
      <c r="AC2" s="3"/>
      <c r="AD2" s="3"/>
      <c r="AE2" s="3"/>
      <c r="AF2" s="3"/>
      <c r="AG2" s="3"/>
      <c r="AH2" s="3"/>
      <c r="AI2" s="3"/>
      <c r="AJ2" s="3"/>
      <c r="AK2" s="3"/>
    </row>
    <row r="3" spans="2:68" ht="18">
      <c r="B3" s="4" t="s">
        <v>371</v>
      </c>
      <c r="O3" s="3"/>
      <c r="P3" s="3"/>
      <c r="Q3" s="3"/>
      <c r="R3" s="3"/>
      <c r="S3" s="3"/>
      <c r="T3" s="3"/>
      <c r="U3" s="3"/>
      <c r="V3" s="3"/>
      <c r="W3" s="3"/>
      <c r="X3" s="3"/>
      <c r="Y3" s="3"/>
      <c r="Z3" s="3"/>
      <c r="AA3" s="3"/>
      <c r="AB3" s="3"/>
      <c r="AC3" s="3"/>
      <c r="AD3" s="3"/>
      <c r="AE3" s="3"/>
      <c r="AF3" s="3"/>
      <c r="AG3" s="3"/>
      <c r="AH3" s="3"/>
      <c r="AI3" s="3"/>
      <c r="AJ3" s="3"/>
      <c r="AK3" s="3"/>
    </row>
    <row r="4" spans="2:68" ht="16.2">
      <c r="B4" s="140" t="s">
        <v>519</v>
      </c>
      <c r="O4" s="3"/>
      <c r="P4" s="3"/>
      <c r="Q4" s="3"/>
      <c r="R4" s="3"/>
      <c r="S4" s="3"/>
      <c r="T4" s="3"/>
      <c r="U4" s="3"/>
      <c r="V4" s="3"/>
      <c r="W4" s="3"/>
      <c r="X4" s="3"/>
      <c r="Y4" s="3"/>
      <c r="Z4" s="3"/>
      <c r="AA4" s="3"/>
      <c r="AB4" s="3"/>
      <c r="AC4" s="3"/>
      <c r="AD4" s="3"/>
      <c r="AE4" s="3"/>
      <c r="AF4" s="3"/>
      <c r="AG4" s="3"/>
      <c r="AH4" s="3"/>
      <c r="AI4" s="3"/>
      <c r="AJ4" s="3"/>
      <c r="AK4" s="3"/>
    </row>
    <row r="5" spans="2:68">
      <c r="B5" s="84" t="s">
        <v>173</v>
      </c>
      <c r="E5" s="89"/>
      <c r="F5" s="89"/>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BD5" s="3"/>
    </row>
    <row r="6" spans="2:68">
      <c r="E6" s="89"/>
      <c r="F6" s="89"/>
      <c r="G6" s="89"/>
    </row>
    <row r="8" spans="2:68" ht="18">
      <c r="C8" s="5"/>
      <c r="D8" s="6" t="s">
        <v>2</v>
      </c>
      <c r="E8" s="6" t="s">
        <v>3</v>
      </c>
      <c r="F8" s="6" t="s">
        <v>4</v>
      </c>
      <c r="G8" s="6" t="s">
        <v>5</v>
      </c>
      <c r="H8" s="6" t="s">
        <v>160</v>
      </c>
      <c r="I8" s="6" t="s">
        <v>181</v>
      </c>
      <c r="J8" s="6" t="s">
        <v>190</v>
      </c>
      <c r="K8" s="6" t="s">
        <v>195</v>
      </c>
      <c r="L8" s="6" t="s">
        <v>205</v>
      </c>
      <c r="M8" s="6" t="s">
        <v>207</v>
      </c>
      <c r="N8" s="6" t="s">
        <v>210</v>
      </c>
      <c r="O8" s="6" t="s">
        <v>209</v>
      </c>
      <c r="P8" s="6" t="s">
        <v>215</v>
      </c>
      <c r="Q8" s="6" t="s">
        <v>226</v>
      </c>
      <c r="R8" s="6" t="s">
        <v>214</v>
      </c>
      <c r="S8" s="6" t="s">
        <v>227</v>
      </c>
      <c r="T8" s="6" t="s">
        <v>251</v>
      </c>
      <c r="U8" s="6" t="s">
        <v>255</v>
      </c>
      <c r="V8" s="6" t="s">
        <v>259</v>
      </c>
      <c r="W8" s="6" t="s">
        <v>267</v>
      </c>
      <c r="X8" s="6" t="s">
        <v>268</v>
      </c>
      <c r="Y8" s="6" t="s">
        <v>283</v>
      </c>
      <c r="Z8" s="6" t="s">
        <v>289</v>
      </c>
      <c r="AA8" s="6" t="s">
        <v>291</v>
      </c>
      <c r="AB8" s="6" t="s">
        <v>297</v>
      </c>
      <c r="AC8" s="6" t="s">
        <v>298</v>
      </c>
      <c r="AD8" s="6" t="s">
        <v>300</v>
      </c>
      <c r="AE8" s="6" t="s">
        <v>308</v>
      </c>
      <c r="AF8" s="6" t="s">
        <v>312</v>
      </c>
      <c r="AG8" s="6" t="s">
        <v>322</v>
      </c>
      <c r="AH8" s="6" t="s">
        <v>347</v>
      </c>
      <c r="AI8" s="6" t="s">
        <v>355</v>
      </c>
      <c r="AJ8" s="6" t="s">
        <v>365</v>
      </c>
      <c r="AK8" s="6" t="s">
        <v>370</v>
      </c>
      <c r="AL8" s="6" t="s">
        <v>373</v>
      </c>
      <c r="AM8" s="6" t="s">
        <v>376</v>
      </c>
      <c r="AN8" s="6" t="s">
        <v>380</v>
      </c>
      <c r="AO8" s="6" t="s">
        <v>384</v>
      </c>
      <c r="AP8" s="6" t="s">
        <v>386</v>
      </c>
      <c r="AQ8" s="6" t="s">
        <v>387</v>
      </c>
      <c r="AR8" s="6" t="s">
        <v>390</v>
      </c>
      <c r="AS8" s="6" t="s">
        <v>436</v>
      </c>
      <c r="AT8" s="6" t="s">
        <v>392</v>
      </c>
      <c r="AU8" s="6" t="s">
        <v>393</v>
      </c>
      <c r="AV8" s="6" t="s">
        <v>394</v>
      </c>
      <c r="AW8" s="6" t="s">
        <v>395</v>
      </c>
      <c r="AX8" s="6" t="s">
        <v>462</v>
      </c>
      <c r="AY8" s="6" t="s">
        <v>396</v>
      </c>
      <c r="AZ8" s="6" t="s">
        <v>397</v>
      </c>
      <c r="BA8" s="6" t="s">
        <v>398</v>
      </c>
      <c r="BB8" s="6" t="s">
        <v>399</v>
      </c>
      <c r="BC8" s="6"/>
      <c r="BD8" s="6" t="s">
        <v>6</v>
      </c>
      <c r="BE8" s="6" t="s">
        <v>196</v>
      </c>
      <c r="BF8" s="6" t="s">
        <v>212</v>
      </c>
      <c r="BG8" s="6" t="s">
        <v>249</v>
      </c>
      <c r="BH8" s="6" t="s">
        <v>266</v>
      </c>
      <c r="BI8" s="6" t="s">
        <v>292</v>
      </c>
      <c r="BJ8" s="6" t="s">
        <v>309</v>
      </c>
      <c r="BK8" s="6" t="s">
        <v>354</v>
      </c>
      <c r="BL8" s="6" t="s">
        <v>378</v>
      </c>
      <c r="BM8" s="6" t="s">
        <v>388</v>
      </c>
      <c r="BN8" s="6" t="s">
        <v>417</v>
      </c>
      <c r="BO8" s="6" t="s">
        <v>418</v>
      </c>
      <c r="BP8" s="6" t="s">
        <v>518</v>
      </c>
    </row>
    <row r="9" spans="2:68" ht="7.5" customHeight="1">
      <c r="C9" s="5"/>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row>
    <row r="10" spans="2:68" ht="16.5" customHeight="1">
      <c r="C10" s="36" t="s">
        <v>134</v>
      </c>
      <c r="D10" s="273">
        <f>+IS!D15</f>
        <v>177463158.12</v>
      </c>
      <c r="E10" s="273">
        <f>+IS!E15</f>
        <v>249671374.13999999</v>
      </c>
      <c r="F10" s="273">
        <f>+IS!F15</f>
        <v>295365707.31999999</v>
      </c>
      <c r="G10" s="273">
        <f>+IS!G15</f>
        <v>309972498.26999998</v>
      </c>
      <c r="H10" s="273">
        <f>+IS!H15</f>
        <v>308816025.99000001</v>
      </c>
      <c r="I10" s="273">
        <f>+IS!I15</f>
        <v>379568906.24999994</v>
      </c>
      <c r="J10" s="273">
        <f>+IS!J15</f>
        <v>395871708.89999998</v>
      </c>
      <c r="K10" s="273">
        <f>+IS!K15</f>
        <v>446569494.40000004</v>
      </c>
      <c r="L10" s="273">
        <f>+IS!L15</f>
        <v>448967115.78000003</v>
      </c>
      <c r="M10" s="273">
        <f>+IS!M15</f>
        <v>501298126.06</v>
      </c>
      <c r="N10" s="273">
        <f>+IS!N15</f>
        <v>504201250.61000007</v>
      </c>
      <c r="O10" s="273">
        <f>+IS!O15</f>
        <v>553472600.03000009</v>
      </c>
      <c r="P10" s="273">
        <f>+IS!P15</f>
        <v>533515578.1499998</v>
      </c>
      <c r="Q10" s="273">
        <f>+IS!Q15</f>
        <v>635322130.43000007</v>
      </c>
      <c r="R10" s="273">
        <f>+IS!R15</f>
        <v>696069623.85000014</v>
      </c>
      <c r="S10" s="273">
        <f>+IS!S15</f>
        <v>770096941.35000002</v>
      </c>
      <c r="T10" s="273">
        <f>+IS!T15</f>
        <v>756890992.46000016</v>
      </c>
      <c r="U10" s="273">
        <f>+IS!U15</f>
        <v>865481993.02000046</v>
      </c>
      <c r="V10" s="273">
        <f>+IS!V15</f>
        <v>878189099.44999981</v>
      </c>
      <c r="W10" s="273">
        <f>+IS!W15</f>
        <v>935432638.12999988</v>
      </c>
      <c r="X10" s="273">
        <f>+IS!X15</f>
        <v>1008577141.8299999</v>
      </c>
      <c r="Y10" s="273">
        <f>+IS!Y15</f>
        <v>1042316727.4399997</v>
      </c>
      <c r="Z10" s="273">
        <f>+IS!Z15</f>
        <v>981061399.73000014</v>
      </c>
      <c r="AA10" s="273">
        <f>+IS!AA15</f>
        <v>1075296500.1500001</v>
      </c>
      <c r="AB10" s="273">
        <f>+IS!AB15</f>
        <v>1041942914.5699999</v>
      </c>
      <c r="AC10" s="273">
        <f>+IS!AC15</f>
        <v>1125531942.05</v>
      </c>
      <c r="AD10" s="273">
        <f>+IS!AD15</f>
        <v>1073662757.39</v>
      </c>
      <c r="AE10" s="273">
        <f>+IS!AE15</f>
        <v>1130831681.9599998</v>
      </c>
      <c r="AF10" s="274">
        <f>+IS!AF15</f>
        <v>948813276.96999979</v>
      </c>
      <c r="AG10" s="274">
        <f>+IS!AG15</f>
        <v>71662807.739999995</v>
      </c>
      <c r="AH10" s="274">
        <f>+IS!AH15</f>
        <v>375755380.86000001</v>
      </c>
      <c r="AI10" s="274">
        <f>+IS!AI15</f>
        <v>545419677.21999991</v>
      </c>
      <c r="AJ10" s="274">
        <f>+IS!AJ15</f>
        <v>556795051.30999982</v>
      </c>
      <c r="AK10" s="274">
        <f>+IS!AK15</f>
        <v>743062765.78000009</v>
      </c>
      <c r="AL10" s="274">
        <f>+IS!AL15</f>
        <v>811305587.47000003</v>
      </c>
      <c r="AM10" s="274">
        <f>+IS!AM15</f>
        <v>997967185.93999982</v>
      </c>
      <c r="AN10" s="274">
        <f>+IS!AN15</f>
        <v>950895417.07000017</v>
      </c>
      <c r="AO10" s="274">
        <f>+IS!AO15</f>
        <v>1200173189.9899998</v>
      </c>
      <c r="AP10" s="274">
        <f>+IS!AP15</f>
        <v>1209543506.0800004</v>
      </c>
      <c r="AQ10" s="274">
        <f>+IS!AQ15</f>
        <v>1335733029.3300002</v>
      </c>
      <c r="AR10" s="274">
        <f>+IS!AR15</f>
        <v>1255728168.9699998</v>
      </c>
      <c r="AS10" s="274">
        <f>+IS!AS15</f>
        <v>1322715097.79</v>
      </c>
      <c r="AT10" s="274">
        <f>+IS!AT15</f>
        <v>1272848833.2299998</v>
      </c>
      <c r="AU10" s="274">
        <f>+IS!AU15</f>
        <v>1373145159.8000002</v>
      </c>
      <c r="AV10" s="274">
        <f>+IS!AV15</f>
        <v>1286414842.1199996</v>
      </c>
      <c r="AW10" s="274">
        <f>+IS!AW15</f>
        <v>1363923219.05</v>
      </c>
      <c r="AX10" s="274">
        <f>+IS!AY15</f>
        <v>1454053077.8600001</v>
      </c>
      <c r="AY10" s="274">
        <f>+IS!AY15</f>
        <v>1454053077.8600001</v>
      </c>
      <c r="AZ10" s="274">
        <f>+IS!AZ15</f>
        <v>1352205513.6300001</v>
      </c>
      <c r="BA10" s="274">
        <f>+IS!BA15</f>
        <v>1370088030.1300001</v>
      </c>
      <c r="BB10" s="274">
        <f>+IS!BB15</f>
        <v>1270074697.8100004</v>
      </c>
      <c r="BC10" s="274"/>
      <c r="BD10" s="92">
        <f>+SUM(D10:G10)</f>
        <v>1032472737.8499999</v>
      </c>
      <c r="BE10" s="92">
        <f>+SUM(H10:K10)</f>
        <v>1530826135.54</v>
      </c>
      <c r="BF10" s="92">
        <f>+SUM(L10:O10)</f>
        <v>2007939092.48</v>
      </c>
      <c r="BG10" s="92">
        <f>+SUM(P10:S10)</f>
        <v>2635004273.7800002</v>
      </c>
      <c r="BH10" s="92">
        <f>+SUM(T10:W10)</f>
        <v>3435994723.0600004</v>
      </c>
      <c r="BI10" s="92">
        <f>+SUM(X10:AA10)</f>
        <v>4107251769.1499996</v>
      </c>
      <c r="BJ10" s="92">
        <f>+SUM(AB10:AE10)</f>
        <v>4371969295.9699993</v>
      </c>
      <c r="BK10" s="275">
        <f>+SUM(AF10:AI10)</f>
        <v>1941651142.7899995</v>
      </c>
      <c r="BL10" s="275">
        <f>+SUM(AJ10:AM10)</f>
        <v>3109130590.5</v>
      </c>
      <c r="BM10" s="275">
        <f>+SUM(AN10:AQ10)</f>
        <v>4696345142.4700003</v>
      </c>
      <c r="BN10" s="275">
        <f>+SUM(AR10:AU10)</f>
        <v>5224437259.79</v>
      </c>
      <c r="BO10" s="275">
        <f>+SUM(AV10:AY10)</f>
        <v>5558444216.8899994</v>
      </c>
      <c r="BP10" s="275">
        <f>+SUM(AY10:BB10)</f>
        <v>5446421319.4300003</v>
      </c>
    </row>
    <row r="11" spans="2:68" ht="16.5" customHeight="1">
      <c r="B11" s="8"/>
      <c r="C11" s="10" t="s">
        <v>14</v>
      </c>
      <c r="D11" s="92">
        <f>+IS!D24</f>
        <v>107326579.7</v>
      </c>
      <c r="E11" s="92">
        <f>+IS!E24</f>
        <v>156459427.13999999</v>
      </c>
      <c r="F11" s="92">
        <f>+IS!F24</f>
        <v>189422901.32999998</v>
      </c>
      <c r="G11" s="92">
        <f>+IS!G24</f>
        <v>201793782.90000001</v>
      </c>
      <c r="H11" s="92">
        <f>+IS!H24</f>
        <v>204698400</v>
      </c>
      <c r="I11" s="92">
        <f>+IS!I24</f>
        <v>247817170.26000005</v>
      </c>
      <c r="J11" s="92">
        <f>+IS!J24</f>
        <v>260676964.76999998</v>
      </c>
      <c r="K11" s="92">
        <f>+IS!K24</f>
        <v>292860038.57999998</v>
      </c>
      <c r="L11" s="92">
        <f>+IS!L24</f>
        <v>299316724.13</v>
      </c>
      <c r="M11" s="92">
        <f>+IS!M24</f>
        <v>339023556.21000004</v>
      </c>
      <c r="N11" s="92">
        <f>+IS!N24</f>
        <v>335209411.71999997</v>
      </c>
      <c r="O11" s="92">
        <f>+IS!O24</f>
        <v>364215016.74000001</v>
      </c>
      <c r="P11" s="92">
        <f>+IS!P24</f>
        <v>368128826.74000001</v>
      </c>
      <c r="Q11" s="92">
        <f>+IS!Q24</f>
        <v>433836580.61000013</v>
      </c>
      <c r="R11" s="92">
        <f>+IS!R24</f>
        <v>474948924.29000002</v>
      </c>
      <c r="S11" s="92">
        <f>+IS!S24</f>
        <v>514656791.21999991</v>
      </c>
      <c r="T11" s="92">
        <f>+IS!T24</f>
        <v>519360343.55999994</v>
      </c>
      <c r="U11" s="92">
        <f>+IS!U24</f>
        <v>563645668.23000002</v>
      </c>
      <c r="V11" s="92">
        <f>+IS!V24</f>
        <v>608196852.28999996</v>
      </c>
      <c r="W11" s="92">
        <f>+IS!W24</f>
        <v>638912442.69999993</v>
      </c>
      <c r="X11" s="92">
        <f>+IS!X24</f>
        <v>625742837.05000019</v>
      </c>
      <c r="Y11" s="92">
        <f>+IS!Y24</f>
        <v>663147604.95000005</v>
      </c>
      <c r="Z11" s="92">
        <f>+IS!Z24</f>
        <v>661231790.3499999</v>
      </c>
      <c r="AA11" s="92">
        <f>+IS!AA24</f>
        <v>714019701.80999994</v>
      </c>
      <c r="AB11" s="92">
        <f>+IS!AB24</f>
        <v>681995324.48999989</v>
      </c>
      <c r="AC11" s="92">
        <f>+IS!AC24</f>
        <v>740272786.87000012</v>
      </c>
      <c r="AD11" s="92">
        <f>+IS!AD24</f>
        <v>734033515.56999993</v>
      </c>
      <c r="AE11" s="92">
        <f>+IS!AE24</f>
        <v>761585941.0200001</v>
      </c>
      <c r="AF11" s="92">
        <f>+IS!AF24</f>
        <v>655990649.77999997</v>
      </c>
      <c r="AG11" s="92">
        <f>+IS!AG24</f>
        <v>236789155.35999998</v>
      </c>
      <c r="AH11" s="92">
        <f>+IS!AH24</f>
        <v>329163014.76000005</v>
      </c>
      <c r="AI11" s="92">
        <f>+IS!AI24</f>
        <v>411454839.5</v>
      </c>
      <c r="AJ11" s="92">
        <f>+IS!AJ24</f>
        <v>402601590.31999993</v>
      </c>
      <c r="AK11" s="92">
        <f>+IS!AK24</f>
        <v>523558869.68000007</v>
      </c>
      <c r="AL11" s="276">
        <f>+IS!AL24</f>
        <v>574937468.54999995</v>
      </c>
      <c r="AM11" s="276">
        <f>+IS!AM24</f>
        <v>667344697.32999992</v>
      </c>
      <c r="AN11" s="276">
        <f>+IS!AN24</f>
        <v>622457475.83999991</v>
      </c>
      <c r="AO11" s="276">
        <f>+IS!AO24</f>
        <v>760366200.65999997</v>
      </c>
      <c r="AP11" s="276">
        <f>+IS!AP24</f>
        <v>771521723.15999997</v>
      </c>
      <c r="AQ11" s="276">
        <f>+IS!AQ24</f>
        <v>831050507.12000012</v>
      </c>
      <c r="AR11" s="276">
        <f>+IS!AR24</f>
        <v>802044260.07999992</v>
      </c>
      <c r="AS11" s="276">
        <f>+IS!AS24</f>
        <v>847114215.32000017</v>
      </c>
      <c r="AT11" s="276">
        <f>+IS!AT24</f>
        <v>843515039.36000013</v>
      </c>
      <c r="AU11" s="276">
        <f>+IS!AU24</f>
        <v>901221036.78999996</v>
      </c>
      <c r="AV11" s="276">
        <f>+IS!AV24</f>
        <v>843347360.46000004</v>
      </c>
      <c r="AW11" s="276">
        <f>+IS!AW24</f>
        <v>912509866.55999994</v>
      </c>
      <c r="AX11" s="276">
        <f>+IS!AY24</f>
        <v>953202764.5999999</v>
      </c>
      <c r="AY11" s="276">
        <f>+IS!AY24</f>
        <v>953202764.5999999</v>
      </c>
      <c r="AZ11" s="276">
        <f>+IS!AZ24</f>
        <v>888173067.42999995</v>
      </c>
      <c r="BA11" s="276">
        <f>+IS!BA24</f>
        <v>935038629.07999992</v>
      </c>
      <c r="BB11" s="276">
        <f>+IS!BB24</f>
        <v>906343101.01000011</v>
      </c>
      <c r="BC11" s="277"/>
      <c r="BD11" s="278">
        <f>+SUM(D11:G11)</f>
        <v>655002691.06999993</v>
      </c>
      <c r="BE11" s="278">
        <f>+SUM(H11:K11)</f>
        <v>1006052573.6099999</v>
      </c>
      <c r="BF11" s="278">
        <f>+SUM(L11:O11)</f>
        <v>1337764708.8</v>
      </c>
      <c r="BG11" s="278">
        <f>+SUM(P11:S11)</f>
        <v>1791571122.8600001</v>
      </c>
      <c r="BH11" s="278">
        <f>+SUM(T11:W11)</f>
        <v>2330115306.7799997</v>
      </c>
      <c r="BI11" s="278">
        <f>+SUM(X11:AA11)</f>
        <v>2664141934.1599998</v>
      </c>
      <c r="BJ11" s="279">
        <f>+SUM(AB11:AE11)</f>
        <v>2917887567.9500003</v>
      </c>
      <c r="BK11" s="279">
        <f>+SUM(AF11:AI11)</f>
        <v>1633397659.4000001</v>
      </c>
      <c r="BL11" s="276">
        <f>+SUM(AJ11:AM11)</f>
        <v>2168442625.8800001</v>
      </c>
      <c r="BM11" s="276">
        <f>+SUM(AN11:AQ11)</f>
        <v>2985395906.7799997</v>
      </c>
      <c r="BN11" s="276">
        <f>+SUM(AR11:AU11)</f>
        <v>3393894551.5500002</v>
      </c>
      <c r="BO11" s="276">
        <f>+SUM(AV11:AY11)</f>
        <v>3662262756.2199998</v>
      </c>
      <c r="BP11" s="276">
        <f>+SUM(AY11:BB11)</f>
        <v>3682757562.1199999</v>
      </c>
    </row>
    <row r="12" spans="2:68" ht="6.75" customHeight="1">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s="229"/>
      <c r="BE12" s="229"/>
      <c r="BF12" s="229"/>
      <c r="BG12" s="229"/>
      <c r="BH12" s="229"/>
      <c r="BI12" s="229"/>
      <c r="BJ12" s="229"/>
      <c r="BK12" s="229"/>
      <c r="BL12" s="229"/>
      <c r="BM12" s="229"/>
      <c r="BN12" s="229"/>
      <c r="BO12" s="229"/>
      <c r="BP12" s="229"/>
    </row>
    <row r="13" spans="2:68">
      <c r="B13" s="8"/>
      <c r="C13" s="36" t="s">
        <v>135</v>
      </c>
      <c r="D13" s="273">
        <f>+D10-D11</f>
        <v>70136578.420000002</v>
      </c>
      <c r="E13" s="273">
        <f t="shared" ref="E13:AW13" si="0">+E10-E11</f>
        <v>93211947</v>
      </c>
      <c r="F13" s="273">
        <f t="shared" si="0"/>
        <v>105942805.99000001</v>
      </c>
      <c r="G13" s="273">
        <f t="shared" si="0"/>
        <v>108178715.36999997</v>
      </c>
      <c r="H13" s="273">
        <f t="shared" si="0"/>
        <v>104117625.99000001</v>
      </c>
      <c r="I13" s="273">
        <f t="shared" si="0"/>
        <v>131751735.98999989</v>
      </c>
      <c r="J13" s="273">
        <f t="shared" si="0"/>
        <v>135194744.13</v>
      </c>
      <c r="K13" s="273">
        <f t="shared" si="0"/>
        <v>153709455.82000005</v>
      </c>
      <c r="L13" s="273">
        <f t="shared" si="0"/>
        <v>149650391.65000004</v>
      </c>
      <c r="M13" s="273">
        <f t="shared" si="0"/>
        <v>162274569.84999996</v>
      </c>
      <c r="N13" s="273">
        <f t="shared" si="0"/>
        <v>168991838.8900001</v>
      </c>
      <c r="O13" s="273">
        <f t="shared" si="0"/>
        <v>189257583.29000008</v>
      </c>
      <c r="P13" s="273">
        <f t="shared" si="0"/>
        <v>165386751.40999979</v>
      </c>
      <c r="Q13" s="273">
        <f t="shared" si="0"/>
        <v>201485549.81999993</v>
      </c>
      <c r="R13" s="273">
        <f t="shared" si="0"/>
        <v>221120699.56000012</v>
      </c>
      <c r="S13" s="273">
        <f t="shared" si="0"/>
        <v>255440150.13000011</v>
      </c>
      <c r="T13" s="273">
        <f t="shared" si="0"/>
        <v>237530648.90000021</v>
      </c>
      <c r="U13" s="273">
        <f t="shared" si="0"/>
        <v>301836324.79000044</v>
      </c>
      <c r="V13" s="273">
        <f t="shared" si="0"/>
        <v>269992247.15999985</v>
      </c>
      <c r="W13" s="273">
        <f t="shared" si="0"/>
        <v>296520195.42999995</v>
      </c>
      <c r="X13" s="273">
        <f t="shared" si="0"/>
        <v>382834304.77999973</v>
      </c>
      <c r="Y13" s="273">
        <f t="shared" si="0"/>
        <v>379169122.48999965</v>
      </c>
      <c r="Z13" s="273">
        <f t="shared" si="0"/>
        <v>319829609.38000023</v>
      </c>
      <c r="AA13" s="273">
        <f t="shared" si="0"/>
        <v>361276798.34000015</v>
      </c>
      <c r="AB13" s="273">
        <f t="shared" si="0"/>
        <v>359947590.08000004</v>
      </c>
      <c r="AC13" s="273">
        <f t="shared" si="0"/>
        <v>385259155.17999983</v>
      </c>
      <c r="AD13" s="273">
        <f t="shared" si="0"/>
        <v>339629241.82000005</v>
      </c>
      <c r="AE13" s="273">
        <f t="shared" si="0"/>
        <v>369245740.9399997</v>
      </c>
      <c r="AF13" s="273">
        <f t="shared" si="0"/>
        <v>292822627.18999982</v>
      </c>
      <c r="AG13" s="274">
        <f t="shared" si="0"/>
        <v>-165126347.62</v>
      </c>
      <c r="AH13" s="273">
        <f t="shared" si="0"/>
        <v>46592366.099999964</v>
      </c>
      <c r="AI13" s="273">
        <f t="shared" si="0"/>
        <v>133964837.71999991</v>
      </c>
      <c r="AJ13" s="273">
        <f t="shared" si="0"/>
        <v>154193460.98999989</v>
      </c>
      <c r="AK13" s="273">
        <f t="shared" si="0"/>
        <v>219503896.10000002</v>
      </c>
      <c r="AL13" s="273">
        <f t="shared" si="0"/>
        <v>236368118.92000008</v>
      </c>
      <c r="AM13" s="273">
        <f t="shared" si="0"/>
        <v>330622488.6099999</v>
      </c>
      <c r="AN13" s="273">
        <f t="shared" si="0"/>
        <v>328437941.23000026</v>
      </c>
      <c r="AO13" s="273">
        <f t="shared" si="0"/>
        <v>439806989.3299998</v>
      </c>
      <c r="AP13" s="273">
        <f t="shared" si="0"/>
        <v>438021782.92000043</v>
      </c>
      <c r="AQ13" s="273">
        <f t="shared" si="0"/>
        <v>504682522.21000004</v>
      </c>
      <c r="AR13" s="273">
        <f t="shared" si="0"/>
        <v>453683908.88999987</v>
      </c>
      <c r="AS13" s="273">
        <f t="shared" si="0"/>
        <v>475600882.46999979</v>
      </c>
      <c r="AT13" s="273">
        <f t="shared" si="0"/>
        <v>429333793.86999965</v>
      </c>
      <c r="AU13" s="273">
        <f t="shared" si="0"/>
        <v>471924123.01000023</v>
      </c>
      <c r="AV13" s="273">
        <f t="shared" si="0"/>
        <v>443067481.65999961</v>
      </c>
      <c r="AW13" s="273">
        <f t="shared" si="0"/>
        <v>451413352.49000001</v>
      </c>
      <c r="AX13" s="273">
        <f>+AY10-AY11</f>
        <v>500850313.26000023</v>
      </c>
      <c r="AY13" s="273">
        <f t="shared" ref="AY13:BB13" si="1">+AY10-AY11</f>
        <v>500850313.26000023</v>
      </c>
      <c r="AZ13" s="273">
        <f t="shared" si="1"/>
        <v>464032446.20000017</v>
      </c>
      <c r="BA13" s="273">
        <f t="shared" si="1"/>
        <v>435049401.05000019</v>
      </c>
      <c r="BB13" s="273">
        <f t="shared" si="1"/>
        <v>363731596.80000031</v>
      </c>
      <c r="BC13" s="274"/>
      <c r="BD13" s="92">
        <f>+SUM(D13:G13)</f>
        <v>377470046.77999997</v>
      </c>
      <c r="BE13" s="92">
        <f>+SUM(H13:K13)</f>
        <v>524773561.92999995</v>
      </c>
      <c r="BF13" s="92">
        <f>+SUM(L13:O13)</f>
        <v>670174383.68000019</v>
      </c>
      <c r="BG13" s="92">
        <f>+SUM(P13:S13)</f>
        <v>843433150.91999996</v>
      </c>
      <c r="BH13" s="92">
        <f>+SUM(T13:W13)</f>
        <v>1105879416.2800004</v>
      </c>
      <c r="BI13" s="92">
        <f>+SUM(X13:AA13)</f>
        <v>1443109834.9899998</v>
      </c>
      <c r="BJ13" s="92">
        <f>+SUM(AB13:AE13)</f>
        <v>1454081728.0199995</v>
      </c>
      <c r="BK13" s="275">
        <f>+SUM(AF13:AI13)</f>
        <v>308253483.38999969</v>
      </c>
      <c r="BL13" s="275">
        <f>+SUM(AJ13:AM13)</f>
        <v>940687964.61999989</v>
      </c>
      <c r="BM13" s="275">
        <f>+SUM(AN13:AQ13)</f>
        <v>1710949235.6900005</v>
      </c>
      <c r="BN13" s="275">
        <f>+SUM(AR13:AU13)</f>
        <v>1830542708.2399995</v>
      </c>
      <c r="BO13" s="275">
        <f>+SUM(AV13:AY13)</f>
        <v>1896181460.6700001</v>
      </c>
      <c r="BP13" s="275">
        <f>+SUM(AY13:BB13)</f>
        <v>1763663757.3100009</v>
      </c>
    </row>
    <row r="14" spans="2:68" ht="6.75" customHeight="1">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s="229"/>
      <c r="BE14" s="229"/>
      <c r="BF14" s="229"/>
      <c r="BG14" s="229"/>
      <c r="BH14" s="229"/>
      <c r="BI14" s="229"/>
      <c r="BJ14" s="229"/>
      <c r="BK14" s="229"/>
      <c r="BL14" s="229"/>
      <c r="BM14" s="229"/>
      <c r="BN14" s="229"/>
      <c r="BO14" s="229"/>
      <c r="BP14" s="229"/>
    </row>
    <row r="15" spans="2:68">
      <c r="B15" s="8"/>
      <c r="C15" s="10" t="s">
        <v>20</v>
      </c>
      <c r="D15" s="276">
        <f>+IS!D40</f>
        <v>13799060.18</v>
      </c>
      <c r="E15" s="276">
        <f>+IS!E40</f>
        <v>17100714.77</v>
      </c>
      <c r="F15" s="276">
        <f>+IS!F40</f>
        <v>25650862.560000002</v>
      </c>
      <c r="G15" s="276">
        <f>+IS!G40</f>
        <v>25617225.73</v>
      </c>
      <c r="H15" s="276">
        <f>+IS!H40</f>
        <v>25648807.280000001</v>
      </c>
      <c r="I15" s="276">
        <f>+IS!I40</f>
        <v>25680897.309999999</v>
      </c>
      <c r="J15" s="276">
        <f>+IS!J40</f>
        <v>25669352.43</v>
      </c>
      <c r="K15" s="276">
        <f>+IS!K40</f>
        <v>25731890.350000001</v>
      </c>
      <c r="L15" s="276">
        <f>+IS!L40</f>
        <v>25843956.690000001</v>
      </c>
      <c r="M15" s="276">
        <f>+IS!M40</f>
        <v>25811856.579999998</v>
      </c>
      <c r="N15" s="276">
        <f>+IS!N40</f>
        <v>25781585.43</v>
      </c>
      <c r="O15" s="276">
        <f>+IS!O40</f>
        <v>25940213.41</v>
      </c>
      <c r="P15" s="276">
        <f>+IS!P40</f>
        <v>26092909.850000001</v>
      </c>
      <c r="Q15" s="276">
        <f>+IS!Q40</f>
        <v>26101649.370000001</v>
      </c>
      <c r="R15" s="276">
        <f>+IS!R40</f>
        <v>26182396.43</v>
      </c>
      <c r="S15" s="276">
        <f>+IS!S40</f>
        <v>26295897.23</v>
      </c>
      <c r="T15" s="276">
        <f>+IS!T40</f>
        <v>26430623.66</v>
      </c>
      <c r="U15" s="276">
        <f>+IS!U40</f>
        <v>26592815.129999999</v>
      </c>
      <c r="V15" s="276">
        <f>+IS!V40</f>
        <v>26726043.440000001</v>
      </c>
      <c r="W15" s="276">
        <f>+IS!W40</f>
        <v>27063027.5</v>
      </c>
      <c r="X15" s="276">
        <f>+IS!X40</f>
        <v>38009705.359999999</v>
      </c>
      <c r="Y15" s="276">
        <f>+IS!Y40</f>
        <v>37744107.710000001</v>
      </c>
      <c r="Z15" s="276">
        <f>+IS!Z40</f>
        <v>37554944.479999997</v>
      </c>
      <c r="AA15" s="276">
        <f>+IS!AA40</f>
        <v>37618583.689999998</v>
      </c>
      <c r="AB15" s="276">
        <f>+IS!AB40</f>
        <v>37953260.189999998</v>
      </c>
      <c r="AC15" s="276">
        <f>+IS!AC40</f>
        <v>38059696.789999999</v>
      </c>
      <c r="AD15" s="276">
        <f>+IS!AD40</f>
        <v>37900062.219999999</v>
      </c>
      <c r="AE15" s="276">
        <f>+IS!AE40</f>
        <v>37948562.829999998</v>
      </c>
      <c r="AF15" s="276">
        <f>+IS!AF40</f>
        <v>37939235.329999998</v>
      </c>
      <c r="AG15" s="276">
        <f>+IS!AG40</f>
        <v>36645012.899999999</v>
      </c>
      <c r="AH15" s="276">
        <f>+IS!AH40</f>
        <v>36155349.920000002</v>
      </c>
      <c r="AI15" s="276">
        <f>+IS!AI40</f>
        <v>33751979.049999997</v>
      </c>
      <c r="AJ15" s="276">
        <f>+IS!AJ40</f>
        <v>36256301.909999996</v>
      </c>
      <c r="AK15" s="276">
        <f>+IS!AK40</f>
        <v>36444795.770000003</v>
      </c>
      <c r="AL15" s="276">
        <f>+IS!AL40</f>
        <v>36689829.140000001</v>
      </c>
      <c r="AM15" s="276">
        <f>+IS!AM40</f>
        <v>37174709.109999999</v>
      </c>
      <c r="AN15" s="276">
        <f>+IS!AN40</f>
        <v>37847293.32</v>
      </c>
      <c r="AO15" s="276">
        <f>+IS!AO40</f>
        <v>38561396.649999999</v>
      </c>
      <c r="AP15" s="276">
        <f>+IS!AP40</f>
        <v>39247438.020000003</v>
      </c>
      <c r="AQ15" s="276">
        <f>+IS!AQ40</f>
        <v>40393155.829999998</v>
      </c>
      <c r="AR15" s="276">
        <f>+IS!AR40</f>
        <v>41869119.789999999</v>
      </c>
      <c r="AS15" s="276">
        <f>+IS!AS40</f>
        <v>42445883.409999996</v>
      </c>
      <c r="AT15" s="276">
        <f>+IS!AT40</f>
        <v>42818121.369999997</v>
      </c>
      <c r="AU15" s="276">
        <f>+IS!AU40</f>
        <v>43315947.229999997</v>
      </c>
      <c r="AV15" s="276">
        <f>+IS!AV40</f>
        <v>43720991.310000002</v>
      </c>
      <c r="AW15" s="276">
        <f>+IS!AW40</f>
        <v>44044357.189999998</v>
      </c>
      <c r="AX15" s="276">
        <f>+IS!AY40</f>
        <v>44484937.899999999</v>
      </c>
      <c r="AY15" s="276">
        <f>+IS!AY40</f>
        <v>44484937.899999999</v>
      </c>
      <c r="AZ15" s="276">
        <f>+IS!AZ40</f>
        <v>44951654.310000002</v>
      </c>
      <c r="BA15" s="276">
        <f>+IS!BA40</f>
        <v>45451494.170000002</v>
      </c>
      <c r="BB15" s="276">
        <f>+IS!BB40</f>
        <v>45716821.990000002</v>
      </c>
      <c r="BC15" s="277"/>
      <c r="BD15" s="278">
        <f>+SUM(D15:G15)</f>
        <v>82167863.24000001</v>
      </c>
      <c r="BE15" s="278">
        <f>+SUM(H15:K15)</f>
        <v>102730947.37</v>
      </c>
      <c r="BF15" s="278">
        <f>+SUM(L15:O15)</f>
        <v>103377612.10999998</v>
      </c>
      <c r="BG15" s="278">
        <f>+SUM(P15:S15)</f>
        <v>104672852.88000001</v>
      </c>
      <c r="BH15" s="278">
        <f>+SUM(T15:W15)</f>
        <v>106812509.73</v>
      </c>
      <c r="BI15" s="278">
        <f>+SUM(X15:AA15)</f>
        <v>150927341.23999998</v>
      </c>
      <c r="BJ15" s="279">
        <f>+SUM(AB15:AE15)</f>
        <v>151861582.02999997</v>
      </c>
      <c r="BK15" s="279">
        <f>+SUM(AF15:AI15)</f>
        <v>144491577.19999999</v>
      </c>
      <c r="BL15" s="278">
        <f>+SUM(AJ15:AM15)</f>
        <v>146565635.93000001</v>
      </c>
      <c r="BM15" s="278">
        <f>+SUM(AN15:AQ15)</f>
        <v>156049283.81999999</v>
      </c>
      <c r="BN15" s="278">
        <f>+SUM(AR15:AU15)</f>
        <v>170449071.79999998</v>
      </c>
      <c r="BO15" s="278">
        <f>+SUM(AV15:AY15)</f>
        <v>176735224.30000001</v>
      </c>
      <c r="BP15" s="278">
        <f>+SUM(AY15:BB15)</f>
        <v>180604908.37</v>
      </c>
    </row>
    <row r="16" spans="2:68">
      <c r="B16" s="8"/>
      <c r="C16" s="10" t="s">
        <v>155</v>
      </c>
      <c r="D16" s="276">
        <f>+IS!D32</f>
        <v>3815629.73</v>
      </c>
      <c r="E16" s="276">
        <f>+IS!E32</f>
        <v>3506441.29</v>
      </c>
      <c r="F16" s="276">
        <f>+IS!F32</f>
        <v>4118451.65</v>
      </c>
      <c r="G16" s="276">
        <f>+IS!G32</f>
        <v>5277668.6100000003</v>
      </c>
      <c r="H16" s="276">
        <f>+IS!H32</f>
        <v>4814956.62</v>
      </c>
      <c r="I16" s="276">
        <f>+IS!I32</f>
        <v>5499375.29</v>
      </c>
      <c r="J16" s="276">
        <f>+IS!J32</f>
        <v>5248370.1400000006</v>
      </c>
      <c r="K16" s="276">
        <f>+IS!K32</f>
        <v>6063684.2300000004</v>
      </c>
      <c r="L16" s="276">
        <f>+IS!L32</f>
        <v>6849959.4000000004</v>
      </c>
      <c r="M16" s="276">
        <f>+IS!M32</f>
        <v>7012233.7700000014</v>
      </c>
      <c r="N16" s="276">
        <f>+IS!N32</f>
        <v>6752277.1000000006</v>
      </c>
      <c r="O16" s="276">
        <f>+IS!O32</f>
        <v>8376233.5999999996</v>
      </c>
      <c r="P16" s="276">
        <f>+IS!P32</f>
        <v>8572695.1799999997</v>
      </c>
      <c r="Q16" s="276">
        <f>+IS!Q32</f>
        <v>8102983.0200000005</v>
      </c>
      <c r="R16" s="276">
        <f>+IS!R32</f>
        <v>9698403.9600000009</v>
      </c>
      <c r="S16" s="276">
        <f>+IS!S32</f>
        <v>7536041.6999999993</v>
      </c>
      <c r="T16" s="276">
        <f>+IS!T32</f>
        <v>10440897.98</v>
      </c>
      <c r="U16" s="276">
        <f>+IS!U32</f>
        <v>10502460</v>
      </c>
      <c r="V16" s="276">
        <f>+IS!V32</f>
        <v>11848190.110000001</v>
      </c>
      <c r="W16" s="276">
        <f>+IS!W32</f>
        <v>10519304.15</v>
      </c>
      <c r="X16" s="276">
        <f>+IS!X32</f>
        <v>14631426.050000001</v>
      </c>
      <c r="Y16" s="276">
        <f>+IS!Y32</f>
        <v>15084516.57</v>
      </c>
      <c r="Z16" s="276">
        <f>+IS!Z32</f>
        <v>15455759.799999999</v>
      </c>
      <c r="AA16" s="276">
        <f>+IS!AA32</f>
        <v>14526290.550000001</v>
      </c>
      <c r="AB16" s="276">
        <f>+IS!AB32</f>
        <v>16529228.479999999</v>
      </c>
      <c r="AC16" s="276">
        <f>+IS!AC32</f>
        <v>16385711.559999999</v>
      </c>
      <c r="AD16" s="276">
        <f>+IS!AD32</f>
        <v>15959605.16</v>
      </c>
      <c r="AE16" s="276">
        <f>+IS!AE32</f>
        <v>17411440.209999997</v>
      </c>
      <c r="AF16" s="276">
        <f>+IS!AF32</f>
        <v>15869245.27</v>
      </c>
      <c r="AG16" s="276">
        <f>+IS!AG32</f>
        <v>60091278.310000002</v>
      </c>
      <c r="AH16" s="276">
        <f>+IS!AH32</f>
        <v>16662106.469999999</v>
      </c>
      <c r="AI16" s="276">
        <f>+IS!AI32</f>
        <v>22944825.920000002</v>
      </c>
      <c r="AJ16" s="276">
        <f>+IS!AJ32</f>
        <v>19487714.550000001</v>
      </c>
      <c r="AK16" s="276">
        <f>+IS!AK32</f>
        <v>17925747.300000001</v>
      </c>
      <c r="AL16" s="276">
        <f>+IS!AL32</f>
        <v>14881251.140000008</v>
      </c>
      <c r="AM16" s="276">
        <f>+IS!AM32</f>
        <v>21312690.339999989</v>
      </c>
      <c r="AN16" s="276">
        <f>+IS!AN32</f>
        <v>20267654.299999945</v>
      </c>
      <c r="AO16" s="276">
        <f>+IS!AO32</f>
        <v>21604782.899999991</v>
      </c>
      <c r="AP16" s="276">
        <f>+IS!AP32</f>
        <v>20445829.600000001</v>
      </c>
      <c r="AQ16" s="276">
        <f>+IS!AQ32</f>
        <v>22064760.460000005</v>
      </c>
      <c r="AR16" s="276">
        <f>+IS!AR32</f>
        <v>22185146.359999985</v>
      </c>
      <c r="AS16" s="276">
        <f>+IS!AS32</f>
        <v>21927539.049999952</v>
      </c>
      <c r="AT16" s="276">
        <f>+IS!AT32</f>
        <v>22534435.149999972</v>
      </c>
      <c r="AU16" s="276">
        <f>+IS!AU32</f>
        <v>21180933.939999986</v>
      </c>
      <c r="AV16" s="276">
        <f>+IS!AV32</f>
        <v>21282906.790000014</v>
      </c>
      <c r="AW16" s="276">
        <f>+IS!AW32</f>
        <v>23676874.250000082</v>
      </c>
      <c r="AX16" s="276">
        <f>+IS!AY32</f>
        <v>25221032.310000017</v>
      </c>
      <c r="AY16" s="276">
        <f>+IS!AY32</f>
        <v>25221032.310000017</v>
      </c>
      <c r="AZ16" s="276">
        <f>+IS!AZ32</f>
        <v>25564998.679999918</v>
      </c>
      <c r="BA16" s="276">
        <f>+IS!BA32</f>
        <v>27099075.519999985</v>
      </c>
      <c r="BB16" s="276">
        <f>+IS!BB32</f>
        <v>26301092.190000001</v>
      </c>
      <c r="BC16" s="277"/>
      <c r="BD16" s="278">
        <f>+SUM(D16:G16)</f>
        <v>16718191.280000001</v>
      </c>
      <c r="BE16" s="278">
        <f>+SUM(H16:K16)</f>
        <v>21626386.280000001</v>
      </c>
      <c r="BF16" s="278">
        <f>+SUM(L16:O16)</f>
        <v>28990703.870000005</v>
      </c>
      <c r="BG16" s="278">
        <f>+SUM(P16:S16)</f>
        <v>33910123.859999999</v>
      </c>
      <c r="BH16" s="278">
        <f>+SUM(T16:W16)</f>
        <v>43310852.240000002</v>
      </c>
      <c r="BI16" s="278">
        <f>+SUM(X16:AA16)</f>
        <v>59697992.969999999</v>
      </c>
      <c r="BJ16" s="279">
        <f>+SUM(AB16:AE16)</f>
        <v>66285985.409999996</v>
      </c>
      <c r="BK16" s="279">
        <f>+SUM(AF16:AI16)</f>
        <v>115567455.97</v>
      </c>
      <c r="BL16" s="278">
        <f>+SUM(AJ16:AM16)</f>
        <v>73607403.329999998</v>
      </c>
      <c r="BM16" s="278">
        <f>+SUM(AN16:AQ16)</f>
        <v>84383027.259999946</v>
      </c>
      <c r="BN16" s="278">
        <f>+SUM(AR16:AU16)</f>
        <v>87828054.499999896</v>
      </c>
      <c r="BO16" s="278">
        <f>+SUM(AV16:AY16)</f>
        <v>95401845.660000131</v>
      </c>
      <c r="BP16" s="278">
        <f>+SUM(AY16:BB16)</f>
        <v>104186198.69999991</v>
      </c>
    </row>
    <row r="17" spans="2:70">
      <c r="B17" s="8"/>
      <c r="C17" s="10" t="s">
        <v>152</v>
      </c>
      <c r="D17" s="276">
        <f>+IS!D37</f>
        <v>3011500.5500000003</v>
      </c>
      <c r="E17" s="276">
        <f>+IS!E37</f>
        <v>4277732.1899999995</v>
      </c>
      <c r="F17" s="276">
        <f>+IS!F37</f>
        <v>4863849.7300000004</v>
      </c>
      <c r="G17" s="276">
        <f>+IS!G37</f>
        <v>6619863.5800000001</v>
      </c>
      <c r="H17" s="276">
        <f>+IS!H37</f>
        <v>7257713.7400000002</v>
      </c>
      <c r="I17" s="276">
        <f>+IS!I37</f>
        <v>7459700.540000001</v>
      </c>
      <c r="J17" s="276">
        <f>+IS!J37</f>
        <v>7439024.7800000003</v>
      </c>
      <c r="K17" s="276">
        <f>+IS!K37</f>
        <v>7025088.2599999998</v>
      </c>
      <c r="L17" s="276">
        <f>+IS!L37</f>
        <v>9922359.370000001</v>
      </c>
      <c r="M17" s="276">
        <f>+IS!M37</f>
        <v>9463467.75</v>
      </c>
      <c r="N17" s="276">
        <f>+IS!N37</f>
        <v>10606293</v>
      </c>
      <c r="O17" s="276">
        <f>+IS!O37</f>
        <v>9368932.9100000001</v>
      </c>
      <c r="P17" s="276">
        <f>+IS!P37</f>
        <v>12397516.49</v>
      </c>
      <c r="Q17" s="276">
        <f>+IS!Q37</f>
        <v>12960536.48</v>
      </c>
      <c r="R17" s="276">
        <f>+IS!R37</f>
        <v>12312528.41</v>
      </c>
      <c r="S17" s="276">
        <f>+IS!S37</f>
        <v>10859334.15</v>
      </c>
      <c r="T17" s="276">
        <f>+IS!T37</f>
        <v>14569464.029999999</v>
      </c>
      <c r="U17" s="276">
        <f>+IS!U37</f>
        <v>13773391.41</v>
      </c>
      <c r="V17" s="276">
        <f>+IS!V37</f>
        <v>13892439</v>
      </c>
      <c r="W17" s="276">
        <f>+IS!W37</f>
        <v>11824829.620000001</v>
      </c>
      <c r="X17" s="276">
        <f>+IS!X37</f>
        <v>16300029.83</v>
      </c>
      <c r="Y17" s="276">
        <f>+IS!Y37</f>
        <v>15998180.92</v>
      </c>
      <c r="Z17" s="276">
        <f>+IS!Z37</f>
        <v>15447148.710000001</v>
      </c>
      <c r="AA17" s="276">
        <f>+IS!AA37</f>
        <v>12776242.880000001</v>
      </c>
      <c r="AB17" s="276">
        <f>+IS!AB37</f>
        <v>18932313.899999999</v>
      </c>
      <c r="AC17" s="276">
        <f>+IS!AC37</f>
        <v>18662971.52</v>
      </c>
      <c r="AD17" s="276">
        <f>+IS!AD37</f>
        <v>18059031.52</v>
      </c>
      <c r="AE17" s="276">
        <f>+IS!AE37</f>
        <v>15533884.740000002</v>
      </c>
      <c r="AF17" s="276">
        <f>+IS!AF37</f>
        <v>16021981.75</v>
      </c>
      <c r="AG17" s="276">
        <f>+IS!AG37</f>
        <v>13650993.73</v>
      </c>
      <c r="AH17" s="276">
        <f>+IS!AH37</f>
        <v>12077063.41</v>
      </c>
      <c r="AI17" s="276">
        <f>+IS!AI37</f>
        <v>15585362.050000001</v>
      </c>
      <c r="AJ17" s="276">
        <f>+IS!AJ37</f>
        <v>16175476.09</v>
      </c>
      <c r="AK17" s="276">
        <f>+IS!AK37</f>
        <v>21471727.890000001</v>
      </c>
      <c r="AL17" s="276">
        <f>+IS!AL37</f>
        <v>21291074.19000002</v>
      </c>
      <c r="AM17" s="276">
        <f>+IS!AM37</f>
        <v>21099423.109999999</v>
      </c>
      <c r="AN17" s="276">
        <f>+IS!AN37</f>
        <v>21768083.82</v>
      </c>
      <c r="AO17" s="276">
        <f>+IS!AO37</f>
        <v>31253611.920000002</v>
      </c>
      <c r="AP17" s="276">
        <f>+IS!AP37</f>
        <v>25249040.439999998</v>
      </c>
      <c r="AQ17" s="276">
        <f>+IS!AQ37</f>
        <v>33459582.037000012</v>
      </c>
      <c r="AR17" s="276">
        <f>+IS!AR37</f>
        <v>32927609.199999992</v>
      </c>
      <c r="AS17" s="276">
        <f>+IS!AS37</f>
        <v>34713415.799999997</v>
      </c>
      <c r="AT17" s="276">
        <f>+IS!AT37</f>
        <v>36274999.450000003</v>
      </c>
      <c r="AU17" s="276">
        <f>+IS!AU37</f>
        <v>35618655.190000005</v>
      </c>
      <c r="AV17" s="276">
        <f>+IS!AV37</f>
        <v>35062455.18</v>
      </c>
      <c r="AW17" s="276">
        <f>+IS!AW37</f>
        <v>48801246.809999987</v>
      </c>
      <c r="AX17" s="276">
        <f>+IS!AY37</f>
        <v>28742467.760000005</v>
      </c>
      <c r="AY17" s="276">
        <f>+IS!AY37</f>
        <v>28742467.760000005</v>
      </c>
      <c r="AZ17" s="276">
        <f>+IS!AZ37</f>
        <v>36792686.680000007</v>
      </c>
      <c r="BA17" s="276">
        <f>+IS!BA37</f>
        <v>35949654.109999999</v>
      </c>
      <c r="BB17" s="276">
        <f>+IS!BB37</f>
        <v>35672900.759999998</v>
      </c>
      <c r="BC17" s="277"/>
      <c r="BD17" s="278">
        <f>+SUM(D17:G17)</f>
        <v>18772946.050000001</v>
      </c>
      <c r="BE17" s="278">
        <f>+SUM(H17:K17)</f>
        <v>29181527.32</v>
      </c>
      <c r="BF17" s="278">
        <f>+SUM(L17:O17)</f>
        <v>39361053.030000001</v>
      </c>
      <c r="BG17" s="278">
        <f>+SUM(P17:S17)</f>
        <v>48529915.529999994</v>
      </c>
      <c r="BH17" s="278">
        <f>+SUM(T17:W17)</f>
        <v>54060124.060000002</v>
      </c>
      <c r="BI17" s="278">
        <f>+SUM(X17:AA17)</f>
        <v>60521602.340000004</v>
      </c>
      <c r="BJ17" s="279">
        <f>+SUM(AB17:AE17)</f>
        <v>71188201.680000007</v>
      </c>
      <c r="BK17" s="279">
        <f>+SUM(AF17:AI17)</f>
        <v>57335400.939999998</v>
      </c>
      <c r="BL17" s="278">
        <f>+SUM(AJ17:AM17)</f>
        <v>80037701.280000031</v>
      </c>
      <c r="BM17" s="278">
        <f>+SUM(AN17:AQ17)</f>
        <v>111730318.21700002</v>
      </c>
      <c r="BN17" s="278">
        <f>+SUM(AR17:AU17)</f>
        <v>139534679.63999999</v>
      </c>
      <c r="BO17" s="278">
        <f>+SUM(AV17:AY17)</f>
        <v>141348637.50999999</v>
      </c>
      <c r="BP17" s="278">
        <f>+SUM(AY17:BB17)</f>
        <v>137157709.31</v>
      </c>
    </row>
    <row r="18" spans="2:70">
      <c r="B18" s="8"/>
      <c r="C18" s="10" t="s">
        <v>295</v>
      </c>
      <c r="D18" s="276">
        <f>+IS!D39</f>
        <v>0</v>
      </c>
      <c r="E18" s="276">
        <f>+IS!E39</f>
        <v>0</v>
      </c>
      <c r="F18" s="276">
        <f>+IS!F39</f>
        <v>0</v>
      </c>
      <c r="G18" s="276">
        <f>+IS!G39</f>
        <v>0</v>
      </c>
      <c r="H18" s="276">
        <f>+IS!H39</f>
        <v>0</v>
      </c>
      <c r="I18" s="276">
        <f>+IS!I39</f>
        <v>0</v>
      </c>
      <c r="J18" s="276">
        <f>+IS!J39</f>
        <v>0</v>
      </c>
      <c r="K18" s="276">
        <f>+IS!K39</f>
        <v>0</v>
      </c>
      <c r="L18" s="276">
        <f>+IS!L39</f>
        <v>0</v>
      </c>
      <c r="M18" s="276">
        <f>+IS!M39</f>
        <v>0</v>
      </c>
      <c r="N18" s="276">
        <f>+IS!N39</f>
        <v>0</v>
      </c>
      <c r="O18" s="276">
        <f>+IS!O39</f>
        <v>0</v>
      </c>
      <c r="P18" s="276">
        <f>+IS!P39</f>
        <v>0</v>
      </c>
      <c r="Q18" s="276">
        <f>+IS!Q39</f>
        <v>0</v>
      </c>
      <c r="R18" s="276">
        <f>+IS!R39</f>
        <v>0</v>
      </c>
      <c r="S18" s="276">
        <f>+IS!S39</f>
        <v>0</v>
      </c>
      <c r="T18" s="276">
        <f>+IS!T39</f>
        <v>0</v>
      </c>
      <c r="U18" s="276">
        <f>+IS!U39</f>
        <v>0</v>
      </c>
      <c r="V18" s="276">
        <f>+IS!V39</f>
        <v>0</v>
      </c>
      <c r="W18" s="276">
        <f>+IS!W39</f>
        <v>0</v>
      </c>
      <c r="X18" s="276">
        <f>+IS!X39</f>
        <v>0</v>
      </c>
      <c r="Y18" s="276">
        <f>+IS!Y39</f>
        <v>0</v>
      </c>
      <c r="Z18" s="276">
        <f>+IS!Z39</f>
        <v>0</v>
      </c>
      <c r="AA18" s="276">
        <f>+IS!AA39</f>
        <v>16611604.82</v>
      </c>
      <c r="AB18" s="276">
        <f>+IS!AB39</f>
        <v>2076450.6</v>
      </c>
      <c r="AC18" s="276">
        <f>+IS!AC39</f>
        <v>2076450.6</v>
      </c>
      <c r="AD18" s="276">
        <f>+IS!AD39</f>
        <v>2076450.6</v>
      </c>
      <c r="AE18" s="276">
        <f>+IS!AE39</f>
        <v>2076450.6</v>
      </c>
      <c r="AF18" s="276">
        <f>+IS!AF39</f>
        <v>2076450.6</v>
      </c>
      <c r="AG18" s="276">
        <f>+IS!AG39</f>
        <v>2076450.6</v>
      </c>
      <c r="AH18" s="276">
        <f>+IS!AH39</f>
        <v>2076450.6</v>
      </c>
      <c r="AI18" s="276">
        <f>+IS!AI39</f>
        <v>2076450.6</v>
      </c>
      <c r="AJ18" s="276">
        <f>+IS!AJ39</f>
        <v>865464</v>
      </c>
      <c r="AK18" s="276">
        <f>+IS!AK39</f>
        <v>0</v>
      </c>
      <c r="AL18" s="276">
        <f>+IS!AL39</f>
        <v>0</v>
      </c>
      <c r="AM18" s="276">
        <f>+IS!AM39</f>
        <v>0</v>
      </c>
      <c r="AN18" s="276">
        <f>+IS!AN39</f>
        <v>0</v>
      </c>
      <c r="AO18" s="276">
        <f>+IS!AO39</f>
        <v>2610846</v>
      </c>
      <c r="AP18" s="276">
        <f>+IS!AP39</f>
        <v>2610846</v>
      </c>
      <c r="AQ18" s="276">
        <f>+IS!AQ39</f>
        <v>2610846</v>
      </c>
      <c r="AR18" s="276">
        <f>+IS!AR39</f>
        <v>2610846</v>
      </c>
      <c r="AS18" s="276">
        <f>+IS!AS39</f>
        <v>2610846</v>
      </c>
      <c r="AT18" s="276">
        <f>+IS!AT39</f>
        <v>2610846</v>
      </c>
      <c r="AU18" s="276">
        <f>+IS!AU39</f>
        <v>2610846</v>
      </c>
      <c r="AV18" s="276">
        <f>+IS!AV39</f>
        <v>2610846</v>
      </c>
      <c r="AW18" s="276">
        <f>+IS!AW39</f>
        <v>2845822.14</v>
      </c>
      <c r="AX18" s="276">
        <f>+IS!AY39</f>
        <v>2728334.07</v>
      </c>
      <c r="AY18" s="276">
        <f>+IS!AY39</f>
        <v>2728334.07</v>
      </c>
      <c r="AZ18" s="276">
        <f>+IS!AZ39</f>
        <v>4929591</v>
      </c>
      <c r="BA18" s="276">
        <f>+IS!BA39</f>
        <v>4929591</v>
      </c>
      <c r="BB18" s="276">
        <f>+IS!BB39</f>
        <v>4929591</v>
      </c>
      <c r="BC18" s="277"/>
      <c r="BD18" s="278">
        <f>+SUM(D18:G18)</f>
        <v>0</v>
      </c>
      <c r="BE18" s="278">
        <f>+SUM(H18:K18)</f>
        <v>0</v>
      </c>
      <c r="BF18" s="278">
        <f>+SUM(L18:O18)</f>
        <v>0</v>
      </c>
      <c r="BG18" s="278">
        <f>+SUM(P18:S18)</f>
        <v>0</v>
      </c>
      <c r="BH18" s="278">
        <f>+SUM(T18:W18)</f>
        <v>0</v>
      </c>
      <c r="BI18" s="278">
        <f>+SUM(X18:AA18)</f>
        <v>16611604.82</v>
      </c>
      <c r="BJ18" s="279">
        <f>+SUM(AB18:AE18)</f>
        <v>8305802.4000000004</v>
      </c>
      <c r="BK18" s="279">
        <f>+SUM(AF18:AI18)</f>
        <v>8305802.4000000004</v>
      </c>
      <c r="BL18" s="278">
        <f>+SUM(AJ18:AM18)</f>
        <v>865464</v>
      </c>
      <c r="BM18" s="278">
        <f>+SUM(AN18:AQ18)</f>
        <v>7832538</v>
      </c>
      <c r="BN18" s="278">
        <f>+SUM(AR18:AU18)</f>
        <v>10443384</v>
      </c>
      <c r="BO18" s="278">
        <f>+SUM(AV18:AY18)</f>
        <v>10913336.280000001</v>
      </c>
      <c r="BP18" s="278">
        <f>+SUM(AY18:BB18)</f>
        <v>17517107.07</v>
      </c>
    </row>
    <row r="19" spans="2:70" ht="6.75" customHeight="1">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s="229"/>
      <c r="BE19" s="229"/>
      <c r="BF19" s="229"/>
      <c r="BG19" s="229"/>
      <c r="BH19" s="229"/>
      <c r="BI19" s="229"/>
      <c r="BJ19" s="229"/>
      <c r="BK19" s="229"/>
      <c r="BL19" s="229"/>
      <c r="BM19" s="229"/>
      <c r="BN19" s="229"/>
      <c r="BO19" s="229"/>
      <c r="BP19" s="229"/>
    </row>
    <row r="20" spans="2:70">
      <c r="B20" s="8"/>
      <c r="C20" s="11" t="s">
        <v>260</v>
      </c>
      <c r="D20" s="232">
        <f>+IS!D42</f>
        <v>49510387.960000008</v>
      </c>
      <c r="E20" s="232">
        <f>+IS!E42</f>
        <v>68327058.75</v>
      </c>
      <c r="F20" s="232">
        <f>+IS!F42</f>
        <v>71309642.049999997</v>
      </c>
      <c r="G20" s="232">
        <f>+IS!G42</f>
        <v>70663957.449999973</v>
      </c>
      <c r="H20" s="232">
        <f>+IS!H42</f>
        <v>66396148.350000009</v>
      </c>
      <c r="I20" s="232">
        <f>+IS!I42</f>
        <v>93111762.849999875</v>
      </c>
      <c r="J20" s="232">
        <f>+IS!J42</f>
        <v>96837996.780000001</v>
      </c>
      <c r="K20" s="232">
        <f>+IS!K42</f>
        <v>114888792.98000008</v>
      </c>
      <c r="L20" s="232">
        <f>+IS!L42</f>
        <v>107034116.19000003</v>
      </c>
      <c r="M20" s="232">
        <f>+IS!M42</f>
        <v>119987011.74999996</v>
      </c>
      <c r="N20" s="232">
        <f>+IS!N42</f>
        <v>125851683.3600001</v>
      </c>
      <c r="O20" s="232">
        <f>+IS!O42</f>
        <v>145572203.37000009</v>
      </c>
      <c r="P20" s="232">
        <f>+IS!P42</f>
        <v>118323629.88999978</v>
      </c>
      <c r="Q20" s="232">
        <f>+IS!Q42</f>
        <v>154320380.94999993</v>
      </c>
      <c r="R20" s="232">
        <f>+IS!R42</f>
        <v>172927370.76000011</v>
      </c>
      <c r="S20" s="232">
        <f>+IS!S42</f>
        <v>210748877.05000013</v>
      </c>
      <c r="T20" s="232">
        <f>+IS!T42</f>
        <v>186089663.23000023</v>
      </c>
      <c r="U20" s="232">
        <f>+IS!U42</f>
        <v>250967658.25000042</v>
      </c>
      <c r="V20" s="232">
        <f>+IS!V42</f>
        <v>217525574.60999984</v>
      </c>
      <c r="W20" s="232">
        <f>+IS!W42</f>
        <v>247113034.15999997</v>
      </c>
      <c r="X20" s="232">
        <f>+IS!X42</f>
        <v>313893143.53999972</v>
      </c>
      <c r="Y20" s="232">
        <f>+IS!Y42</f>
        <v>310342317.28999966</v>
      </c>
      <c r="Z20" s="232">
        <f>+IS!Z42</f>
        <v>251371756.39000025</v>
      </c>
      <c r="AA20" s="232">
        <f>+IS!AA42</f>
        <v>279744076.40000015</v>
      </c>
      <c r="AB20" s="232">
        <f>+IS!AB42</f>
        <v>284456336.91000003</v>
      </c>
      <c r="AC20" s="232">
        <f>+IS!AC42</f>
        <v>310074324.7099998</v>
      </c>
      <c r="AD20" s="232">
        <f>+IS!AD42</f>
        <v>265634092.32000002</v>
      </c>
      <c r="AE20" s="232">
        <f>+IS!AE42</f>
        <v>296275402.5599997</v>
      </c>
      <c r="AF20" s="233">
        <f>+IS!AF42</f>
        <v>220915714.23999983</v>
      </c>
      <c r="AG20" s="233">
        <f>+IS!AG42</f>
        <v>-277590083.15999997</v>
      </c>
      <c r="AH20" s="233">
        <f>+IS!AH42</f>
        <v>-20378604.300000034</v>
      </c>
      <c r="AI20" s="233">
        <f>+IS!AI42</f>
        <v>59606220.09999992</v>
      </c>
      <c r="AJ20" s="233">
        <f>+IS!AJ42</f>
        <v>81408504.439999878</v>
      </c>
      <c r="AK20" s="233">
        <f>+IS!AK42</f>
        <v>143661625.14000002</v>
      </c>
      <c r="AL20" s="233">
        <f>+IS!AL42</f>
        <v>163505964.45000005</v>
      </c>
      <c r="AM20" s="233">
        <f>+IS!AM42</f>
        <v>249373228.04999989</v>
      </c>
      <c r="AN20" s="233">
        <f>+IS!AN42</f>
        <v>248472073.29000032</v>
      </c>
      <c r="AO20" s="233">
        <f>+IS!AO42</f>
        <v>345379019.92999983</v>
      </c>
      <c r="AP20" s="233">
        <f>+IS!AP42</f>
        <v>349405742.71000046</v>
      </c>
      <c r="AQ20" s="233">
        <f>+IS!AQ42</f>
        <v>400875934.41000009</v>
      </c>
      <c r="AR20" s="233">
        <f>+IS!AR42</f>
        <v>353033478.02999985</v>
      </c>
      <c r="AS20" s="233">
        <f>+IS!AS42</f>
        <v>372839034.05999982</v>
      </c>
      <c r="AT20" s="233">
        <f>+IS!AT42</f>
        <v>323984519.83999968</v>
      </c>
      <c r="AU20" s="233">
        <f>+IS!AU42</f>
        <v>370522771.71000022</v>
      </c>
      <c r="AV20" s="233">
        <f>+IS!AV42</f>
        <v>339122919.04999959</v>
      </c>
      <c r="AW20" s="233">
        <f>+IS!AW42</f>
        <v>330918344.83999997</v>
      </c>
      <c r="AX20" s="233">
        <f>+IS!AY42</f>
        <v>396868369.90000027</v>
      </c>
      <c r="AY20" s="233">
        <f>+IS!AY42</f>
        <v>396868369.90000027</v>
      </c>
      <c r="AZ20" s="233">
        <f>+IS!AZ42</f>
        <v>350915515.53000021</v>
      </c>
      <c r="BA20" s="233">
        <f>+IS!BA42</f>
        <v>319198124.49000019</v>
      </c>
      <c r="BB20" s="233">
        <f>+IS!BB42</f>
        <v>250150397.55000031</v>
      </c>
      <c r="BC20" s="274"/>
      <c r="BD20" s="91">
        <f>+SUM(D20:G20)</f>
        <v>259811046.20999998</v>
      </c>
      <c r="BE20" s="91">
        <f>+SUM(H20:K20)</f>
        <v>371234700.95999992</v>
      </c>
      <c r="BF20" s="91">
        <f>+SUM(L20:O20)</f>
        <v>498445014.6700002</v>
      </c>
      <c r="BG20" s="91">
        <f>+SUM(P20:S20)</f>
        <v>656320258.64999986</v>
      </c>
      <c r="BH20" s="91">
        <f>+SUM(T20:W20)</f>
        <v>901695930.25000036</v>
      </c>
      <c r="BI20" s="91">
        <f>+SUM(X20:AA20)</f>
        <v>1155351293.6199999</v>
      </c>
      <c r="BJ20" s="91">
        <f>+SUM(AB20:AE20)</f>
        <v>1156440156.4999995</v>
      </c>
      <c r="BK20" s="212">
        <f>+SUM(AF20:AI20)</f>
        <v>-17446753.120000258</v>
      </c>
      <c r="BL20" s="212">
        <f>+SUM(AJ20:AM20)</f>
        <v>637949322.07999992</v>
      </c>
      <c r="BM20" s="212">
        <f>+SUM(AN20:AQ20)</f>
        <v>1344132770.3400006</v>
      </c>
      <c r="BN20" s="212">
        <f>+SUM(AR20:AU20)</f>
        <v>1420379803.6399996</v>
      </c>
      <c r="BO20" s="212">
        <f>+SUM(AV20:AY20)</f>
        <v>1463778003.6900003</v>
      </c>
      <c r="BP20" s="212">
        <f>+SUM(AY20:BB20)</f>
        <v>1317132407.4700012</v>
      </c>
    </row>
    <row r="21" spans="2:70">
      <c r="B21" s="8"/>
      <c r="C21" s="15" t="s">
        <v>385</v>
      </c>
      <c r="D21" s="280">
        <f t="shared" ref="D21:AW21" si="2">+D20/D10</f>
        <v>0.27898967021944493</v>
      </c>
      <c r="E21" s="280">
        <f t="shared" si="2"/>
        <v>0.27366797249125757</v>
      </c>
      <c r="F21" s="280">
        <f t="shared" si="2"/>
        <v>0.24142830492079753</v>
      </c>
      <c r="G21" s="280">
        <f t="shared" si="2"/>
        <v>0.2279684741207218</v>
      </c>
      <c r="H21" s="280">
        <f t="shared" si="2"/>
        <v>0.21500227566606284</v>
      </c>
      <c r="I21" s="280">
        <f t="shared" si="2"/>
        <v>0.24530924771976073</v>
      </c>
      <c r="J21" s="280">
        <f t="shared" si="2"/>
        <v>0.2446196447053052</v>
      </c>
      <c r="K21" s="280">
        <f t="shared" si="2"/>
        <v>0.25726968460835392</v>
      </c>
      <c r="L21" s="280">
        <f t="shared" si="2"/>
        <v>0.23840079245903656</v>
      </c>
      <c r="M21" s="280">
        <f t="shared" si="2"/>
        <v>0.2393526037949697</v>
      </c>
      <c r="N21" s="280">
        <f t="shared" si="2"/>
        <v>0.24960605156718749</v>
      </c>
      <c r="O21" s="280">
        <f t="shared" si="2"/>
        <v>0.26301609756672611</v>
      </c>
      <c r="P21" s="280">
        <f t="shared" si="2"/>
        <v>0.22178102146575496</v>
      </c>
      <c r="Q21" s="280">
        <f t="shared" si="2"/>
        <v>0.24290100023046968</v>
      </c>
      <c r="R21" s="280">
        <f t="shared" si="2"/>
        <v>0.24843401411992255</v>
      </c>
      <c r="S21" s="280">
        <f t="shared" si="2"/>
        <v>0.27366538643894867</v>
      </c>
      <c r="T21" s="280">
        <f t="shared" si="2"/>
        <v>0.24586058637741631</v>
      </c>
      <c r="U21" s="280">
        <f t="shared" si="2"/>
        <v>0.28997444230385139</v>
      </c>
      <c r="V21" s="280">
        <f t="shared" si="2"/>
        <v>0.24769787594293041</v>
      </c>
      <c r="W21" s="280">
        <f t="shared" si="2"/>
        <v>0.26416977993626295</v>
      </c>
      <c r="X21" s="280">
        <f t="shared" si="2"/>
        <v>0.31122373343744469</v>
      </c>
      <c r="Y21" s="280">
        <f t="shared" si="2"/>
        <v>0.29774281571036604</v>
      </c>
      <c r="Z21" s="280">
        <f t="shared" si="2"/>
        <v>0.25622428571665418</v>
      </c>
      <c r="AA21" s="280">
        <f t="shared" si="2"/>
        <v>0.260155293317682</v>
      </c>
      <c r="AB21" s="280">
        <f t="shared" si="2"/>
        <v>0.27300568287600718</v>
      </c>
      <c r="AC21" s="280">
        <f t="shared" si="2"/>
        <v>0.27549135935248759</v>
      </c>
      <c r="AD21" s="280">
        <f t="shared" si="2"/>
        <v>0.24740924512063561</v>
      </c>
      <c r="AE21" s="280">
        <f t="shared" si="2"/>
        <v>0.26199779090596764</v>
      </c>
      <c r="AF21" s="280">
        <f t="shared" si="2"/>
        <v>0.23283370880463017</v>
      </c>
      <c r="AG21" s="280">
        <f t="shared" si="2"/>
        <v>-3.8735585712344012</v>
      </c>
      <c r="AH21" s="280">
        <f t="shared" si="2"/>
        <v>-5.4233699204410735E-2</v>
      </c>
      <c r="AI21" s="280">
        <f t="shared" si="2"/>
        <v>0.10928505624111765</v>
      </c>
      <c r="AJ21" s="280">
        <f t="shared" si="2"/>
        <v>0.14620910198189796</v>
      </c>
      <c r="AK21" s="280">
        <f t="shared" si="2"/>
        <v>0.1933371334912698</v>
      </c>
      <c r="AL21" s="280">
        <f t="shared" si="2"/>
        <v>0.2015343749324863</v>
      </c>
      <c r="AM21" s="280">
        <f t="shared" si="2"/>
        <v>0.2498811900464559</v>
      </c>
      <c r="AN21" s="280">
        <f t="shared" si="2"/>
        <v>0.26130326093653794</v>
      </c>
      <c r="AO21" s="280">
        <f t="shared" si="2"/>
        <v>0.28777431691577582</v>
      </c>
      <c r="AP21" s="280">
        <f t="shared" si="2"/>
        <v>0.28887405947255806</v>
      </c>
      <c r="AQ21" s="280">
        <f t="shared" si="2"/>
        <v>0.30011680897872106</v>
      </c>
      <c r="AR21" s="280">
        <f t="shared" si="2"/>
        <v>0.28113845556206046</v>
      </c>
      <c r="AS21" s="280">
        <f t="shared" si="2"/>
        <v>0.28187402917146814</v>
      </c>
      <c r="AT21" s="280">
        <f t="shared" si="2"/>
        <v>0.25453495449090513</v>
      </c>
      <c r="AU21" s="280">
        <f t="shared" si="2"/>
        <v>0.26983510742882216</v>
      </c>
      <c r="AV21" s="280">
        <f t="shared" si="2"/>
        <v>0.26361863058974677</v>
      </c>
      <c r="AW21" s="280">
        <f t="shared" si="2"/>
        <v>0.24262241467704559</v>
      </c>
      <c r="AX21" s="280">
        <f>+AY20/AY10</f>
        <v>0.27293939674065443</v>
      </c>
      <c r="AY21" s="280">
        <f t="shared" ref="AY21:BB21" si="3">+AY20/AY10</f>
        <v>0.27293939674065443</v>
      </c>
      <c r="AZ21" s="280">
        <f t="shared" si="3"/>
        <v>0.2595134482094858</v>
      </c>
      <c r="BA21" s="280">
        <f t="shared" si="3"/>
        <v>0.23297636171576014</v>
      </c>
      <c r="BB21" s="280">
        <f t="shared" si="3"/>
        <v>0.19695723250084154</v>
      </c>
      <c r="BC21" s="280"/>
      <c r="BD21" s="280">
        <f t="shared" ref="BD21:BL21" si="4">+BD20/BD10</f>
        <v>0.25163961883490038</v>
      </c>
      <c r="BE21" s="280">
        <f t="shared" si="4"/>
        <v>0.24250611636510022</v>
      </c>
      <c r="BF21" s="280">
        <f t="shared" si="4"/>
        <v>0.24823711861417674</v>
      </c>
      <c r="BG21" s="280">
        <f t="shared" si="4"/>
        <v>0.24907749303513912</v>
      </c>
      <c r="BH21" s="280">
        <f t="shared" si="4"/>
        <v>0.26242645956306221</v>
      </c>
      <c r="BI21" s="280">
        <f t="shared" si="4"/>
        <v>0.28129546435355268</v>
      </c>
      <c r="BJ21" s="280">
        <f t="shared" si="4"/>
        <v>0.26451241493529809</v>
      </c>
      <c r="BK21" s="280">
        <f t="shared" si="4"/>
        <v>-8.9855240910736676E-3</v>
      </c>
      <c r="BL21" s="280">
        <f t="shared" si="4"/>
        <v>0.20518575965553348</v>
      </c>
      <c r="BM21" s="280">
        <f>+BM20/BM10</f>
        <v>0.28620825973473196</v>
      </c>
      <c r="BN21" s="280">
        <f>+BN20/BN10</f>
        <v>0.27187230566859039</v>
      </c>
      <c r="BO21" s="280">
        <f>+BO20/BO10</f>
        <v>0.26334311303190472</v>
      </c>
      <c r="BP21" s="280">
        <f>+BP20/BP10</f>
        <v>0.24183446895141172</v>
      </c>
    </row>
    <row r="22" spans="2:70" ht="6.75" customHeight="1">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s="229"/>
      <c r="BE22" s="229"/>
      <c r="BF22" s="229"/>
      <c r="BG22" s="229"/>
      <c r="BH22" s="229"/>
      <c r="BI22" s="229"/>
      <c r="BJ22" s="229"/>
      <c r="BK22" s="229"/>
      <c r="BL22" s="229"/>
      <c r="BM22" s="229"/>
      <c r="BN22" s="229"/>
      <c r="BO22" s="229"/>
      <c r="BP22" s="229"/>
    </row>
    <row r="23" spans="2:70">
      <c r="C23" s="10" t="s">
        <v>21</v>
      </c>
      <c r="D23" s="89">
        <f>+IS!D45</f>
        <v>19671510.73</v>
      </c>
      <c r="E23" s="89">
        <f>+IS!E45</f>
        <v>32058297.640000001</v>
      </c>
      <c r="F23" s="89">
        <f>+IS!F45</f>
        <v>34502542.149999999</v>
      </c>
      <c r="G23" s="89">
        <f>+IS!G45</f>
        <v>33808902.700000003</v>
      </c>
      <c r="H23" s="89">
        <f>+IS!H45</f>
        <v>36217356.370000005</v>
      </c>
      <c r="I23" s="89">
        <f>+IS!I45</f>
        <v>37846483.43</v>
      </c>
      <c r="J23" s="89">
        <f>+IS!J45</f>
        <v>40202684.760000005</v>
      </c>
      <c r="K23" s="89">
        <f>+IS!K45</f>
        <v>48663633.450000003</v>
      </c>
      <c r="L23" s="89">
        <f>+IS!L45</f>
        <v>48026445.18</v>
      </c>
      <c r="M23" s="89">
        <f>+IS!M45</f>
        <v>47907723.789999999</v>
      </c>
      <c r="N23" s="89">
        <f>+IS!N45</f>
        <v>48196644.140000001</v>
      </c>
      <c r="O23" s="89">
        <f>+IS!O45</f>
        <v>69650832.020000011</v>
      </c>
      <c r="P23" s="89">
        <f>+IS!P45</f>
        <v>58017480.659999989</v>
      </c>
      <c r="Q23" s="89">
        <f>+IS!Q45</f>
        <v>64518454.460000001</v>
      </c>
      <c r="R23" s="89">
        <f>+IS!R45</f>
        <v>68807240.640000001</v>
      </c>
      <c r="S23" s="89">
        <f>+IS!S45</f>
        <v>105586606.78999999</v>
      </c>
      <c r="T23" s="89">
        <f>+IS!T45</f>
        <v>87671625.129999995</v>
      </c>
      <c r="U23" s="89">
        <f>+IS!U45</f>
        <v>92321782.110000029</v>
      </c>
      <c r="V23" s="89">
        <f>+IS!V45</f>
        <v>93481834.799999997</v>
      </c>
      <c r="W23" s="89">
        <f>+IS!W45</f>
        <v>94450289.349999994</v>
      </c>
      <c r="X23" s="89">
        <f>+IS!X45</f>
        <v>100617046.03999998</v>
      </c>
      <c r="Y23" s="89">
        <f>+IS!Y45</f>
        <v>105283656.92</v>
      </c>
      <c r="Z23" s="89">
        <f>+IS!Z45</f>
        <v>106851652.23</v>
      </c>
      <c r="AA23" s="89">
        <f>+IS!AA45</f>
        <v>106284788.96999997</v>
      </c>
      <c r="AB23" s="89">
        <f>+IS!AB45</f>
        <v>117265578.3</v>
      </c>
      <c r="AC23" s="89">
        <f>+IS!AC45</f>
        <v>115656535.59</v>
      </c>
      <c r="AD23" s="89">
        <f>+IS!AD45</f>
        <v>118419922.45000002</v>
      </c>
      <c r="AE23" s="89">
        <f>+IS!AE45</f>
        <v>114474787.53999999</v>
      </c>
      <c r="AF23" s="89">
        <f>+IS!AF45</f>
        <v>128933751.99000002</v>
      </c>
      <c r="AG23" s="89">
        <f>+IS!AG45</f>
        <v>129408851.98999998</v>
      </c>
      <c r="AH23" s="89">
        <f>+IS!AH45</f>
        <v>130994355.15000001</v>
      </c>
      <c r="AI23" s="89">
        <f>+IS!AI45</f>
        <v>194501365.31</v>
      </c>
      <c r="AJ23" s="89">
        <f>+IS!AJ45</f>
        <v>117498576.14999998</v>
      </c>
      <c r="AK23" s="89">
        <f>+IS!AK45</f>
        <v>127167088.68000001</v>
      </c>
      <c r="AL23" s="89">
        <f>+IS!AL45</f>
        <v>130053975.41999999</v>
      </c>
      <c r="AM23" s="89">
        <f>+IS!AM45</f>
        <v>177011918.51000005</v>
      </c>
      <c r="AN23" s="89">
        <f>+IS!AN45</f>
        <v>127979444.27999999</v>
      </c>
      <c r="AO23" s="89">
        <f>+IS!AO45</f>
        <v>126851295.02</v>
      </c>
      <c r="AP23" s="89">
        <f>+IS!AP45</f>
        <v>126729530.28999999</v>
      </c>
      <c r="AQ23" s="89">
        <f>+IS!AQ45</f>
        <v>127219717.16</v>
      </c>
      <c r="AR23" s="89">
        <f>+IS!AR45</f>
        <v>126024353.63000001</v>
      </c>
      <c r="AS23" s="89">
        <f>+IS!AS45</f>
        <v>125431141.65000001</v>
      </c>
      <c r="AT23" s="89">
        <f>+IS!AT45</f>
        <v>126308265.48</v>
      </c>
      <c r="AU23" s="89">
        <f>+IS!AU45</f>
        <v>128121907.69</v>
      </c>
      <c r="AV23" s="89">
        <f>+IS!AV45</f>
        <v>128849407.69</v>
      </c>
      <c r="AW23" s="89">
        <f>+IS!AW45</f>
        <v>128872967.04999998</v>
      </c>
      <c r="AX23" s="89">
        <f>+IS!AY45</f>
        <v>135837369.46000001</v>
      </c>
      <c r="AY23" s="145">
        <f>+IS!AY45</f>
        <v>135837369.46000001</v>
      </c>
      <c r="AZ23" s="145">
        <f>+IS!AZ45</f>
        <v>137981427.39999998</v>
      </c>
      <c r="BA23" s="145">
        <f>+IS!BA45</f>
        <v>139014313.75999999</v>
      </c>
      <c r="BB23" s="145">
        <f>+IS!BB45</f>
        <v>140318051.63999999</v>
      </c>
      <c r="BC23" s="145"/>
      <c r="BD23" s="89">
        <f>+SUM(D23:G23)</f>
        <v>120041253.22000001</v>
      </c>
      <c r="BE23" s="89">
        <f>+SUM(H23:K23)</f>
        <v>162930158.01000002</v>
      </c>
      <c r="BF23" s="89">
        <f>+SUM(L23:O23)</f>
        <v>213781645.13000003</v>
      </c>
      <c r="BG23" s="89">
        <f>+SUM(P23:S23)</f>
        <v>296929782.54999995</v>
      </c>
      <c r="BH23" s="89">
        <f>+SUM(T23:W23)</f>
        <v>367925531.38999999</v>
      </c>
      <c r="BI23" s="89">
        <f>+SUM(X23:AA23)</f>
        <v>419037144.15999997</v>
      </c>
      <c r="BJ23" s="89">
        <f>+SUM(AB23:AE23)</f>
        <v>465816823.88</v>
      </c>
      <c r="BK23" s="89">
        <f>+SUM(AF23:AI23)</f>
        <v>583838324.44000006</v>
      </c>
      <c r="BL23" s="89">
        <f>+SUM(AJ23:AM23)</f>
        <v>551731558.75999999</v>
      </c>
      <c r="BM23" s="89">
        <f>+SUM(AN23:AQ23)</f>
        <v>508779986.75</v>
      </c>
      <c r="BN23" s="89">
        <f>+SUM(AR23:AU23)</f>
        <v>505885668.45000005</v>
      </c>
      <c r="BO23" s="278">
        <f>+SUM(AV23:AY23)</f>
        <v>529397113.65999997</v>
      </c>
      <c r="BP23" s="278">
        <f>+SUM(AY23:BB23)</f>
        <v>553151162.25999999</v>
      </c>
    </row>
    <row r="24" spans="2:70">
      <c r="C24" s="10" t="s">
        <v>153</v>
      </c>
      <c r="D24" s="89">
        <f>+IS!D51</f>
        <v>16070040.440000001</v>
      </c>
      <c r="E24" s="89">
        <f>+IS!E51</f>
        <v>52753587.030000001</v>
      </c>
      <c r="F24" s="89">
        <f>+IS!F51</f>
        <v>21702526.93</v>
      </c>
      <c r="G24" s="89">
        <f>+IS!G51</f>
        <v>11180781.23</v>
      </c>
      <c r="H24" s="89">
        <f>+IS!H51</f>
        <v>16184853.109999999</v>
      </c>
      <c r="I24" s="89">
        <f>+IS!I51</f>
        <v>22944002.999999996</v>
      </c>
      <c r="J24" s="89">
        <f>+IS!J51</f>
        <v>15667957.030000001</v>
      </c>
      <c r="K24" s="89">
        <f>+IS!K51</f>
        <v>33650736.339999996</v>
      </c>
      <c r="L24" s="89">
        <f>+IS!L51</f>
        <v>13952190.869999999</v>
      </c>
      <c r="M24" s="89">
        <f>+IS!M51</f>
        <v>7020290.2400000002</v>
      </c>
      <c r="N24" s="89">
        <f>+IS!N51</f>
        <v>16262312.140000001</v>
      </c>
      <c r="O24" s="89">
        <f>+IS!O51</f>
        <v>40453339.490000002</v>
      </c>
      <c r="P24" s="89">
        <f>+IS!P51</f>
        <v>4405943.46</v>
      </c>
      <c r="Q24" s="89">
        <f>+IS!Q51</f>
        <v>39749397.459999993</v>
      </c>
      <c r="R24" s="89">
        <f>+IS!R51</f>
        <v>34133413.119999997</v>
      </c>
      <c r="S24" s="89">
        <f>+IS!S51</f>
        <v>28642261.400000002</v>
      </c>
      <c r="T24" s="89">
        <f>+IS!T51</f>
        <v>10204323.219999999</v>
      </c>
      <c r="U24" s="89">
        <f>+IS!U51</f>
        <v>8134508.7100000009</v>
      </c>
      <c r="V24" s="89">
        <f>+IS!V51</f>
        <v>4447497.62</v>
      </c>
      <c r="W24" s="89">
        <f>+IS!W51</f>
        <v>11670748.43</v>
      </c>
      <c r="X24" s="89">
        <f>+IS!X51</f>
        <v>9697236.2400000002</v>
      </c>
      <c r="Y24" s="89">
        <f>+IS!Y51</f>
        <v>4616902.8899999997</v>
      </c>
      <c r="Z24" s="89">
        <f>+IS!Z51</f>
        <v>18657637.439999998</v>
      </c>
      <c r="AA24" s="89">
        <f>+IS!AA51</f>
        <v>38646946.690000005</v>
      </c>
      <c r="AB24" s="89">
        <f>+IS!AB51</f>
        <v>4137219.86</v>
      </c>
      <c r="AC24" s="89">
        <f>+IS!AC51</f>
        <v>7018185.919999999</v>
      </c>
      <c r="AD24" s="89">
        <f>+IS!AD51</f>
        <v>8357824.2699999996</v>
      </c>
      <c r="AE24" s="89">
        <f>+IS!AE51</f>
        <v>17542716.780000001</v>
      </c>
      <c r="AF24" s="89">
        <f>+IS!AF51</f>
        <v>4884025.8699999992</v>
      </c>
      <c r="AG24" s="89">
        <f>+IS!AG51</f>
        <v>1514773.71</v>
      </c>
      <c r="AH24" s="89">
        <f>+IS!AH51</f>
        <v>1084148.3799999999</v>
      </c>
      <c r="AI24" s="89">
        <f>+IS!AI51</f>
        <v>1534879.45</v>
      </c>
      <c r="AJ24" s="89">
        <f>+IS!AJ51</f>
        <v>1082066.02</v>
      </c>
      <c r="AK24" s="89">
        <f>+IS!AK51</f>
        <v>4348254.7300000004</v>
      </c>
      <c r="AL24" s="89">
        <f>+IS!AL51</f>
        <v>7451299.8099999996</v>
      </c>
      <c r="AM24" s="89">
        <f>+IS!AM51</f>
        <v>2213594.31</v>
      </c>
      <c r="AN24" s="210">
        <f>+IS!AN51</f>
        <v>-892564.43</v>
      </c>
      <c r="AO24" s="210">
        <f>+IS!AO51</f>
        <v>2096895.4</v>
      </c>
      <c r="AP24" s="210">
        <f>+IS!AP51</f>
        <v>1702707.3199999998</v>
      </c>
      <c r="AQ24" s="210">
        <f>+IS!AQ51</f>
        <v>3812835.3</v>
      </c>
      <c r="AR24" s="210">
        <f>+IS!AR51</f>
        <v>1388300.06</v>
      </c>
      <c r="AS24" s="210">
        <f>+IS!AS51</f>
        <v>3380171.4299999997</v>
      </c>
      <c r="AT24" s="210">
        <f>+IS!AT51</f>
        <v>4744797.78</v>
      </c>
      <c r="AU24" s="210">
        <f>+IS!AU51</f>
        <v>3944528.42</v>
      </c>
      <c r="AV24" s="210">
        <f>+IS!AV51</f>
        <v>1454991.71</v>
      </c>
      <c r="AW24" s="210">
        <f>+IS!AW51</f>
        <v>8654649.1600000001</v>
      </c>
      <c r="AX24" s="210">
        <f>+IS!AY51</f>
        <v>1342664.4100000001</v>
      </c>
      <c r="AY24" s="210">
        <f>+IS!AY51</f>
        <v>1342664.4100000001</v>
      </c>
      <c r="AZ24" s="210">
        <f>+IS!AZ51</f>
        <v>2191548.5499999998</v>
      </c>
      <c r="BA24" s="210">
        <f>+IS!BA51</f>
        <v>3551715.43</v>
      </c>
      <c r="BB24" s="210">
        <f>+IS!BB51</f>
        <v>-27348.179999999898</v>
      </c>
      <c r="BC24" s="2"/>
      <c r="BD24" s="89">
        <f>+SUM(D24:G24)</f>
        <v>101706935.63000001</v>
      </c>
      <c r="BE24" s="89">
        <f>+SUM(H24:K24)</f>
        <v>88447549.479999989</v>
      </c>
      <c r="BF24" s="89">
        <f>+SUM(L24:O24)</f>
        <v>77688132.74000001</v>
      </c>
      <c r="BG24" s="89">
        <f>+SUM(P24:S24)</f>
        <v>106931015.44</v>
      </c>
      <c r="BH24" s="89">
        <f>+SUM(T24:W24)</f>
        <v>34457077.980000004</v>
      </c>
      <c r="BI24" s="89">
        <f>+SUM(X24:AA24)</f>
        <v>71618723.260000005</v>
      </c>
      <c r="BJ24" s="89">
        <f>+SUM(AB24:AE24)</f>
        <v>37055946.829999998</v>
      </c>
      <c r="BK24" s="89">
        <f>+SUM(AF24:AI24)</f>
        <v>9017827.4099999983</v>
      </c>
      <c r="BL24" s="89">
        <f>+SUM(AJ24:AM24)</f>
        <v>15095214.869999999</v>
      </c>
      <c r="BM24" s="89">
        <f>+SUM(AN24:AQ24)</f>
        <v>6719873.5899999999</v>
      </c>
      <c r="BN24" s="89">
        <f>+SUM(AR24:AU24)</f>
        <v>13457797.689999999</v>
      </c>
      <c r="BO24" s="278">
        <f>+SUM(AV24:AY24)</f>
        <v>12794969.690000001</v>
      </c>
      <c r="BP24" s="278">
        <f>+SUM(AY24:BB24)</f>
        <v>7058580.2100000009</v>
      </c>
    </row>
    <row r="25" spans="2:70">
      <c r="C25" s="10" t="s">
        <v>320</v>
      </c>
      <c r="D25" s="89">
        <f>+IS!D52</f>
        <v>0</v>
      </c>
      <c r="E25" s="89">
        <f>+IS!E52</f>
        <v>0</v>
      </c>
      <c r="F25" s="89">
        <f>+IS!F52</f>
        <v>0</v>
      </c>
      <c r="G25" s="89">
        <f>+IS!G52</f>
        <v>8600247</v>
      </c>
      <c r="H25" s="89">
        <f>+IS!H52</f>
        <v>10326583.58</v>
      </c>
      <c r="I25" s="89">
        <f>+IS!I52</f>
        <v>1784456</v>
      </c>
      <c r="J25" s="89">
        <f>+IS!J52</f>
        <v>74955</v>
      </c>
      <c r="K25" s="89">
        <f>+IS!K52</f>
        <v>22993.8</v>
      </c>
      <c r="L25" s="89">
        <f>+IS!L52</f>
        <v>2258563</v>
      </c>
      <c r="M25" s="89">
        <f>+IS!M52</f>
        <v>294249</v>
      </c>
      <c r="N25" s="89">
        <f>+IS!N52</f>
        <v>106993</v>
      </c>
      <c r="O25" s="89">
        <f>+IS!O52</f>
        <v>66549</v>
      </c>
      <c r="P25" s="89">
        <f>+IS!P52</f>
        <v>1719419.7599999998</v>
      </c>
      <c r="Q25" s="89">
        <f>+IS!Q52</f>
        <v>261785.95</v>
      </c>
      <c r="R25" s="89">
        <f>+IS!R52</f>
        <v>1428119.09</v>
      </c>
      <c r="S25" s="89">
        <f>+IS!S52</f>
        <v>508553.97</v>
      </c>
      <c r="T25" s="89">
        <f>+IS!T52</f>
        <v>2028603</v>
      </c>
      <c r="U25" s="89">
        <f>+IS!U52</f>
        <v>440814</v>
      </c>
      <c r="V25" s="89">
        <f>+IS!V52</f>
        <v>3966080</v>
      </c>
      <c r="W25" s="89">
        <f>+IS!W52</f>
        <v>3617339</v>
      </c>
      <c r="X25" s="89">
        <f>+IS!X52</f>
        <v>450119.73000000237</v>
      </c>
      <c r="Y25" s="89">
        <f>+IS!Y52</f>
        <v>956590.2</v>
      </c>
      <c r="Z25" s="89">
        <f>+IS!Z52</f>
        <v>385187.29000000004</v>
      </c>
      <c r="AA25" s="89">
        <f>+IS!AA52</f>
        <v>108985.15</v>
      </c>
      <c r="AB25" s="89">
        <f>+IS!AB52</f>
        <v>0</v>
      </c>
      <c r="AC25" s="210">
        <f>+IS!AC52</f>
        <v>-32670.209999999992</v>
      </c>
      <c r="AD25" s="89">
        <f>+IS!AD52</f>
        <v>766173.87</v>
      </c>
      <c r="AE25" s="89">
        <f>+IS!AE52</f>
        <v>10596140.279999999</v>
      </c>
      <c r="AF25" s="210">
        <f>+IS!AF52</f>
        <v>-460844.79000000004</v>
      </c>
      <c r="AG25" s="210">
        <f>+IS!AG52</f>
        <v>2174123.7399999998</v>
      </c>
      <c r="AH25" s="210">
        <f>+IS!AH52</f>
        <v>3610722.7</v>
      </c>
      <c r="AI25" s="210">
        <f>+IS!AI52</f>
        <v>-34725667.009999998</v>
      </c>
      <c r="AJ25" s="210">
        <f>+IS!AJ52</f>
        <v>269275.01999999996</v>
      </c>
      <c r="AK25" s="210">
        <f>+IS!AK52</f>
        <v>452358.98</v>
      </c>
      <c r="AL25" s="210">
        <f>+IS!AL52</f>
        <v>190989.01</v>
      </c>
      <c r="AM25" s="210">
        <f>+IS!AM52</f>
        <v>-92118.200000000012</v>
      </c>
      <c r="AN25" s="210">
        <f>+IS!AN52</f>
        <v>232627.09000000003</v>
      </c>
      <c r="AO25" s="210">
        <f>+IS!AO52</f>
        <v>-187248.21000000002</v>
      </c>
      <c r="AP25" s="210">
        <f>+IS!AP52</f>
        <v>298626.32999999996</v>
      </c>
      <c r="AQ25" s="210">
        <f>+IS!AQ52</f>
        <v>3625217.26</v>
      </c>
      <c r="AR25" s="210">
        <f>+IS!AR52</f>
        <v>-1158226.6399999999</v>
      </c>
      <c r="AS25" s="210">
        <f>+IS!AS52</f>
        <v>2185436.98</v>
      </c>
      <c r="AT25" s="210">
        <f>+IS!AT52</f>
        <v>-103762.32</v>
      </c>
      <c r="AU25" s="210">
        <f>+IS!AU52</f>
        <v>1962602.2400000002</v>
      </c>
      <c r="AV25" s="210">
        <f>+IS!AV52</f>
        <v>15330969.909999998</v>
      </c>
      <c r="AW25" s="210">
        <f>+IS!AW52</f>
        <v>67142489.110000014</v>
      </c>
      <c r="AX25" s="210">
        <f>+IS!AY52</f>
        <v>-1187156.3600000001</v>
      </c>
      <c r="AY25" s="210">
        <f>+IS!AY52</f>
        <v>-1187156.3600000001</v>
      </c>
      <c r="AZ25" s="210">
        <f>+IS!AZ52</f>
        <v>6563487.0099999998</v>
      </c>
      <c r="BA25" s="210">
        <f>+IS!BA52</f>
        <v>842535.98</v>
      </c>
      <c r="BB25" s="210">
        <f>+IS!BB52</f>
        <v>491864.27</v>
      </c>
      <c r="BC25" s="2"/>
      <c r="BD25" s="89">
        <f>+SUM(D25:G25)</f>
        <v>8600247</v>
      </c>
      <c r="BE25" s="89">
        <f>+SUM(H25:K25)</f>
        <v>12208988.380000001</v>
      </c>
      <c r="BF25" s="89">
        <f>+SUM(L25:O25)</f>
        <v>2726354</v>
      </c>
      <c r="BG25" s="89">
        <f>+SUM(P25:S25)</f>
        <v>3917878.7699999996</v>
      </c>
      <c r="BH25" s="89">
        <f>+SUM(T25:W25)</f>
        <v>10052836</v>
      </c>
      <c r="BI25" s="89">
        <f>+SUM(X25:AA25)</f>
        <v>1900882.3700000022</v>
      </c>
      <c r="BJ25" s="89">
        <f>+SUM(AB25:AE25)</f>
        <v>11329643.939999999</v>
      </c>
      <c r="BK25" s="210">
        <f>+SUM(AF25:AI25)</f>
        <v>-29401665.359999999</v>
      </c>
      <c r="BL25" s="210">
        <f>+SUM(AJ25:AM25)</f>
        <v>820504.81</v>
      </c>
      <c r="BM25" s="210">
        <f>+SUM(AN25:AQ25)</f>
        <v>3969222.4699999997</v>
      </c>
      <c r="BN25" s="210">
        <f>+SUM(AR25:AU25)</f>
        <v>2886050.2600000002</v>
      </c>
      <c r="BO25" s="278">
        <f>+SUM(AV25:AY25)</f>
        <v>80099146.300000012</v>
      </c>
      <c r="BP25" s="278">
        <f>+SUM(AY25:BB25)</f>
        <v>6710730.8999999985</v>
      </c>
    </row>
    <row r="26" spans="2:70" ht="6.75" customHeight="1">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s="229"/>
      <c r="BE26" s="229"/>
      <c r="BF26" s="229"/>
      <c r="BG26" s="229"/>
      <c r="BH26" s="229"/>
      <c r="BI26" s="229"/>
      <c r="BJ26" s="229"/>
      <c r="BK26" s="229"/>
      <c r="BL26" s="229"/>
      <c r="BM26" s="229"/>
      <c r="BN26" s="229"/>
      <c r="BO26" s="229"/>
      <c r="BP26" s="229"/>
    </row>
    <row r="27" spans="2:70">
      <c r="C27" s="11" t="s">
        <v>174</v>
      </c>
      <c r="D27" s="91">
        <f>+IS!D55</f>
        <v>13768836.790000007</v>
      </c>
      <c r="E27" s="212">
        <f>+IS!E55</f>
        <v>-16484825.920000002</v>
      </c>
      <c r="F27" s="91">
        <f>+IS!F55</f>
        <v>15104572.969999999</v>
      </c>
      <c r="G27" s="91">
        <f>+IS!G55</f>
        <v>34274520.519999966</v>
      </c>
      <c r="H27" s="91">
        <f>+IS!H55</f>
        <v>24320522.450000003</v>
      </c>
      <c r="I27" s="91">
        <f>+IS!I55</f>
        <v>34105732.419999883</v>
      </c>
      <c r="J27" s="91">
        <f>+IS!J55</f>
        <v>41042309.989999995</v>
      </c>
      <c r="K27" s="91">
        <f>+IS!K55</f>
        <v>32597416.99000008</v>
      </c>
      <c r="L27" s="91">
        <f>+IS!L55</f>
        <v>47314043.14000003</v>
      </c>
      <c r="M27" s="91">
        <f>+IS!M55</f>
        <v>65353246.719999947</v>
      </c>
      <c r="N27" s="91">
        <f>+IS!N55</f>
        <v>61499720.080000103</v>
      </c>
      <c r="O27" s="91">
        <f>+IS!O55</f>
        <v>35534580.860000081</v>
      </c>
      <c r="P27" s="91">
        <f>+IS!P55</f>
        <v>57619625.529999785</v>
      </c>
      <c r="Q27" s="91">
        <f>+IS!Q55</f>
        <v>50314314.97999993</v>
      </c>
      <c r="R27" s="91">
        <f>+IS!R55</f>
        <v>71414836.090000123</v>
      </c>
      <c r="S27" s="91">
        <f>+IS!S55</f>
        <v>77028562.830000132</v>
      </c>
      <c r="T27" s="91">
        <f>+IS!T55</f>
        <v>90242317.880000234</v>
      </c>
      <c r="U27" s="91">
        <f>+IS!U55</f>
        <v>150952181.43000039</v>
      </c>
      <c r="V27" s="91">
        <f>+IS!V55</f>
        <v>123562322.18999983</v>
      </c>
      <c r="W27" s="91">
        <f>+IS!W55</f>
        <v>144609335.37999997</v>
      </c>
      <c r="X27" s="91">
        <f>+IS!X55</f>
        <v>204028980.98999974</v>
      </c>
      <c r="Y27" s="91">
        <f>+IS!Y55</f>
        <v>201398347.67999965</v>
      </c>
      <c r="Z27" s="91">
        <f>+IS!Z55</f>
        <v>126247654.01000027</v>
      </c>
      <c r="AA27" s="91">
        <f>+IS!AA55</f>
        <v>236826446.94000021</v>
      </c>
      <c r="AB27" s="91">
        <f>+IS!AB55</f>
        <v>163053538.75</v>
      </c>
      <c r="AC27" s="91">
        <f>+IS!AC55</f>
        <v>187366932.9899998</v>
      </c>
      <c r="AD27" s="91">
        <f>+IS!AD55</f>
        <v>139622519.47</v>
      </c>
      <c r="AE27" s="91">
        <f>+IS!AE55</f>
        <v>127772626.51999971</v>
      </c>
      <c r="AF27" s="91">
        <f>+IS!AF55</f>
        <v>86637091.589999795</v>
      </c>
      <c r="AG27" s="212">
        <f>+IS!AG55</f>
        <v>-406339585.11999995</v>
      </c>
      <c r="AH27" s="212">
        <f>+IS!AH55</f>
        <v>-148846385.13000005</v>
      </c>
      <c r="AI27" s="212">
        <f>+IS!AI55</f>
        <v>-133803662.81000006</v>
      </c>
      <c r="AJ27" s="212">
        <f>+IS!AJ55</f>
        <v>-36902862.710000098</v>
      </c>
      <c r="AK27" s="212">
        <f>+IS!AK55</f>
        <v>12598640.710000008</v>
      </c>
      <c r="AL27" s="212">
        <f>+IS!AL55</f>
        <v>26191678.230000064</v>
      </c>
      <c r="AM27" s="212">
        <f>+IS!AM55</f>
        <v>314458953.05999982</v>
      </c>
      <c r="AN27" s="212">
        <f>+IS!AN55</f>
        <v>121617820.53000034</v>
      </c>
      <c r="AO27" s="212">
        <f>+IS!AO55</f>
        <v>216243581.29999983</v>
      </c>
      <c r="AP27" s="212">
        <f>+IS!AP55</f>
        <v>221272131.43000048</v>
      </c>
      <c r="AQ27" s="212">
        <f>+IS!AQ55</f>
        <v>766023972.59000015</v>
      </c>
      <c r="AR27" s="212">
        <f>+IS!AR55</f>
        <v>224462597.69999987</v>
      </c>
      <c r="AS27" s="212">
        <f>+IS!AS55</f>
        <v>246213157.9599998</v>
      </c>
      <c r="AT27" s="212">
        <f>+IS!AT55</f>
        <v>192827694.25999966</v>
      </c>
      <c r="AU27" s="212">
        <f>+IS!AU55</f>
        <v>218272700.31000024</v>
      </c>
      <c r="AV27" s="212">
        <f>+IS!AV55</f>
        <v>224149489.55999959</v>
      </c>
      <c r="AW27" s="212">
        <f>+IS!AW55</f>
        <v>260533217.74000001</v>
      </c>
      <c r="AX27" s="212">
        <f>+IS!AY55</f>
        <v>258501179.67000026</v>
      </c>
      <c r="AY27" s="212">
        <f>+IS!AY55</f>
        <v>258501179.67000026</v>
      </c>
      <c r="AZ27" s="212">
        <f>+IS!AZ55</f>
        <v>217306026.59000021</v>
      </c>
      <c r="BA27" s="212">
        <f>+IS!BA55</f>
        <v>177474631.28000018</v>
      </c>
      <c r="BB27" s="212">
        <f>+IS!BB55</f>
        <v>110351558.36000033</v>
      </c>
      <c r="BC27" s="274"/>
      <c r="BD27" s="91">
        <f>+SUM(D27:G27)</f>
        <v>46663104.35999997</v>
      </c>
      <c r="BE27" s="91">
        <f>+SUM(H27:K27)</f>
        <v>132065981.84999996</v>
      </c>
      <c r="BF27" s="91">
        <f>+SUM(L27:O27)</f>
        <v>209701590.80000016</v>
      </c>
      <c r="BG27" s="91">
        <f>+SUM(P27:S27)</f>
        <v>256377339.42999998</v>
      </c>
      <c r="BH27" s="91">
        <f>+SUM(T27:W27)</f>
        <v>509366156.88000047</v>
      </c>
      <c r="BI27" s="91">
        <f>+SUM(X27:AA27)</f>
        <v>768501429.61999989</v>
      </c>
      <c r="BJ27" s="91">
        <f>+SUM(AB27:AE27)</f>
        <v>617815617.72999954</v>
      </c>
      <c r="BK27" s="212">
        <f>+SUM(AF27:AI27)</f>
        <v>-602352541.47000027</v>
      </c>
      <c r="BL27" s="212">
        <f>+SUM(AJ27:AM27)</f>
        <v>316346409.28999978</v>
      </c>
      <c r="BM27" s="212">
        <f>+SUM(AN27:AQ27)</f>
        <v>1325157505.8500009</v>
      </c>
      <c r="BN27" s="212">
        <f>+SUM(AR27:AU27)</f>
        <v>881776150.22999954</v>
      </c>
      <c r="BO27" s="212">
        <f>+SUM(AV27:AY27)</f>
        <v>1001685066.6400001</v>
      </c>
      <c r="BP27" s="212">
        <f>+SUM(AY27:BB27)</f>
        <v>763633395.90000105</v>
      </c>
    </row>
    <row r="28" spans="2:70" ht="6.75" customHeight="1">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s="229"/>
      <c r="BE28" s="229"/>
      <c r="BF28" s="229"/>
      <c r="BG28" s="229"/>
      <c r="BH28" s="229"/>
      <c r="BI28" s="229"/>
      <c r="BJ28" s="229"/>
      <c r="BK28" s="229"/>
      <c r="BL28" s="229"/>
      <c r="BM28" s="229"/>
      <c r="BN28" s="229"/>
      <c r="BO28" s="229"/>
      <c r="BP28" s="229"/>
    </row>
    <row r="29" spans="2:70">
      <c r="C29" s="10" t="s">
        <v>154</v>
      </c>
      <c r="D29" s="210">
        <f>+IS!D63</f>
        <v>14610346.799999999</v>
      </c>
      <c r="E29" s="210">
        <f>+IS!E63</f>
        <v>18571823.59</v>
      </c>
      <c r="F29" s="210">
        <f>+IS!F63</f>
        <v>44392455.450000003</v>
      </c>
      <c r="G29" s="210">
        <f>+IS!G63</f>
        <v>40593401.539999999</v>
      </c>
      <c r="H29" s="210">
        <f>+IS!H63</f>
        <v>40149362.550000004</v>
      </c>
      <c r="I29" s="210">
        <f>+IS!I63</f>
        <v>39084412.550000004</v>
      </c>
      <c r="J29" s="210">
        <f>+IS!J63</f>
        <v>22361720.949999999</v>
      </c>
      <c r="K29" s="210">
        <f>+IS!K63</f>
        <v>22783908.18</v>
      </c>
      <c r="L29" s="210">
        <f>+IS!L63</f>
        <v>13016395.210000001</v>
      </c>
      <c r="M29" s="210">
        <f>+IS!M63</f>
        <v>11670678.360000001</v>
      </c>
      <c r="N29" s="210">
        <f>+IS!N63</f>
        <v>5399023.6099999994</v>
      </c>
      <c r="O29" s="210">
        <f>+IS!O63</f>
        <v>-327447.55999999982</v>
      </c>
      <c r="P29" s="210">
        <f>+IS!P63</f>
        <v>-2076672.1999999983</v>
      </c>
      <c r="Q29" s="210">
        <f>+IS!Q63</f>
        <v>-2277750.6099999989</v>
      </c>
      <c r="R29" s="210">
        <f>+IS!R63</f>
        <v>-12718657.989999998</v>
      </c>
      <c r="S29" s="210">
        <f>+IS!S63</f>
        <v>-23620586.020000003</v>
      </c>
      <c r="T29" s="210">
        <f>+IS!T63</f>
        <v>-33635735.890000001</v>
      </c>
      <c r="U29" s="210">
        <f>+IS!U63</f>
        <v>-39073072.929999992</v>
      </c>
      <c r="V29" s="210">
        <f>+IS!V63</f>
        <v>-32377543.060000006</v>
      </c>
      <c r="W29" s="210">
        <f>+IS!W63</f>
        <v>38755748.359999999</v>
      </c>
      <c r="X29" s="210">
        <f>+IS!X63</f>
        <v>-30284720.279999994</v>
      </c>
      <c r="Y29" s="210">
        <f>+IS!Y63</f>
        <v>-25516452.220000006</v>
      </c>
      <c r="Z29" s="210">
        <f>+IS!Z63</f>
        <v>-38719644.630000003</v>
      </c>
      <c r="AA29" s="210">
        <f>+IS!AA63</f>
        <v>-56988970.00999999</v>
      </c>
      <c r="AB29" s="210">
        <f>+IS!AB63</f>
        <v>-69712275.069999993</v>
      </c>
      <c r="AC29" s="210">
        <f>+IS!AC63</f>
        <v>-75699595.499999985</v>
      </c>
      <c r="AD29" s="210">
        <f>+IS!AD63</f>
        <v>-81086585.320000008</v>
      </c>
      <c r="AE29" s="210">
        <f>+IS!AE63</f>
        <v>-65771952.289999992</v>
      </c>
      <c r="AF29" s="210">
        <f>+IS!AF63</f>
        <v>-139897240.40000001</v>
      </c>
      <c r="AG29" s="210">
        <f>+IS!AG63</f>
        <v>-84627092.180000007</v>
      </c>
      <c r="AH29" s="210">
        <f>+IS!AH63</f>
        <v>-93046277.170000002</v>
      </c>
      <c r="AI29" s="210">
        <f>+IS!AI63</f>
        <v>-79781186.670000017</v>
      </c>
      <c r="AJ29" s="210">
        <f>+IS!AJ63</f>
        <v>-86204785.449999988</v>
      </c>
      <c r="AK29" s="210">
        <f>+IS!AK63</f>
        <v>-85810730.040000007</v>
      </c>
      <c r="AL29" s="210">
        <f>+IS!AL63</f>
        <v>-102070008.45999999</v>
      </c>
      <c r="AM29" s="210">
        <f>+IS!AM63</f>
        <v>-97738622.939999998</v>
      </c>
      <c r="AN29" s="210">
        <f>+IS!AN63</f>
        <v>-94354898.400000006</v>
      </c>
      <c r="AO29" s="210">
        <f>+IS!AO63</f>
        <v>-105536323.23</v>
      </c>
      <c r="AP29" s="210">
        <f>+IS!AP63</f>
        <v>-107363514.17</v>
      </c>
      <c r="AQ29" s="210">
        <f>+IS!AQ63</f>
        <v>-97548652.270000011</v>
      </c>
      <c r="AR29" s="210">
        <f>+IS!AR63</f>
        <v>-62726923.320000008</v>
      </c>
      <c r="AS29" s="210">
        <f>+IS!AS63</f>
        <v>-72483688.010000005</v>
      </c>
      <c r="AT29" s="210">
        <f>+IS!AT63</f>
        <v>-121457706.38</v>
      </c>
      <c r="AU29" s="210">
        <f>+IS!AU63</f>
        <v>-55729831.140000001</v>
      </c>
      <c r="AV29" s="210">
        <f>+IS!AV63</f>
        <v>-89623118.790000021</v>
      </c>
      <c r="AW29" s="210">
        <f>+IS!AW63</f>
        <v>-157163654.87</v>
      </c>
      <c r="AX29" s="210">
        <f>+IS!AY63</f>
        <v>-125303113.46999998</v>
      </c>
      <c r="AY29" s="210">
        <f>+IS!AY63</f>
        <v>-125303113.46999998</v>
      </c>
      <c r="AZ29" s="210">
        <f>+IS!AZ63</f>
        <v>-89373135.159999982</v>
      </c>
      <c r="BA29" s="210">
        <f>+IS!BA63</f>
        <v>-37687166.910000011</v>
      </c>
      <c r="BB29" s="210">
        <f>+IS!BB63</f>
        <v>-76084113.930000007</v>
      </c>
      <c r="BC29" s="2"/>
      <c r="BD29" s="210">
        <f>+SUM(D29:G29)</f>
        <v>118168027.38</v>
      </c>
      <c r="BE29" s="210">
        <f>+SUM(H29:K29)</f>
        <v>124379404.23000002</v>
      </c>
      <c r="BF29" s="210">
        <f>+SUM(L29:O29)</f>
        <v>29758649.620000001</v>
      </c>
      <c r="BG29" s="210">
        <f>+SUM(P29:S29)</f>
        <v>-40693666.82</v>
      </c>
      <c r="BH29" s="210">
        <f>+SUM(T29:W29)</f>
        <v>-66330603.519999996</v>
      </c>
      <c r="BI29" s="210">
        <f>+SUM(X29:AA29)</f>
        <v>-151509787.13999999</v>
      </c>
      <c r="BJ29" s="210">
        <f>+SUM(AB29:AE29)</f>
        <v>-292270408.17999995</v>
      </c>
      <c r="BK29" s="210">
        <f>+SUM(AF29:AI29)</f>
        <v>-397351796.42000002</v>
      </c>
      <c r="BL29" s="210">
        <f>+SUM(AJ29:AM29)</f>
        <v>-371824146.88999999</v>
      </c>
      <c r="BM29" s="210">
        <f>+SUM(AN29:AQ29)</f>
        <v>-404803388.07000005</v>
      </c>
      <c r="BN29" s="210">
        <f>+SUM(AR29:AU29)</f>
        <v>-312398148.85000002</v>
      </c>
      <c r="BO29" s="278">
        <f>+SUM(AV29:AY29)</f>
        <v>-497393000.59999996</v>
      </c>
      <c r="BP29" s="278">
        <f>+SUM(AY29:BB29)</f>
        <v>-328447529.46999997</v>
      </c>
    </row>
    <row r="30" spans="2:70">
      <c r="C30" s="10" t="s">
        <v>520</v>
      </c>
      <c r="D30" s="210">
        <f>+IS!D67</f>
        <v>0</v>
      </c>
      <c r="E30" s="210">
        <f>+IS!E67</f>
        <v>164996.75</v>
      </c>
      <c r="F30" s="210">
        <f>+IS!F67</f>
        <v>1193165.8700000001</v>
      </c>
      <c r="G30" s="210">
        <f>+IS!G67</f>
        <v>719597.75</v>
      </c>
      <c r="H30" s="210">
        <f>+IS!H67</f>
        <v>-598182.30000000005</v>
      </c>
      <c r="I30" s="210">
        <f>+IS!I67</f>
        <v>0</v>
      </c>
      <c r="J30" s="210">
        <f>+IS!J67</f>
        <v>1560583.18</v>
      </c>
      <c r="K30" s="210">
        <f>+IS!K67</f>
        <v>1780090.23</v>
      </c>
      <c r="L30" s="210">
        <f>+IS!L67</f>
        <v>-749828.06</v>
      </c>
      <c r="M30" s="210">
        <f>+IS!M67</f>
        <v>168006.20999999996</v>
      </c>
      <c r="N30" s="210">
        <f>+IS!N67</f>
        <v>1004644.64</v>
      </c>
      <c r="O30" s="210">
        <f>+IS!O67</f>
        <v>2461214.3199999998</v>
      </c>
      <c r="P30" s="210">
        <f>+IS!P67</f>
        <v>-1556122.13</v>
      </c>
      <c r="Q30" s="210">
        <f>+IS!Q67</f>
        <v>938376.28</v>
      </c>
      <c r="R30" s="210">
        <f>+IS!R67</f>
        <v>-755699.76</v>
      </c>
      <c r="S30" s="210">
        <f>+IS!S67</f>
        <v>3160806.67</v>
      </c>
      <c r="T30" s="210">
        <f>+IS!T67</f>
        <v>-2324584.65</v>
      </c>
      <c r="U30" s="210">
        <f>+IS!U67</f>
        <v>1599887.88</v>
      </c>
      <c r="V30" s="145">
        <f>+IS!V67</f>
        <v>1566195.13</v>
      </c>
      <c r="W30" s="145">
        <f>+IS!W67</f>
        <v>4474080.22</v>
      </c>
      <c r="X30" s="210">
        <f>+IS!X67</f>
        <v>-1622146.6600000001</v>
      </c>
      <c r="Y30" s="210">
        <f>+IS!Y67</f>
        <v>51397.7</v>
      </c>
      <c r="Z30" s="210">
        <f>+IS!Z67</f>
        <v>-616781.93000000017</v>
      </c>
      <c r="AA30" s="210">
        <f>+IS!AA67</f>
        <v>4469534.59</v>
      </c>
      <c r="AB30" s="210">
        <f>+IS!AB67</f>
        <v>-3099262.62</v>
      </c>
      <c r="AC30" s="210">
        <f>+IS!AC67</f>
        <v>1825014.17</v>
      </c>
      <c r="AD30" s="210">
        <f>+IS!AD67</f>
        <v>2165378.2599999998</v>
      </c>
      <c r="AE30" s="210">
        <f>+IS!AE67</f>
        <v>7568856.8200000003</v>
      </c>
      <c r="AF30" s="210">
        <f>+IS!AF67</f>
        <v>58594.33</v>
      </c>
      <c r="AG30" s="210">
        <f>+IS!AG67</f>
        <v>2349024.2400000002</v>
      </c>
      <c r="AH30" s="210">
        <f>+IS!AH67</f>
        <v>-673778.07</v>
      </c>
      <c r="AI30" s="210">
        <f>+IS!AI67</f>
        <v>717434.94</v>
      </c>
      <c r="AJ30" s="210">
        <f>+IS!AJ67</f>
        <v>-1100352.57</v>
      </c>
      <c r="AK30" s="210">
        <f>+IS!AK67</f>
        <v>-2523948.54</v>
      </c>
      <c r="AL30" s="210">
        <f>+IS!AL67</f>
        <v>-3190547.02</v>
      </c>
      <c r="AM30" s="210">
        <f>+IS!AM67</f>
        <v>5507296.0099999998</v>
      </c>
      <c r="AN30" s="210">
        <f>+IS!AN67</f>
        <v>-4336998.84</v>
      </c>
      <c r="AO30" s="210">
        <f>+IS!AO67</f>
        <v>-8069837.96</v>
      </c>
      <c r="AP30" s="210">
        <f>+IS!AP67</f>
        <v>-1093475.54</v>
      </c>
      <c r="AQ30" s="210">
        <f>+IS!AQ67</f>
        <v>11345331.6</v>
      </c>
      <c r="AR30" s="210">
        <f>+IS!AR67</f>
        <v>-4295879.2</v>
      </c>
      <c r="AS30" s="210">
        <f>+IS!AS67</f>
        <v>-3382482.27</v>
      </c>
      <c r="AT30" s="210">
        <f>+IS!AT67</f>
        <v>-3806901.69</v>
      </c>
      <c r="AU30" s="210">
        <f>+IS!AU67</f>
        <v>18808201.309999999</v>
      </c>
      <c r="AV30" s="210">
        <f>+IS!AV67</f>
        <v>1824124.8</v>
      </c>
      <c r="AW30" s="210">
        <f>+IS!AW67</f>
        <v>1824124.8</v>
      </c>
      <c r="AX30" s="210">
        <f>+IS!AY67</f>
        <v>2000591.5099999998</v>
      </c>
      <c r="AY30" s="210">
        <f>+IS!AY67</f>
        <v>2000591.5099999998</v>
      </c>
      <c r="AZ30" s="210">
        <f>+IS!AZ67</f>
        <v>3000000</v>
      </c>
      <c r="BA30" s="210">
        <f>+IS!BA67</f>
        <v>3000000</v>
      </c>
      <c r="BB30" s="210">
        <f>+IS!BB67</f>
        <v>3000000</v>
      </c>
      <c r="BC30" s="2"/>
      <c r="BD30" s="89">
        <f>+SUM(D30:G30)</f>
        <v>2077760.37</v>
      </c>
      <c r="BE30" s="89">
        <f>+SUM(H30:K30)</f>
        <v>2742491.11</v>
      </c>
      <c r="BF30" s="89">
        <f>+SUM(L30:O30)</f>
        <v>2884037.11</v>
      </c>
      <c r="BG30" s="89">
        <f>+SUM(P30:S30)</f>
        <v>1787361.06</v>
      </c>
      <c r="BH30" s="89">
        <f>+SUM(T30:W30)</f>
        <v>5315578.58</v>
      </c>
      <c r="BI30" s="89">
        <f>+SUM(X30:AA30)</f>
        <v>2282003.6999999993</v>
      </c>
      <c r="BJ30" s="89">
        <f>+SUM(AB30:AE30)</f>
        <v>8459986.629999999</v>
      </c>
      <c r="BK30" s="89">
        <f>+SUM(AF30:AI30)</f>
        <v>2451275.4400000004</v>
      </c>
      <c r="BL30" s="210">
        <f>+SUM(AJ30:AM30)</f>
        <v>-1307552.120000001</v>
      </c>
      <c r="BM30" s="210">
        <f>+SUM(AN30:AQ30)</f>
        <v>-2154980.7400000002</v>
      </c>
      <c r="BN30" s="210">
        <f>+SUM(AR30:AU30)</f>
        <v>7322938.1499999985</v>
      </c>
      <c r="BO30" s="278">
        <f>+SUM(AV30:AY30)</f>
        <v>7649432.6199999992</v>
      </c>
      <c r="BP30" s="278">
        <f>+SUM(AY30:BB30)</f>
        <v>11000591.51</v>
      </c>
      <c r="BR30" s="98"/>
    </row>
    <row r="31" spans="2:70" ht="6.75" customHeight="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s="229"/>
      <c r="BE31" s="229"/>
      <c r="BF31" s="229"/>
      <c r="BG31" s="229"/>
      <c r="BH31" s="229"/>
      <c r="BI31" s="229"/>
      <c r="BJ31" s="229"/>
      <c r="BK31" s="229"/>
      <c r="BL31" s="229"/>
      <c r="BM31" s="229"/>
      <c r="BN31" s="229"/>
      <c r="BO31" s="229"/>
      <c r="BP31" s="229"/>
    </row>
    <row r="32" spans="2:70">
      <c r="B32" s="8"/>
      <c r="C32" s="11" t="s">
        <v>326</v>
      </c>
      <c r="D32" s="232">
        <f>+IS!D75</f>
        <v>28379183.59</v>
      </c>
      <c r="E32" s="232">
        <f>+IS!E75</f>
        <v>1922001.4299999289</v>
      </c>
      <c r="F32" s="232">
        <f>+IS!F75</f>
        <v>58303862.520000018</v>
      </c>
      <c r="G32" s="232">
        <f>+IS!G75</f>
        <v>74148324.309999973</v>
      </c>
      <c r="H32" s="232">
        <f>+IS!H75</f>
        <v>65068067.299999997</v>
      </c>
      <c r="I32" s="232">
        <f>+IS!I75</f>
        <v>73190144.969999894</v>
      </c>
      <c r="J32" s="232">
        <f>+IS!J75</f>
        <v>61843447.769999988</v>
      </c>
      <c r="K32" s="232">
        <f>+IS!K75</f>
        <v>53601234.94000008</v>
      </c>
      <c r="L32" s="232">
        <f>+IS!L75</f>
        <v>61080266.399999976</v>
      </c>
      <c r="M32" s="232">
        <f>+IS!M75</f>
        <v>76855913.86999999</v>
      </c>
      <c r="N32" s="232">
        <f>+IS!N75</f>
        <v>65894099.050000042</v>
      </c>
      <c r="O32" s="232">
        <f>+IS!O75</f>
        <v>29673635.800000049</v>
      </c>
      <c r="P32" s="232">
        <f>+IS!P75</f>
        <v>50585086.489999808</v>
      </c>
      <c r="Q32" s="232">
        <f>+IS!Q75</f>
        <v>48485682.509999946</v>
      </c>
      <c r="R32" s="232">
        <f>+IS!R75</f>
        <v>64742468.120000117</v>
      </c>
      <c r="S32" s="232">
        <f>+IS!S75</f>
        <v>113190730.03000012</v>
      </c>
      <c r="T32" s="232">
        <f>+IS!T75</f>
        <v>38814059.740000352</v>
      </c>
      <c r="U32" s="232">
        <f>+IS!U75</f>
        <v>88266345.660000503</v>
      </c>
      <c r="V32" s="232">
        <f>+IS!V75</f>
        <v>87442148.33999984</v>
      </c>
      <c r="W32" s="232">
        <f>+IS!W75</f>
        <v>215335209.88</v>
      </c>
      <c r="X32" s="232">
        <f>+IS!X75</f>
        <v>131583933.05999976</v>
      </c>
      <c r="Y32" s="232">
        <f>+IS!Y75</f>
        <v>199769905.70999965</v>
      </c>
      <c r="Z32" s="232">
        <f>+IS!Z75</f>
        <v>77330526.340000227</v>
      </c>
      <c r="AA32" s="232">
        <f>+IS!AA75</f>
        <v>190636310.35000014</v>
      </c>
      <c r="AB32" s="232">
        <f>+IS!AB75</f>
        <v>64857933.410000011</v>
      </c>
      <c r="AC32" s="232">
        <f>+IS!AC75</f>
        <v>81578206.679999858</v>
      </c>
      <c r="AD32" s="232">
        <f>+IS!AD75</f>
        <v>17660436.200000025</v>
      </c>
      <c r="AE32" s="232">
        <f>+IS!AE75</f>
        <v>53928137.759999782</v>
      </c>
      <c r="AF32" s="233">
        <f>+IS!AF75</f>
        <v>-46900740.880000211</v>
      </c>
      <c r="AG32" s="233">
        <f>+IS!AG75</f>
        <v>-503584534.72999996</v>
      </c>
      <c r="AH32" s="233">
        <f>+IS!AH75</f>
        <v>-239990457.45000008</v>
      </c>
      <c r="AI32" s="233">
        <f>+IS!AI75</f>
        <v>-214312127.68000007</v>
      </c>
      <c r="AJ32" s="233">
        <f>+IS!AJ75</f>
        <v>-121038433.28000009</v>
      </c>
      <c r="AK32" s="233">
        <f>+IS!AK75</f>
        <v>-69948803.589999989</v>
      </c>
      <c r="AL32" s="233">
        <f>+IS!AL75</f>
        <v>-72673147.419999927</v>
      </c>
      <c r="AM32" s="233">
        <f>+IS!AM75</f>
        <v>211214136.34999985</v>
      </c>
      <c r="AN32" s="233">
        <f>+IS!AN75</f>
        <v>31599920.970000338</v>
      </c>
      <c r="AO32" s="233">
        <f>+IS!AO75</f>
        <v>118777096.02999982</v>
      </c>
      <c r="AP32" s="233">
        <f>+IS!AP75</f>
        <v>115002092.80000049</v>
      </c>
      <c r="AQ32" s="233">
        <f>+IS!AQ75</f>
        <v>657129988.72000015</v>
      </c>
      <c r="AR32" s="233">
        <f>+IS!AR75</f>
        <v>166031553.57999986</v>
      </c>
      <c r="AS32" s="233">
        <f>+IS!AS75</f>
        <v>177111952.21999982</v>
      </c>
      <c r="AT32" s="233">
        <f>+IS!AT75</f>
        <v>75176889.569999665</v>
      </c>
      <c r="AU32" s="233">
        <f>+IS!AU75</f>
        <v>141223718.07000026</v>
      </c>
      <c r="AV32" s="233">
        <f>+IS!AV75</f>
        <v>132492330.34999956</v>
      </c>
      <c r="AW32" s="233">
        <f>+IS!AW75</f>
        <v>101642807.56</v>
      </c>
      <c r="AX32" s="233">
        <f>+IS!AY75</f>
        <v>129547135.71000026</v>
      </c>
      <c r="AY32" s="233">
        <f>+IS!AY75</f>
        <v>129547135.71000026</v>
      </c>
      <c r="AZ32" s="233">
        <f>+IS!AZ75</f>
        <v>125118400.43000023</v>
      </c>
      <c r="BA32" s="233">
        <f>+IS!BA75</f>
        <v>136504253.4800002</v>
      </c>
      <c r="BB32" s="233">
        <f>+IS!BB75</f>
        <v>31460066.910000321</v>
      </c>
      <c r="BC32" s="274"/>
      <c r="BD32" s="91">
        <f t="shared" ref="BD32:BD40" si="5">+SUM(D32:G32)</f>
        <v>162753371.8499999</v>
      </c>
      <c r="BE32" s="91">
        <f t="shared" ref="BE32:BE40" si="6">+SUM(H32:K32)</f>
        <v>253702894.97999996</v>
      </c>
      <c r="BF32" s="91">
        <f t="shared" ref="BF32:BF40" si="7">+SUM(L32:O32)</f>
        <v>233503915.12000006</v>
      </c>
      <c r="BG32" s="91">
        <f t="shared" ref="BG32:BG40" si="8">+SUM(P32:S32)</f>
        <v>277003967.14999998</v>
      </c>
      <c r="BH32" s="91">
        <f t="shared" ref="BH32:BH40" si="9">+SUM(T32:W32)</f>
        <v>429857763.62000072</v>
      </c>
      <c r="BI32" s="91">
        <f t="shared" ref="BI32:BI40" si="10">+SUM(X32:AA32)</f>
        <v>599320675.4599998</v>
      </c>
      <c r="BJ32" s="91">
        <f t="shared" ref="BJ32:BJ40" si="11">+SUM(AB32:AE32)</f>
        <v>218024714.04999965</v>
      </c>
      <c r="BK32" s="212">
        <f t="shared" ref="BK32:BK40" si="12">+SUM(AF32:AI32)</f>
        <v>-1004787860.7400002</v>
      </c>
      <c r="BL32" s="212">
        <f t="shared" ref="BL32:BL40" si="13">+SUM(AJ32:AM32)</f>
        <v>-52446247.940000147</v>
      </c>
      <c r="BM32" s="212">
        <f t="shared" ref="BM32:BM40" si="14">+SUM(AN32:AQ32)</f>
        <v>922509098.52000082</v>
      </c>
      <c r="BN32" s="212">
        <f t="shared" ref="BN32:BN40" si="15">+SUM(AR32:AU32)</f>
        <v>559544113.4399997</v>
      </c>
      <c r="BO32" s="212">
        <f t="shared" ref="BO32:BO40" si="16">+SUM(AV32:AY32)</f>
        <v>493229409.3300001</v>
      </c>
      <c r="BP32" s="212">
        <f t="shared" ref="BP32:BP40" si="17">+SUM(AY32:BB32)</f>
        <v>422629856.53000104</v>
      </c>
    </row>
    <row r="33" spans="2:71">
      <c r="B33" s="226" t="s">
        <v>331</v>
      </c>
      <c r="C33" s="224" t="s">
        <v>343</v>
      </c>
      <c r="D33" s="234">
        <f>+CFS!D17</f>
        <v>0</v>
      </c>
      <c r="E33" s="234">
        <f>+CFS!E17</f>
        <v>0</v>
      </c>
      <c r="F33" s="234">
        <f>+CFS!F17</f>
        <v>0</v>
      </c>
      <c r="G33" s="234">
        <f>+CFS!G17</f>
        <v>0</v>
      </c>
      <c r="H33" s="234">
        <f>+CFS!H17</f>
        <v>0</v>
      </c>
      <c r="I33" s="234">
        <f>+CFS!I17</f>
        <v>0</v>
      </c>
      <c r="J33" s="234">
        <f>+CFS!J17</f>
        <v>0</v>
      </c>
      <c r="K33" s="234">
        <f>+CFS!K17</f>
        <v>0</v>
      </c>
      <c r="L33" s="234">
        <f>+CFS!L17</f>
        <v>0</v>
      </c>
      <c r="M33" s="234">
        <f>+CFS!M17</f>
        <v>0</v>
      </c>
      <c r="N33" s="234">
        <f>+CFS!N17</f>
        <v>0</v>
      </c>
      <c r="O33" s="234">
        <f>+CFS!O17</f>
        <v>0</v>
      </c>
      <c r="P33" s="234">
        <f>+CFS!P17</f>
        <v>0</v>
      </c>
      <c r="Q33" s="234">
        <f>+CFS!Q17</f>
        <v>0</v>
      </c>
      <c r="R33" s="234">
        <f>+CFS!R17</f>
        <v>0</v>
      </c>
      <c r="S33" s="234">
        <f>+CFS!S17</f>
        <v>0</v>
      </c>
      <c r="T33" s="234">
        <f>+CFS!T17</f>
        <v>0</v>
      </c>
      <c r="U33" s="234">
        <f>+CFS!U17</f>
        <v>0</v>
      </c>
      <c r="V33" s="234">
        <f>+CFS!V17</f>
        <v>0</v>
      </c>
      <c r="W33" s="234">
        <f>+CFS!W17</f>
        <v>0</v>
      </c>
      <c r="X33" s="234">
        <f>+CFS!X17</f>
        <v>0</v>
      </c>
      <c r="Y33" s="234">
        <f>+CFS!Y17</f>
        <v>0</v>
      </c>
      <c r="Z33" s="234">
        <f>+CFS!Z17</f>
        <v>0</v>
      </c>
      <c r="AA33" s="234">
        <f>+CFS!AA17</f>
        <v>-143794627.05000022</v>
      </c>
      <c r="AB33" s="234">
        <f>+CFS!AB17</f>
        <v>0</v>
      </c>
      <c r="AC33" s="234">
        <f>+CFS!AC17</f>
        <v>0</v>
      </c>
      <c r="AD33" s="234">
        <f>+CFS!AD17</f>
        <v>0</v>
      </c>
      <c r="AE33" s="234">
        <f>+CFS!AE17</f>
        <v>47081412</v>
      </c>
      <c r="AF33" s="234">
        <f>+CFS!AF17</f>
        <v>0</v>
      </c>
      <c r="AG33" s="234">
        <f>+CFS!AG17</f>
        <v>0</v>
      </c>
      <c r="AH33" s="234">
        <f>+CFS!AH17</f>
        <v>0</v>
      </c>
      <c r="AI33" s="234">
        <f>+CFS!AI17</f>
        <v>-42744253.93</v>
      </c>
      <c r="AJ33" s="234">
        <f>+CFS!AJ17</f>
        <v>0</v>
      </c>
      <c r="AK33" s="234">
        <f>+CFS!AK17</f>
        <v>0</v>
      </c>
      <c r="AL33" s="234">
        <f>+CFS!AL17</f>
        <v>0</v>
      </c>
      <c r="AM33" s="234">
        <f>+CFS!AM17</f>
        <v>-269354972.02999997</v>
      </c>
      <c r="AN33" s="234">
        <f>+CFS!AN17</f>
        <v>0</v>
      </c>
      <c r="AO33" s="234">
        <f>+CFS!AO17</f>
        <v>0</v>
      </c>
      <c r="AP33" s="234">
        <f>+CFS!AP17</f>
        <v>0</v>
      </c>
      <c r="AQ33" s="234">
        <f>+CFS!AQ17</f>
        <v>-505950352.51999998</v>
      </c>
      <c r="AR33" s="234">
        <f>+CFS!AR17</f>
        <v>0</v>
      </c>
      <c r="AS33" s="234">
        <f>+CFS!AS17</f>
        <v>0</v>
      </c>
      <c r="AT33" s="234">
        <f>+CFS!AT17</f>
        <v>0</v>
      </c>
      <c r="AU33" s="234">
        <f>+CFS!AU17</f>
        <v>22146237.530000001</v>
      </c>
      <c r="AV33" s="234">
        <f>+CFS!AV17</f>
        <v>0</v>
      </c>
      <c r="AW33" s="234">
        <f>+CFS!AW17</f>
        <v>0</v>
      </c>
      <c r="AX33" s="234">
        <f>+CFS!AY17</f>
        <v>0</v>
      </c>
      <c r="AY33" s="234">
        <f>+CFS!AY17</f>
        <v>0</v>
      </c>
      <c r="AZ33" s="234">
        <f>+CFS!AZ17</f>
        <v>0</v>
      </c>
      <c r="BA33" s="234">
        <f>+CFS!BA17</f>
        <v>0</v>
      </c>
      <c r="BB33" s="234">
        <f>+CFS!BB17</f>
        <v>0</v>
      </c>
      <c r="BC33" s="278"/>
      <c r="BD33" s="234">
        <f t="shared" si="5"/>
        <v>0</v>
      </c>
      <c r="BE33" s="234">
        <f t="shared" si="6"/>
        <v>0</v>
      </c>
      <c r="BF33" s="234">
        <f t="shared" si="7"/>
        <v>0</v>
      </c>
      <c r="BG33" s="234">
        <f t="shared" si="8"/>
        <v>0</v>
      </c>
      <c r="BH33" s="234">
        <f t="shared" si="9"/>
        <v>0</v>
      </c>
      <c r="BI33" s="234">
        <f t="shared" si="10"/>
        <v>-143794627.05000022</v>
      </c>
      <c r="BJ33" s="246">
        <f t="shared" si="11"/>
        <v>47081412</v>
      </c>
      <c r="BK33" s="234">
        <f t="shared" si="12"/>
        <v>-42744253.93</v>
      </c>
      <c r="BL33" s="234">
        <f t="shared" si="13"/>
        <v>-269354972.02999997</v>
      </c>
      <c r="BM33" s="234">
        <f t="shared" si="14"/>
        <v>-505950352.51999998</v>
      </c>
      <c r="BN33" s="234">
        <f t="shared" si="15"/>
        <v>22146237.530000001</v>
      </c>
      <c r="BO33" s="278">
        <f t="shared" si="16"/>
        <v>0</v>
      </c>
      <c r="BP33" s="278">
        <f t="shared" si="17"/>
        <v>0</v>
      </c>
    </row>
    <row r="34" spans="2:71">
      <c r="B34" s="227" t="s">
        <v>332</v>
      </c>
      <c r="C34" s="224" t="s">
        <v>463</v>
      </c>
      <c r="D34" s="234">
        <f>+CFS!D15</f>
        <v>19671510.730000004</v>
      </c>
      <c r="E34" s="234">
        <f>+CFS!E15</f>
        <v>32058297.639999997</v>
      </c>
      <c r="F34" s="234">
        <f>+CFS!F15</f>
        <v>34502542.149999999</v>
      </c>
      <c r="G34" s="234">
        <f>+CFS!G15</f>
        <v>33808902.700000003</v>
      </c>
      <c r="H34" s="234">
        <f>+CFS!H15</f>
        <v>36217356.369999982</v>
      </c>
      <c r="I34" s="234">
        <f>+CFS!I15</f>
        <v>37846483.430000015</v>
      </c>
      <c r="J34" s="234">
        <f>+CFS!J15</f>
        <v>40202684.759999998</v>
      </c>
      <c r="K34" s="234">
        <f>+CFS!K15</f>
        <v>48663633.449999996</v>
      </c>
      <c r="L34" s="234">
        <f>+CFS!L15</f>
        <v>48026445.18000003</v>
      </c>
      <c r="M34" s="234">
        <f>+CFS!M15</f>
        <v>47907723.789999962</v>
      </c>
      <c r="N34" s="234">
        <f>+CFS!N15</f>
        <v>48196644.140000023</v>
      </c>
      <c r="O34" s="234">
        <f>+CFS!O15</f>
        <v>69650832.019999966</v>
      </c>
      <c r="P34" s="234">
        <f>+CFS!P15</f>
        <v>58017480.660000056</v>
      </c>
      <c r="Q34" s="234">
        <f>+CFS!Q15</f>
        <v>64518454.499999985</v>
      </c>
      <c r="R34" s="234">
        <f>+CFS!R15</f>
        <v>68807240.639999926</v>
      </c>
      <c r="S34" s="234">
        <f>+CFS!S15</f>
        <v>105586606.79000017</v>
      </c>
      <c r="T34" s="234">
        <f>+CFS!T15</f>
        <v>87671625.129999876</v>
      </c>
      <c r="U34" s="234">
        <f>+CFS!U15</f>
        <v>92321782.110000059</v>
      </c>
      <c r="V34" s="234">
        <f>+CFS!V15</f>
        <v>93481834.799999878</v>
      </c>
      <c r="W34" s="234">
        <f>+CFS!W15</f>
        <v>94450289.350000113</v>
      </c>
      <c r="X34" s="234">
        <f>+CFS!X15</f>
        <v>100617046.03999995</v>
      </c>
      <c r="Y34" s="234">
        <f>+CFS!Y15</f>
        <v>105283656.92000026</v>
      </c>
      <c r="Z34" s="234">
        <f>+CFS!Z15</f>
        <v>106851652.22999956</v>
      </c>
      <c r="AA34" s="234">
        <f>+CFS!AA15</f>
        <v>106264052.37000023</v>
      </c>
      <c r="AB34" s="234">
        <f>+CFS!AB15</f>
        <v>117265578.29999989</v>
      </c>
      <c r="AC34" s="234">
        <f>+CFS!AC15</f>
        <v>115294865.18999971</v>
      </c>
      <c r="AD34" s="234">
        <f>+CFS!AD15</f>
        <v>118419922.4000002</v>
      </c>
      <c r="AE34" s="234">
        <f>+CFS!AE15</f>
        <v>114474787.54000002</v>
      </c>
      <c r="AF34" s="234">
        <f>+CFS!AF15</f>
        <v>128933751.99000017</v>
      </c>
      <c r="AG34" s="234">
        <f>+CFS!AG15</f>
        <v>129408851.99000032</v>
      </c>
      <c r="AH34" s="234">
        <f>+CFS!AH15</f>
        <v>130994355.14999954</v>
      </c>
      <c r="AI34" s="234">
        <f>+CFS!AI15</f>
        <v>194501365.31000006</v>
      </c>
      <c r="AJ34" s="234">
        <f>+CFS!AJ15</f>
        <v>117498576.14999951</v>
      </c>
      <c r="AK34" s="234">
        <f>+CFS!AK15</f>
        <v>127167088.68000066</v>
      </c>
      <c r="AL34" s="234">
        <f>+CFS!AL15</f>
        <v>130053975.41999926</v>
      </c>
      <c r="AM34" s="234">
        <f>+CFS!AM15</f>
        <v>177011918.51000091</v>
      </c>
      <c r="AN34" s="234">
        <f>+CFS!AN15</f>
        <v>127979444.28000003</v>
      </c>
      <c r="AO34" s="234">
        <f>+CFS!AO15</f>
        <v>126851295.01999967</v>
      </c>
      <c r="AP34" s="234">
        <f>+CFS!AP15</f>
        <v>126729530.29000036</v>
      </c>
      <c r="AQ34" s="234">
        <f>+CFS!AQ15</f>
        <v>127219717.1599995</v>
      </c>
      <c r="AR34" s="234">
        <f>+CFS!AR15</f>
        <v>126024353.63000004</v>
      </c>
      <c r="AS34" s="234">
        <f>+CFS!AS15</f>
        <v>125431141.65000018</v>
      </c>
      <c r="AT34" s="234">
        <f>+CFS!AT15</f>
        <v>126308265.47999991</v>
      </c>
      <c r="AU34" s="234">
        <f>+CFS!AU15</f>
        <v>128121907.68999991</v>
      </c>
      <c r="AV34" s="234">
        <f>+CFS!AV15</f>
        <v>128849407.68999973</v>
      </c>
      <c r="AW34" s="234">
        <f>+CFS!AW15</f>
        <v>128872967.05000009</v>
      </c>
      <c r="AX34" s="234">
        <f>+CFS!AY15</f>
        <v>135837369.45999935</v>
      </c>
      <c r="AY34" s="234">
        <f>+CFS!AY15+2854849.4</f>
        <v>138692218.85999936</v>
      </c>
      <c r="AZ34" s="234">
        <f>+CFS!AZ15+996358.7</f>
        <v>138977786.10000014</v>
      </c>
      <c r="BA34" s="234">
        <f>+CFS!BA15+996358.7</f>
        <v>140010672.46000043</v>
      </c>
      <c r="BB34" s="234">
        <f>+CFS!BB15+997991</f>
        <v>141315999.8800002</v>
      </c>
      <c r="BC34" s="234"/>
      <c r="BD34" s="234">
        <f t="shared" si="5"/>
        <v>120041253.22000001</v>
      </c>
      <c r="BE34" s="234">
        <f t="shared" si="6"/>
        <v>162930158.00999999</v>
      </c>
      <c r="BF34" s="234">
        <f t="shared" si="7"/>
        <v>213781645.13</v>
      </c>
      <c r="BG34" s="234">
        <f t="shared" si="8"/>
        <v>296929782.59000015</v>
      </c>
      <c r="BH34" s="234">
        <f t="shared" si="9"/>
        <v>367925531.38999999</v>
      </c>
      <c r="BI34" s="234">
        <f t="shared" si="10"/>
        <v>419016407.56</v>
      </c>
      <c r="BJ34" s="246">
        <f t="shared" si="11"/>
        <v>465455153.42999983</v>
      </c>
      <c r="BK34" s="246">
        <f t="shared" si="12"/>
        <v>583838324.44000006</v>
      </c>
      <c r="BL34" s="234">
        <f t="shared" si="13"/>
        <v>551731558.76000035</v>
      </c>
      <c r="BM34" s="234">
        <f t="shared" si="14"/>
        <v>508779986.74999958</v>
      </c>
      <c r="BN34" s="234">
        <f t="shared" si="15"/>
        <v>505885668.45000005</v>
      </c>
      <c r="BO34" s="278">
        <f t="shared" si="16"/>
        <v>532251963.05999857</v>
      </c>
      <c r="BP34" s="278">
        <f t="shared" si="17"/>
        <v>558996677.30000019</v>
      </c>
    </row>
    <row r="35" spans="2:71" ht="28.8">
      <c r="B35" s="227" t="s">
        <v>333</v>
      </c>
      <c r="C35" s="224" t="s">
        <v>330</v>
      </c>
      <c r="D35" s="234">
        <v>16211636.029999999</v>
      </c>
      <c r="E35" s="234">
        <v>52753587.030000001</v>
      </c>
      <c r="F35" s="234">
        <v>21702526.93</v>
      </c>
      <c r="G35" s="234">
        <v>11194682.559999999</v>
      </c>
      <c r="H35" s="234">
        <v>16184853.109999999</v>
      </c>
      <c r="I35" s="234">
        <v>22944002.999999996</v>
      </c>
      <c r="J35" s="234">
        <v>15667957.030000001</v>
      </c>
      <c r="K35" s="234">
        <v>33650736.339999996</v>
      </c>
      <c r="L35" s="234">
        <v>13952190.869999999</v>
      </c>
      <c r="M35" s="234">
        <v>7020290.2399999993</v>
      </c>
      <c r="N35" s="234">
        <v>16262312.140000001</v>
      </c>
      <c r="O35" s="234">
        <v>40453339.490000002</v>
      </c>
      <c r="P35" s="234">
        <v>4405943.46</v>
      </c>
      <c r="Q35" s="234">
        <v>39749397.459999993</v>
      </c>
      <c r="R35" s="234">
        <v>34133413.119999997</v>
      </c>
      <c r="S35" s="234">
        <v>28642261.400000002</v>
      </c>
      <c r="T35" s="234">
        <v>10204323.219999999</v>
      </c>
      <c r="U35" s="234">
        <v>8134508.7100000009</v>
      </c>
      <c r="V35" s="234">
        <v>4447497.62</v>
      </c>
      <c r="W35" s="234">
        <v>11670748.43</v>
      </c>
      <c r="X35" s="234">
        <v>9697236.2400000002</v>
      </c>
      <c r="Y35" s="234">
        <v>4616902.8899999997</v>
      </c>
      <c r="Z35" s="234">
        <v>18657637.439999998</v>
      </c>
      <c r="AA35" s="234">
        <v>38646946.690000005</v>
      </c>
      <c r="AB35" s="234">
        <v>4137219.86</v>
      </c>
      <c r="AC35" s="234">
        <v>7018185.919999999</v>
      </c>
      <c r="AD35" s="228">
        <v>8357824.2699999996</v>
      </c>
      <c r="AE35" s="228">
        <v>17542716.780000001</v>
      </c>
      <c r="AF35" s="228">
        <v>4884025.8699999992</v>
      </c>
      <c r="AG35" s="228">
        <v>1514773.71</v>
      </c>
      <c r="AH35" s="228">
        <v>1084148.3799999999</v>
      </c>
      <c r="AI35" s="228">
        <v>36516194.260000005</v>
      </c>
      <c r="AJ35" s="228">
        <v>1082066.02</v>
      </c>
      <c r="AK35" s="228">
        <v>4348254.7300000004</v>
      </c>
      <c r="AL35" s="228">
        <v>7451299.8099999996</v>
      </c>
      <c r="AM35" s="228">
        <v>2213594.31</v>
      </c>
      <c r="AN35" s="228">
        <v>-892564.43</v>
      </c>
      <c r="AO35" s="228">
        <v>2096895.4</v>
      </c>
      <c r="AP35" s="228">
        <v>1702707.3199999998</v>
      </c>
      <c r="AQ35" s="228">
        <v>3812835.3</v>
      </c>
      <c r="AR35" s="228">
        <v>1388300.06</v>
      </c>
      <c r="AS35" s="228">
        <v>3380171.4299999997</v>
      </c>
      <c r="AT35" s="228">
        <v>4744797.78</v>
      </c>
      <c r="AU35" s="294">
        <v>3944528.42</v>
      </c>
      <c r="AV35" s="294">
        <v>1454991.71</v>
      </c>
      <c r="AW35" s="294">
        <v>8654649.1600000001</v>
      </c>
      <c r="AX35" s="294">
        <v>1593558.88</v>
      </c>
      <c r="AY35" s="294">
        <v>1342664.4200000002</v>
      </c>
      <c r="AZ35" s="294">
        <v>2191548.5499999998</v>
      </c>
      <c r="BA35" s="294">
        <v>3551715.4299999997</v>
      </c>
      <c r="BB35" s="228">
        <v>-27348.179999999949</v>
      </c>
      <c r="BC35" s="228"/>
      <c r="BD35" s="228">
        <f t="shared" si="5"/>
        <v>101862432.55000001</v>
      </c>
      <c r="BE35" s="228">
        <f t="shared" si="6"/>
        <v>88447549.479999989</v>
      </c>
      <c r="BF35" s="228">
        <f t="shared" si="7"/>
        <v>77688132.74000001</v>
      </c>
      <c r="BG35" s="228">
        <f t="shared" si="8"/>
        <v>106931015.44</v>
      </c>
      <c r="BH35" s="228">
        <f t="shared" si="9"/>
        <v>34457077.980000004</v>
      </c>
      <c r="BI35" s="228">
        <f t="shared" si="10"/>
        <v>71618723.260000005</v>
      </c>
      <c r="BJ35" s="230">
        <f t="shared" si="11"/>
        <v>37055946.829999998</v>
      </c>
      <c r="BK35" s="230">
        <f t="shared" si="12"/>
        <v>43999142.220000006</v>
      </c>
      <c r="BL35" s="228">
        <f t="shared" si="13"/>
        <v>15095214.869999999</v>
      </c>
      <c r="BM35" s="228">
        <f t="shared" si="14"/>
        <v>6719873.5899999999</v>
      </c>
      <c r="BN35" s="228">
        <f t="shared" si="15"/>
        <v>13457797.689999999</v>
      </c>
      <c r="BO35" s="304">
        <f t="shared" si="16"/>
        <v>13045864.17</v>
      </c>
      <c r="BP35" s="304">
        <f t="shared" si="17"/>
        <v>7058580.2199999997</v>
      </c>
    </row>
    <row r="36" spans="2:71">
      <c r="B36" s="226" t="s">
        <v>334</v>
      </c>
      <c r="C36" s="224" t="s">
        <v>342</v>
      </c>
      <c r="D36" s="234">
        <f>+CFS!D16</f>
        <v>0</v>
      </c>
      <c r="E36" s="234">
        <f>+CFS!E16</f>
        <v>0</v>
      </c>
      <c r="F36" s="234">
        <f>+CFS!F16</f>
        <v>0</v>
      </c>
      <c r="G36" s="234">
        <f>+CFS!G16</f>
        <v>0</v>
      </c>
      <c r="H36" s="234">
        <f>+CFS!H16</f>
        <v>0</v>
      </c>
      <c r="I36" s="234">
        <f>+CFS!I16</f>
        <v>0</v>
      </c>
      <c r="J36" s="234">
        <f>+CFS!J16</f>
        <v>0</v>
      </c>
      <c r="K36" s="234">
        <f>+CFS!K16</f>
        <v>0</v>
      </c>
      <c r="L36" s="234">
        <f>+CFS!L16</f>
        <v>0</v>
      </c>
      <c r="M36" s="234">
        <f>+CFS!M16</f>
        <v>0</v>
      </c>
      <c r="N36" s="234">
        <f>+CFS!N16</f>
        <v>0</v>
      </c>
      <c r="O36" s="234">
        <f>+CFS!O16</f>
        <v>0</v>
      </c>
      <c r="P36" s="234">
        <f>+CFS!P16</f>
        <v>0</v>
      </c>
      <c r="Q36" s="234">
        <f>+CFS!Q16</f>
        <v>0</v>
      </c>
      <c r="R36" s="234">
        <f>+CFS!R16</f>
        <v>0</v>
      </c>
      <c r="S36" s="234">
        <f>+CFS!S16</f>
        <v>0</v>
      </c>
      <c r="T36" s="234">
        <f>+CFS!T16</f>
        <v>0</v>
      </c>
      <c r="U36" s="234">
        <f>+CFS!U16</f>
        <v>0</v>
      </c>
      <c r="V36" s="234">
        <f>+CFS!V16</f>
        <v>0</v>
      </c>
      <c r="W36" s="234">
        <f>+CFS!W16</f>
        <v>0</v>
      </c>
      <c r="X36" s="234">
        <f>+CFS!X16</f>
        <v>0</v>
      </c>
      <c r="Y36" s="234">
        <f>+CFS!Y16</f>
        <v>0</v>
      </c>
      <c r="Z36" s="234">
        <f>+CFS!Z16</f>
        <v>0</v>
      </c>
      <c r="AA36" s="234">
        <f>+CFS!AA16</f>
        <v>41889506</v>
      </c>
      <c r="AB36" s="234">
        <f>+CFS!AB16</f>
        <v>0</v>
      </c>
      <c r="AC36" s="234">
        <f>+CFS!AC16</f>
        <v>0</v>
      </c>
      <c r="AD36" s="234">
        <f>+CFS!AD16</f>
        <v>0</v>
      </c>
      <c r="AE36" s="234">
        <f>+CFS!AE16</f>
        <v>0</v>
      </c>
      <c r="AF36" s="234">
        <f>+CFS!AF16</f>
        <v>0</v>
      </c>
      <c r="AG36" s="234">
        <f>+CFS!AG16</f>
        <v>0</v>
      </c>
      <c r="AH36" s="234">
        <f>+CFS!AH16</f>
        <v>0</v>
      </c>
      <c r="AI36" s="234">
        <f>+CFS!AI16</f>
        <v>5392225.0700000003</v>
      </c>
      <c r="AJ36" s="234">
        <f>+CFS!AJ16</f>
        <v>0</v>
      </c>
      <c r="AK36" s="234">
        <f>+CFS!AK16</f>
        <v>0</v>
      </c>
      <c r="AL36" s="234">
        <f>+CFS!AL16</f>
        <v>0</v>
      </c>
      <c r="AM36" s="234">
        <f>+CFS!AM16</f>
        <v>24951616</v>
      </c>
      <c r="AN36" s="234">
        <f>+CFS!AN16</f>
        <v>0</v>
      </c>
      <c r="AO36" s="234">
        <f>+CFS!AO16</f>
        <v>0</v>
      </c>
      <c r="AP36" s="234">
        <f>+CFS!AP16</f>
        <v>0</v>
      </c>
      <c r="AQ36" s="234">
        <f>+CFS!AQ16</f>
        <v>13394979.140000001</v>
      </c>
      <c r="AR36" s="234">
        <f>+CFS!AR16</f>
        <v>0</v>
      </c>
      <c r="AS36" s="234">
        <f>+CFS!AS16</f>
        <v>0</v>
      </c>
      <c r="AT36" s="234">
        <f>+CFS!AT16</f>
        <v>0</v>
      </c>
      <c r="AU36" s="234">
        <f>+CFS!AU16</f>
        <v>0</v>
      </c>
      <c r="AV36" s="234">
        <f>+CFS!AV16</f>
        <v>0</v>
      </c>
      <c r="AW36" s="234">
        <f>+CFS!AW16</f>
        <v>0</v>
      </c>
      <c r="AX36" s="234">
        <f>+CFS!AY16</f>
        <v>0</v>
      </c>
      <c r="AY36" s="234">
        <f>+CFS!AY16</f>
        <v>0</v>
      </c>
      <c r="AZ36" s="234">
        <f>+CFS!AZ16</f>
        <v>0</v>
      </c>
      <c r="BA36" s="234">
        <f>+CFS!BA16</f>
        <v>0</v>
      </c>
      <c r="BB36" s="234">
        <f>+CFS!BB16</f>
        <v>0</v>
      </c>
      <c r="BC36" s="234"/>
      <c r="BD36" s="234">
        <f t="shared" si="5"/>
        <v>0</v>
      </c>
      <c r="BE36" s="234">
        <f t="shared" si="6"/>
        <v>0</v>
      </c>
      <c r="BF36" s="234">
        <f t="shared" si="7"/>
        <v>0</v>
      </c>
      <c r="BG36" s="234">
        <f t="shared" si="8"/>
        <v>0</v>
      </c>
      <c r="BH36" s="234">
        <f t="shared" si="9"/>
        <v>0</v>
      </c>
      <c r="BI36" s="234">
        <f t="shared" si="10"/>
        <v>41889506</v>
      </c>
      <c r="BJ36" s="246">
        <f t="shared" si="11"/>
        <v>0</v>
      </c>
      <c r="BK36" s="246">
        <f t="shared" si="12"/>
        <v>5392225.0700000003</v>
      </c>
      <c r="BL36" s="234">
        <f t="shared" si="13"/>
        <v>24951616</v>
      </c>
      <c r="BM36" s="234">
        <f t="shared" si="14"/>
        <v>13394979.140000001</v>
      </c>
      <c r="BN36" s="234">
        <f t="shared" si="15"/>
        <v>0</v>
      </c>
      <c r="BO36" s="278">
        <f t="shared" si="16"/>
        <v>0</v>
      </c>
      <c r="BP36" s="278">
        <f t="shared" si="17"/>
        <v>0</v>
      </c>
    </row>
    <row r="37" spans="2:71" ht="28.8">
      <c r="B37" s="226" t="s">
        <v>460</v>
      </c>
      <c r="C37" s="224" t="s">
        <v>461</v>
      </c>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28">
        <v>0</v>
      </c>
      <c r="AG37" s="228">
        <v>0</v>
      </c>
      <c r="AH37" s="228">
        <v>0</v>
      </c>
      <c r="AI37" s="228">
        <v>0</v>
      </c>
      <c r="AJ37" s="228">
        <v>0</v>
      </c>
      <c r="AK37" s="228">
        <v>0</v>
      </c>
      <c r="AL37" s="228">
        <v>0</v>
      </c>
      <c r="AM37" s="228">
        <v>0</v>
      </c>
      <c r="AN37" s="228">
        <v>0</v>
      </c>
      <c r="AO37" s="228">
        <v>0</v>
      </c>
      <c r="AP37" s="228">
        <v>0</v>
      </c>
      <c r="AQ37" s="228">
        <v>0</v>
      </c>
      <c r="AR37" s="228">
        <v>0</v>
      </c>
      <c r="AS37" s="228">
        <v>0</v>
      </c>
      <c r="AT37" s="228">
        <v>0</v>
      </c>
      <c r="AU37" s="228">
        <v>0</v>
      </c>
      <c r="AV37" s="228">
        <v>0</v>
      </c>
      <c r="AW37" s="234">
        <v>-41849213.369999997</v>
      </c>
      <c r="AX37" s="228">
        <v>0</v>
      </c>
      <c r="AY37" s="228">
        <v>0</v>
      </c>
      <c r="AZ37" s="228">
        <v>0</v>
      </c>
      <c r="BA37" s="228">
        <v>0</v>
      </c>
      <c r="BB37" s="228">
        <v>0</v>
      </c>
      <c r="BC37" s="234"/>
      <c r="BD37" s="234">
        <f t="shared" si="5"/>
        <v>0</v>
      </c>
      <c r="BE37" s="234">
        <f t="shared" si="6"/>
        <v>0</v>
      </c>
      <c r="BF37" s="234">
        <f t="shared" si="7"/>
        <v>0</v>
      </c>
      <c r="BG37" s="234">
        <f t="shared" si="8"/>
        <v>0</v>
      </c>
      <c r="BH37" s="234">
        <f t="shared" si="9"/>
        <v>0</v>
      </c>
      <c r="BI37" s="234">
        <f t="shared" si="10"/>
        <v>0</v>
      </c>
      <c r="BJ37" s="246">
        <f t="shared" si="11"/>
        <v>0</v>
      </c>
      <c r="BK37" s="246">
        <f t="shared" si="12"/>
        <v>0</v>
      </c>
      <c r="BL37" s="234">
        <f t="shared" si="13"/>
        <v>0</v>
      </c>
      <c r="BM37" s="234">
        <f t="shared" si="14"/>
        <v>0</v>
      </c>
      <c r="BN37" s="234">
        <f t="shared" si="15"/>
        <v>0</v>
      </c>
      <c r="BO37" s="278">
        <f t="shared" si="16"/>
        <v>-41849213.369999997</v>
      </c>
      <c r="BP37" s="278">
        <f t="shared" si="17"/>
        <v>0</v>
      </c>
    </row>
    <row r="38" spans="2:71">
      <c r="B38" s="8" t="s">
        <v>335</v>
      </c>
      <c r="C38" s="224" t="s">
        <v>327</v>
      </c>
      <c r="D38" s="234">
        <v>-661024.39</v>
      </c>
      <c r="E38" s="234">
        <v>157834.27000000002</v>
      </c>
      <c r="F38" s="234">
        <v>-384974.51999999996</v>
      </c>
      <c r="G38" s="234">
        <v>-67977.56</v>
      </c>
      <c r="H38" s="234">
        <v>-255821.45999999996</v>
      </c>
      <c r="I38" s="234">
        <v>41047.700000000012</v>
      </c>
      <c r="J38" s="234">
        <v>167872.38999999998</v>
      </c>
      <c r="K38" s="234">
        <v>3619143.24</v>
      </c>
      <c r="L38" s="234">
        <v>-182533.05000000005</v>
      </c>
      <c r="M38" s="234">
        <v>269021.51</v>
      </c>
      <c r="N38" s="234">
        <v>-207145.25000000012</v>
      </c>
      <c r="O38" s="234">
        <v>-387028.1399999999</v>
      </c>
      <c r="P38" s="234">
        <v>-314230.54000000004</v>
      </c>
      <c r="Q38" s="234">
        <v>843466.29000000015</v>
      </c>
      <c r="R38" s="234">
        <v>1484304.9000000001</v>
      </c>
      <c r="S38" s="234">
        <v>349769.19999999984</v>
      </c>
      <c r="T38" s="234">
        <v>-3859151.99</v>
      </c>
      <c r="U38" s="234">
        <v>-1390906.9100000001</v>
      </c>
      <c r="V38" s="234">
        <v>6218115.1199999992</v>
      </c>
      <c r="W38" s="234">
        <v>6022777.3599999985</v>
      </c>
      <c r="X38" s="234">
        <v>7629799.6600000001</v>
      </c>
      <c r="Y38" s="234">
        <v>-5212563.49</v>
      </c>
      <c r="Z38" s="234">
        <v>3211266.4</v>
      </c>
      <c r="AA38" s="234">
        <v>10499086.119999997</v>
      </c>
      <c r="AB38" s="234">
        <v>-2762130.91</v>
      </c>
      <c r="AC38" s="234">
        <v>-1401999.0400000007</v>
      </c>
      <c r="AD38" s="234">
        <v>4184412.7299999995</v>
      </c>
      <c r="AE38" s="234">
        <v>-7781455.6200000001</v>
      </c>
      <c r="AF38" s="234">
        <v>51861266.519999996</v>
      </c>
      <c r="AG38" s="234">
        <v>-11259040.599999998</v>
      </c>
      <c r="AH38" s="234">
        <v>-8259067.8299999991</v>
      </c>
      <c r="AI38" s="234">
        <v>-19635052.800000001</v>
      </c>
      <c r="AJ38" s="234">
        <v>-5491644.0700000003</v>
      </c>
      <c r="AK38" s="234">
        <v>-7895311.3500000006</v>
      </c>
      <c r="AL38" s="234">
        <v>4935673.71</v>
      </c>
      <c r="AM38" s="234">
        <v>860092.58000000287</v>
      </c>
      <c r="AN38" s="234">
        <v>-5856458.209999999</v>
      </c>
      <c r="AO38" s="234">
        <v>634085.44999999995</v>
      </c>
      <c r="AP38" s="234">
        <v>-2071681.7199999997</v>
      </c>
      <c r="AQ38" s="234">
        <v>-15286110.989999998</v>
      </c>
      <c r="AR38" s="234">
        <v>-38429837.229999997</v>
      </c>
      <c r="AS38" s="234">
        <v>-29275815.940000001</v>
      </c>
      <c r="AT38" s="234">
        <v>17795570.270000003</v>
      </c>
      <c r="AU38" s="293">
        <v>-45748020.780000001</v>
      </c>
      <c r="AV38" s="293">
        <v>-7811119.8900000006</v>
      </c>
      <c r="AW38" s="293">
        <v>60316402.350000009</v>
      </c>
      <c r="AX38" s="234">
        <v>47713078.74000001</v>
      </c>
      <c r="AY38" s="234">
        <v>30513268.079999998</v>
      </c>
      <c r="AZ38" s="234">
        <v>-2686054.9399999995</v>
      </c>
      <c r="BA38" s="234">
        <v>-53685264.899999999</v>
      </c>
      <c r="BB38" s="234">
        <v>-16209450.199999999</v>
      </c>
      <c r="BC38" s="234"/>
      <c r="BD38" s="234">
        <f t="shared" si="5"/>
        <v>-956142.2</v>
      </c>
      <c r="BE38" s="234">
        <f t="shared" si="6"/>
        <v>3572241.87</v>
      </c>
      <c r="BF38" s="234">
        <f t="shared" si="7"/>
        <v>-507684.93000000005</v>
      </c>
      <c r="BG38" s="234">
        <f t="shared" si="8"/>
        <v>2363309.85</v>
      </c>
      <c r="BH38" s="234">
        <f t="shared" si="9"/>
        <v>6990833.5799999973</v>
      </c>
      <c r="BI38" s="234">
        <f t="shared" si="10"/>
        <v>16127588.689999998</v>
      </c>
      <c r="BJ38" s="234">
        <f t="shared" si="11"/>
        <v>-7761172.8400000017</v>
      </c>
      <c r="BK38" s="246">
        <f t="shared" si="12"/>
        <v>12708105.290000003</v>
      </c>
      <c r="BL38" s="234">
        <f t="shared" si="13"/>
        <v>-7591189.129999998</v>
      </c>
      <c r="BM38" s="234">
        <f t="shared" si="14"/>
        <v>-22580165.469999999</v>
      </c>
      <c r="BN38" s="234">
        <f t="shared" si="15"/>
        <v>-95658103.680000007</v>
      </c>
      <c r="BO38" s="278">
        <f t="shared" si="16"/>
        <v>130731629.28000002</v>
      </c>
      <c r="BP38" s="278">
        <f t="shared" si="17"/>
        <v>-42067501.959999993</v>
      </c>
    </row>
    <row r="39" spans="2:71">
      <c r="B39" s="8" t="s">
        <v>336</v>
      </c>
      <c r="C39" s="224" t="s">
        <v>328</v>
      </c>
      <c r="D39" s="234"/>
      <c r="E39" s="234"/>
      <c r="F39" s="234"/>
      <c r="G39" s="234"/>
      <c r="H39" s="234"/>
      <c r="I39" s="234"/>
      <c r="J39" s="234"/>
      <c r="K39" s="234"/>
      <c r="L39" s="234"/>
      <c r="M39" s="234"/>
      <c r="N39" s="234"/>
      <c r="O39" s="234">
        <v>3072282.96</v>
      </c>
      <c r="P39" s="234">
        <v>6508057.8200000003</v>
      </c>
      <c r="Q39" s="234">
        <v>-1387494.44</v>
      </c>
      <c r="R39" s="234">
        <v>-5290590.26</v>
      </c>
      <c r="S39" s="234">
        <v>-62943559.890000001</v>
      </c>
      <c r="T39" s="234">
        <v>20117106.899999999</v>
      </c>
      <c r="U39" s="234">
        <v>22012874.960000001</v>
      </c>
      <c r="V39" s="234">
        <v>2176435.66</v>
      </c>
      <c r="W39" s="234">
        <v>-36444206.359999999</v>
      </c>
      <c r="X39" s="234">
        <v>43782474.310000002</v>
      </c>
      <c r="Y39" s="234">
        <v>-23939407.949999999</v>
      </c>
      <c r="Z39" s="234">
        <v>10814264.970000001</v>
      </c>
      <c r="AA39" s="234">
        <v>-15268368.01</v>
      </c>
      <c r="AB39" s="234">
        <v>31582592.890000001</v>
      </c>
      <c r="AC39" s="234">
        <v>28264116.640000001</v>
      </c>
      <c r="AD39" s="234">
        <v>38710119.689999998</v>
      </c>
      <c r="AE39" s="234">
        <v>503679.65</v>
      </c>
      <c r="AF39" s="234">
        <v>-6418002.2599999998</v>
      </c>
      <c r="AG39" s="234">
        <v>10268833.189999999</v>
      </c>
      <c r="AH39" s="234">
        <v>-1228426.78</v>
      </c>
      <c r="AI39" s="234">
        <v>9843.26</v>
      </c>
      <c r="AJ39" s="234">
        <v>-968862.31</v>
      </c>
      <c r="AK39" s="234">
        <v>-739337.2</v>
      </c>
      <c r="AL39" s="234">
        <v>-14635.79</v>
      </c>
      <c r="AM39" s="234">
        <v>-1102.24</v>
      </c>
      <c r="AN39" s="234">
        <v>0</v>
      </c>
      <c r="AO39" s="234">
        <v>0</v>
      </c>
      <c r="AP39" s="234">
        <v>0</v>
      </c>
      <c r="AQ39" s="234">
        <v>0</v>
      </c>
      <c r="AR39" s="234">
        <v>0</v>
      </c>
      <c r="AS39" s="234">
        <v>0</v>
      </c>
      <c r="AT39" s="234">
        <v>0</v>
      </c>
      <c r="AU39" s="234">
        <v>0</v>
      </c>
      <c r="AV39" s="234">
        <v>0</v>
      </c>
      <c r="AW39" s="234">
        <v>0</v>
      </c>
      <c r="AX39" s="234">
        <v>0</v>
      </c>
      <c r="AY39" s="234">
        <v>0</v>
      </c>
      <c r="AZ39" s="234">
        <v>0</v>
      </c>
      <c r="BA39" s="234">
        <v>0</v>
      </c>
      <c r="BB39" s="234">
        <v>0</v>
      </c>
      <c r="BC39" s="234"/>
      <c r="BD39" s="234">
        <f t="shared" si="5"/>
        <v>0</v>
      </c>
      <c r="BE39" s="234">
        <f t="shared" si="6"/>
        <v>0</v>
      </c>
      <c r="BF39" s="234">
        <f t="shared" si="7"/>
        <v>3072282.96</v>
      </c>
      <c r="BG39" s="234">
        <f t="shared" si="8"/>
        <v>-63113586.769999996</v>
      </c>
      <c r="BH39" s="234">
        <f t="shared" si="9"/>
        <v>7862211.1599999964</v>
      </c>
      <c r="BI39" s="234">
        <f t="shared" si="10"/>
        <v>15388963.320000006</v>
      </c>
      <c r="BJ39" s="246">
        <f t="shared" si="11"/>
        <v>99060508.870000005</v>
      </c>
      <c r="BK39" s="246">
        <f t="shared" si="12"/>
        <v>2632247.4099999992</v>
      </c>
      <c r="BL39" s="234">
        <f t="shared" si="13"/>
        <v>-1723937.54</v>
      </c>
      <c r="BM39" s="234">
        <f t="shared" si="14"/>
        <v>0</v>
      </c>
      <c r="BN39" s="234">
        <f t="shared" si="15"/>
        <v>0</v>
      </c>
      <c r="BO39" s="278">
        <f t="shared" si="16"/>
        <v>0</v>
      </c>
      <c r="BP39" s="278">
        <f t="shared" si="17"/>
        <v>0</v>
      </c>
    </row>
    <row r="40" spans="2:71">
      <c r="B40" s="2" t="s">
        <v>337</v>
      </c>
      <c r="C40" s="224" t="s">
        <v>329</v>
      </c>
      <c r="D40" s="234">
        <f>+CFS!D18</f>
        <v>0</v>
      </c>
      <c r="E40" s="234">
        <f>+CFS!E18</f>
        <v>0</v>
      </c>
      <c r="F40" s="234">
        <f>+CFS!F18</f>
        <v>0</v>
      </c>
      <c r="G40" s="234">
        <f>+CFS!G18</f>
        <v>0</v>
      </c>
      <c r="H40" s="234">
        <f>+CFS!H18</f>
        <v>0</v>
      </c>
      <c r="I40" s="234">
        <f>+CFS!I18</f>
        <v>0</v>
      </c>
      <c r="J40" s="234">
        <f>+CFS!J18</f>
        <v>0</v>
      </c>
      <c r="K40" s="234">
        <f>+CFS!K18</f>
        <v>0</v>
      </c>
      <c r="L40" s="234">
        <f>+CFS!L18</f>
        <v>0</v>
      </c>
      <c r="M40" s="234">
        <f>+CFS!M18</f>
        <v>0</v>
      </c>
      <c r="N40" s="234">
        <f>+CFS!N18</f>
        <v>0</v>
      </c>
      <c r="O40" s="234">
        <f>+CFS!O18</f>
        <v>0</v>
      </c>
      <c r="P40" s="234">
        <f>+CFS!P18</f>
        <v>0</v>
      </c>
      <c r="Q40" s="234">
        <f>+CFS!Q18</f>
        <v>0</v>
      </c>
      <c r="R40" s="234">
        <f>+CFS!R18</f>
        <v>0</v>
      </c>
      <c r="S40" s="234">
        <f>+CFS!S18</f>
        <v>0</v>
      </c>
      <c r="T40" s="234">
        <f>+CFS!T18</f>
        <v>0</v>
      </c>
      <c r="U40" s="234">
        <f>+CFS!U18</f>
        <v>0</v>
      </c>
      <c r="V40" s="234">
        <f>+CFS!V18</f>
        <v>0</v>
      </c>
      <c r="W40" s="234">
        <f>+CFS!W18</f>
        <v>0</v>
      </c>
      <c r="X40" s="234">
        <f>+CFS!X18</f>
        <v>0</v>
      </c>
      <c r="Y40" s="234">
        <f>+CFS!Y18</f>
        <v>0</v>
      </c>
      <c r="Z40" s="234">
        <f>+CFS!Z18</f>
        <v>0</v>
      </c>
      <c r="AA40" s="234">
        <f>+CFS!AA18</f>
        <v>16611604.82</v>
      </c>
      <c r="AB40" s="234">
        <f>+CFS!AB18</f>
        <v>2076450.6000000015</v>
      </c>
      <c r="AC40" s="234">
        <f>+CFS!AC18</f>
        <v>2076450.5999999978</v>
      </c>
      <c r="AD40" s="234">
        <f>+CFS!AD18</f>
        <v>2076450.6000000015</v>
      </c>
      <c r="AE40" s="234">
        <f>+CFS!AE18</f>
        <v>2076450.5999999978</v>
      </c>
      <c r="AF40" s="234">
        <f>+CFS!AF18</f>
        <v>2076450.6000000015</v>
      </c>
      <c r="AG40" s="234">
        <f>+CFS!AG18</f>
        <v>2076450.6000000015</v>
      </c>
      <c r="AH40" s="234">
        <f>+CFS!AH18</f>
        <v>2076450.5999999978</v>
      </c>
      <c r="AI40" s="234">
        <f>+CFS!AI18</f>
        <v>2076450.6000000015</v>
      </c>
      <c r="AJ40" s="234">
        <f>+CFS!AJ18</f>
        <v>865463.99999999627</v>
      </c>
      <c r="AK40" s="234">
        <f>+CFS!AK18</f>
        <v>0</v>
      </c>
      <c r="AL40" s="234">
        <f>+CFS!AL18</f>
        <v>0</v>
      </c>
      <c r="AM40" s="234">
        <f>+CFS!AM18</f>
        <v>0</v>
      </c>
      <c r="AN40" s="234">
        <f>+CFS!AN18</f>
        <v>0</v>
      </c>
      <c r="AO40" s="234">
        <f>+CFS!AO18</f>
        <v>2610846</v>
      </c>
      <c r="AP40" s="234">
        <f>+CFS!AP18</f>
        <v>2610846</v>
      </c>
      <c r="AQ40" s="234">
        <f>+CFS!AQ18</f>
        <v>2610846</v>
      </c>
      <c r="AR40" s="234">
        <f>+CFS!AR18</f>
        <v>2610846</v>
      </c>
      <c r="AS40" s="234">
        <f>+CFS!AS18</f>
        <v>2610846</v>
      </c>
      <c r="AT40" s="234">
        <f>+CFS!AT18</f>
        <v>2610846</v>
      </c>
      <c r="AU40" s="234">
        <f>+CFS!AU18</f>
        <v>2610846</v>
      </c>
      <c r="AV40" s="234">
        <f>+CFS!AV18</f>
        <v>2610846</v>
      </c>
      <c r="AW40" s="234">
        <f>+CFS!AW18</f>
        <v>2845822.1399999997</v>
      </c>
      <c r="AX40" s="234">
        <f>+CFS!AY18</f>
        <v>2728334.07</v>
      </c>
      <c r="AY40" s="234">
        <f>+CFS!AY18</f>
        <v>2728334.07</v>
      </c>
      <c r="AZ40" s="234">
        <f>+CFS!AZ18</f>
        <v>4929591</v>
      </c>
      <c r="BA40" s="234">
        <f>+CFS!BA18</f>
        <v>4929591</v>
      </c>
      <c r="BB40" s="234">
        <f>+CFS!BB18</f>
        <v>4929591</v>
      </c>
      <c r="BC40" s="234"/>
      <c r="BD40" s="234">
        <f t="shared" si="5"/>
        <v>0</v>
      </c>
      <c r="BE40" s="234">
        <f t="shared" si="6"/>
        <v>0</v>
      </c>
      <c r="BF40" s="234">
        <f t="shared" si="7"/>
        <v>0</v>
      </c>
      <c r="BG40" s="234">
        <f t="shared" si="8"/>
        <v>0</v>
      </c>
      <c r="BH40" s="234">
        <f t="shared" si="9"/>
        <v>0</v>
      </c>
      <c r="BI40" s="234">
        <f t="shared" si="10"/>
        <v>16611604.82</v>
      </c>
      <c r="BJ40" s="246">
        <f t="shared" si="11"/>
        <v>8305802.3999999985</v>
      </c>
      <c r="BK40" s="246">
        <f t="shared" si="12"/>
        <v>8305802.4000000022</v>
      </c>
      <c r="BL40" s="234">
        <f t="shared" si="13"/>
        <v>865463.99999999627</v>
      </c>
      <c r="BM40" s="234">
        <f t="shared" si="14"/>
        <v>7832538</v>
      </c>
      <c r="BN40" s="234">
        <f t="shared" si="15"/>
        <v>10443384</v>
      </c>
      <c r="BO40" s="278">
        <f t="shared" si="16"/>
        <v>10913336.279999999</v>
      </c>
      <c r="BP40" s="278">
        <f t="shared" si="17"/>
        <v>17517107.07</v>
      </c>
    </row>
    <row r="41" spans="2:71" ht="6.75" customHeight="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s="229"/>
      <c r="BE41" s="229"/>
      <c r="BF41" s="229"/>
      <c r="BG41" s="229"/>
      <c r="BH41" s="229"/>
      <c r="BI41" s="229"/>
      <c r="BJ41" s="229"/>
      <c r="BK41" s="229"/>
      <c r="BL41" s="229"/>
      <c r="BM41" s="229"/>
      <c r="BN41" s="229"/>
      <c r="BO41" s="229"/>
      <c r="BP41" s="229"/>
    </row>
    <row r="42" spans="2:71">
      <c r="C42" s="11" t="s">
        <v>323</v>
      </c>
      <c r="D42" s="232">
        <f>+SUM(D32:D40)</f>
        <v>63601305.960000008</v>
      </c>
      <c r="E42" s="232">
        <f t="shared" ref="E42:AW42" si="18">+SUM(E32:E40)</f>
        <v>86891720.36999993</v>
      </c>
      <c r="F42" s="232">
        <f t="shared" si="18"/>
        <v>114123957.08000003</v>
      </c>
      <c r="G42" s="232">
        <f t="shared" si="18"/>
        <v>119083932.00999998</v>
      </c>
      <c r="H42" s="232">
        <f t="shared" si="18"/>
        <v>117214455.31999999</v>
      </c>
      <c r="I42" s="232">
        <f t="shared" si="18"/>
        <v>134021679.09999992</v>
      </c>
      <c r="J42" s="232">
        <f t="shared" si="18"/>
        <v>117881961.94999999</v>
      </c>
      <c r="K42" s="232">
        <f t="shared" si="18"/>
        <v>139534747.97000009</v>
      </c>
      <c r="L42" s="232">
        <f t="shared" si="18"/>
        <v>122876369.40000002</v>
      </c>
      <c r="M42" s="232">
        <f t="shared" si="18"/>
        <v>132052949.40999995</v>
      </c>
      <c r="N42" s="232">
        <f t="shared" si="18"/>
        <v>130145910.08000006</v>
      </c>
      <c r="O42" s="232">
        <f t="shared" si="18"/>
        <v>142463062.13000005</v>
      </c>
      <c r="P42" s="232">
        <f t="shared" si="18"/>
        <v>119202337.88999984</v>
      </c>
      <c r="Q42" s="232">
        <f t="shared" si="18"/>
        <v>152209506.3199999</v>
      </c>
      <c r="R42" s="232">
        <f t="shared" si="18"/>
        <v>163876836.52000007</v>
      </c>
      <c r="S42" s="232">
        <f t="shared" si="18"/>
        <v>184825807.53000027</v>
      </c>
      <c r="T42" s="232">
        <f t="shared" si="18"/>
        <v>152947963.00000021</v>
      </c>
      <c r="U42" s="232">
        <f t="shared" si="18"/>
        <v>209344604.5300006</v>
      </c>
      <c r="V42" s="232">
        <f t="shared" si="18"/>
        <v>193766031.53999972</v>
      </c>
      <c r="W42" s="232">
        <f t="shared" si="18"/>
        <v>291034818.66000015</v>
      </c>
      <c r="X42" s="232">
        <f t="shared" si="18"/>
        <v>293310489.3099997</v>
      </c>
      <c r="Y42" s="232">
        <f t="shared" si="18"/>
        <v>280518494.07999986</v>
      </c>
      <c r="Z42" s="232">
        <f t="shared" si="18"/>
        <v>216865347.37999979</v>
      </c>
      <c r="AA42" s="232">
        <f t="shared" si="18"/>
        <v>245484511.29000014</v>
      </c>
      <c r="AB42" s="232">
        <f t="shared" si="18"/>
        <v>217157644.14999995</v>
      </c>
      <c r="AC42" s="232">
        <f t="shared" si="18"/>
        <v>232829825.98999956</v>
      </c>
      <c r="AD42" s="232">
        <f t="shared" si="18"/>
        <v>189409165.89000022</v>
      </c>
      <c r="AE42" s="232">
        <f t="shared" si="18"/>
        <v>227825728.7099998</v>
      </c>
      <c r="AF42" s="232">
        <f t="shared" si="18"/>
        <v>134436751.83999994</v>
      </c>
      <c r="AG42" s="212">
        <f t="shared" si="18"/>
        <v>-371574665.83999968</v>
      </c>
      <c r="AH42" s="212">
        <f t="shared" si="18"/>
        <v>-115322997.93000054</v>
      </c>
      <c r="AI42" s="212">
        <f t="shared" si="18"/>
        <v>-38195355.910000011</v>
      </c>
      <c r="AJ42" s="212">
        <f t="shared" si="18"/>
        <v>-8052833.4900005814</v>
      </c>
      <c r="AK42" s="212">
        <f t="shared" si="18"/>
        <v>52931891.270000674</v>
      </c>
      <c r="AL42" s="212">
        <f t="shared" si="18"/>
        <v>69753165.729999319</v>
      </c>
      <c r="AM42" s="212">
        <f t="shared" si="18"/>
        <v>146895283.48000079</v>
      </c>
      <c r="AN42" s="212">
        <f t="shared" si="18"/>
        <v>152830342.61000034</v>
      </c>
      <c r="AO42" s="212">
        <f t="shared" si="18"/>
        <v>250970217.89999947</v>
      </c>
      <c r="AP42" s="212">
        <f t="shared" si="18"/>
        <v>243973494.69000086</v>
      </c>
      <c r="AQ42" s="212">
        <f>+SUM(AQ32:AQ40)</f>
        <v>282931902.80999964</v>
      </c>
      <c r="AR42" s="212">
        <f>+SUM(AR32:AR40)</f>
        <v>257625216.03999993</v>
      </c>
      <c r="AS42" s="212">
        <f t="shared" si="18"/>
        <v>279258295.36000001</v>
      </c>
      <c r="AT42" s="212">
        <f t="shared" si="18"/>
        <v>226636369.09999961</v>
      </c>
      <c r="AU42" s="212">
        <f t="shared" si="18"/>
        <v>252299216.93000022</v>
      </c>
      <c r="AV42" s="212">
        <f t="shared" si="18"/>
        <v>257596455.8599993</v>
      </c>
      <c r="AW42" s="212">
        <f t="shared" si="18"/>
        <v>260483434.89000005</v>
      </c>
      <c r="AX42" s="212">
        <f>+SUM(AY32:AY40)</f>
        <v>302823621.13999963</v>
      </c>
      <c r="AY42" s="212">
        <f t="shared" ref="AY42:BA42" si="19">+SUM(AY32:AY40)</f>
        <v>302823621.13999963</v>
      </c>
      <c r="AZ42" s="212">
        <f t="shared" si="19"/>
        <v>268531271.1400004</v>
      </c>
      <c r="BA42" s="212">
        <f t="shared" si="19"/>
        <v>231310967.47000065</v>
      </c>
      <c r="BB42" s="212">
        <f>+SUM(BB32:BB40)</f>
        <v>161468859.41000053</v>
      </c>
      <c r="BC42" s="275"/>
      <c r="BD42" s="231">
        <f t="shared" ref="BD42:BK42" si="20">+SUM(BD32:BD41)</f>
        <v>383700915.41999996</v>
      </c>
      <c r="BE42" s="231">
        <f t="shared" si="20"/>
        <v>508652844.33999991</v>
      </c>
      <c r="BF42" s="231">
        <f t="shared" si="20"/>
        <v>527538291.02000004</v>
      </c>
      <c r="BG42" s="231">
        <f t="shared" si="20"/>
        <v>620114488.26000011</v>
      </c>
      <c r="BH42" s="231">
        <f t="shared" si="20"/>
        <v>847093417.73000073</v>
      </c>
      <c r="BI42" s="231">
        <f t="shared" si="20"/>
        <v>1036178842.0599997</v>
      </c>
      <c r="BJ42" s="231">
        <f t="shared" si="20"/>
        <v>867222364.73999953</v>
      </c>
      <c r="BK42" s="212">
        <f t="shared" si="20"/>
        <v>-390656267.84000009</v>
      </c>
      <c r="BL42" s="212">
        <f>+SUM(BL32:BL41)</f>
        <v>261527506.99000022</v>
      </c>
      <c r="BM42" s="212">
        <f>+SUM(BM32:BM41)</f>
        <v>930705958.01000047</v>
      </c>
      <c r="BN42" s="212">
        <f>+SUM(BN32:BN41)</f>
        <v>1015819097.4299996</v>
      </c>
      <c r="BO42" s="212">
        <f>+SUM(BO32:BO41)</f>
        <v>1138322988.7499986</v>
      </c>
      <c r="BP42" s="212">
        <f>+SUM(BP32:BP41)</f>
        <v>964134719.16000128</v>
      </c>
    </row>
    <row r="43" spans="2:71">
      <c r="B43" s="8"/>
      <c r="C43" s="189"/>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s="229"/>
      <c r="BE43" s="229"/>
      <c r="BF43" s="229"/>
      <c r="BG43" s="229"/>
      <c r="BH43" s="229"/>
      <c r="BI43" s="229"/>
      <c r="BJ43" s="229"/>
      <c r="BK43" s="229"/>
      <c r="BL43" s="229"/>
      <c r="BM43" s="229"/>
      <c r="BN43" s="229"/>
      <c r="BO43" s="229"/>
      <c r="BP43" s="229"/>
    </row>
    <row r="44" spans="2:71">
      <c r="C44" s="224" t="s">
        <v>287</v>
      </c>
      <c r="D44" s="234">
        <v>-7685337.6999999993</v>
      </c>
      <c r="E44" s="234">
        <v>-11497369.380000001</v>
      </c>
      <c r="F44" s="234">
        <v>-13692928.030000001</v>
      </c>
      <c r="G44" s="234">
        <v>-14349009.746500002</v>
      </c>
      <c r="H44" s="234">
        <v>-15072179.9957802</v>
      </c>
      <c r="I44" s="234">
        <v>-18732365.736468032</v>
      </c>
      <c r="J44" s="234">
        <v>-19339066.11024138</v>
      </c>
      <c r="K44" s="234">
        <v>-22112904.385758623</v>
      </c>
      <c r="L44" s="234">
        <v>-21994522.405222125</v>
      </c>
      <c r="M44" s="234">
        <v>-24942561.688636497</v>
      </c>
      <c r="N44" s="234">
        <v>-25143699.0645</v>
      </c>
      <c r="O44" s="234">
        <v>-27589093.959800001</v>
      </c>
      <c r="P44" s="234">
        <v>-27153933.057913795</v>
      </c>
      <c r="Q44" s="234">
        <v>-32440420.402931038</v>
      </c>
      <c r="R44" s="234">
        <v>-35299840.685848802</v>
      </c>
      <c r="S44" s="234">
        <v>-39676455.879799999</v>
      </c>
      <c r="T44" s="234">
        <v>-38896529.25</v>
      </c>
      <c r="U44" s="234">
        <v>-44275191.774499997</v>
      </c>
      <c r="V44" s="234">
        <v>-43107282.151000001</v>
      </c>
      <c r="W44" s="234">
        <v>-46614089.689499997</v>
      </c>
      <c r="X44" s="234">
        <v>-48469566.336099997</v>
      </c>
      <c r="Y44" s="234">
        <v>-51794021.490000002</v>
      </c>
      <c r="Z44" s="234">
        <v>-49703671.784000024</v>
      </c>
      <c r="AA44" s="234">
        <v>-54181633.161770001</v>
      </c>
      <c r="AB44" s="234">
        <v>-52972351.353869997</v>
      </c>
      <c r="AC44" s="234">
        <v>-56598823.118294992</v>
      </c>
      <c r="AD44" s="234">
        <v>-54833192.965100005</v>
      </c>
      <c r="AE44" s="234">
        <v>-57559359.512066677</v>
      </c>
      <c r="AF44" s="234">
        <v>-49251803.074994996</v>
      </c>
      <c r="AG44" s="234">
        <v>-1876074.996</v>
      </c>
      <c r="AH44" s="234">
        <v>0</v>
      </c>
      <c r="AI44" s="234">
        <v>0</v>
      </c>
      <c r="AJ44" s="234">
        <v>-29681148.732700001</v>
      </c>
      <c r="AK44" s="234">
        <v>-41480051.013840005</v>
      </c>
      <c r="AL44" s="234">
        <v>-45731119.79119999</v>
      </c>
      <c r="AM44" s="234">
        <v>-57225607.959191665</v>
      </c>
      <c r="AN44" s="234">
        <v>-53029028.0445057</v>
      </c>
      <c r="AO44" s="234">
        <v>-65675964.304258302</v>
      </c>
      <c r="AP44" s="234">
        <v>-66383670.155533299</v>
      </c>
      <c r="AQ44" s="234">
        <v>-73231086.218600005</v>
      </c>
      <c r="AR44" s="234">
        <v>-68942207.655384615</v>
      </c>
      <c r="AS44" s="234">
        <v>-72287990.588626653</v>
      </c>
      <c r="AT44" s="234">
        <v>-68775893.180000007</v>
      </c>
      <c r="AU44" s="234">
        <v>-75282301.958799988</v>
      </c>
      <c r="AV44" s="234">
        <v>-70181855.244899988</v>
      </c>
      <c r="AW44" s="234">
        <v>-74518677.106199995</v>
      </c>
      <c r="AX44" s="234">
        <v>-71347753.856000006</v>
      </c>
      <c r="AY44" s="234">
        <v>-79666404.534299985</v>
      </c>
      <c r="AZ44" s="234">
        <v>-76675263.270900011</v>
      </c>
      <c r="BA44" s="234">
        <v>-78233090.951499999</v>
      </c>
      <c r="BB44" s="234">
        <v>-71204285.237000003</v>
      </c>
      <c r="BC44" s="234"/>
      <c r="BD44" s="228">
        <f>+SUM(D44:G44)</f>
        <v>-47224644.8565</v>
      </c>
      <c r="BE44" s="228">
        <f>+SUM(H44:K44)</f>
        <v>-75256516.228248239</v>
      </c>
      <c r="BF44" s="228">
        <f>+SUM(L44:O44)</f>
        <v>-99669877.118158624</v>
      </c>
      <c r="BG44" s="228">
        <f>+SUM(P44:S44)</f>
        <v>-134570650.02649364</v>
      </c>
      <c r="BH44" s="228">
        <f>+SUM(T44:W44)</f>
        <v>-172893092.86500001</v>
      </c>
      <c r="BI44" s="228">
        <f>+SUM(X44:AA44)</f>
        <v>-204148892.77187002</v>
      </c>
      <c r="BJ44" s="228">
        <f>+SUM(AB44:AE44)</f>
        <v>-221963726.94933164</v>
      </c>
      <c r="BK44" s="228">
        <f>+SUM(AF44:AI44)</f>
        <v>-51127878.070994996</v>
      </c>
      <c r="BL44" s="228">
        <f>+SUM(AJ44:AM44)</f>
        <v>-174117927.49693167</v>
      </c>
      <c r="BM44" s="228">
        <f>+SUM(AN44:AQ44)</f>
        <v>-258319748.72289732</v>
      </c>
      <c r="BN44" s="228">
        <f>+SUM(AR44:AU44)</f>
        <v>-285288393.38281131</v>
      </c>
      <c r="BO44" s="278">
        <f>+SUM(AV44:AY44)</f>
        <v>-295714690.74139994</v>
      </c>
      <c r="BP44" s="278">
        <f>+SUM(AY44:BB44)</f>
        <v>-305779043.99369997</v>
      </c>
    </row>
    <row r="45" spans="2:71">
      <c r="C45" s="224" t="s">
        <v>324</v>
      </c>
      <c r="D45" s="234">
        <v>519429.27</v>
      </c>
      <c r="E45" s="234">
        <v>-157835.27000000002</v>
      </c>
      <c r="F45" s="234">
        <v>-59697</v>
      </c>
      <c r="G45" s="234">
        <v>286988.56</v>
      </c>
      <c r="H45" s="234">
        <v>-5799867.1200000001</v>
      </c>
      <c r="I45" s="234">
        <v>-41047.700000000012</v>
      </c>
      <c r="J45" s="234">
        <v>-167872.38999999998</v>
      </c>
      <c r="K45" s="234">
        <v>-3619143.24</v>
      </c>
      <c r="L45" s="234">
        <v>182533.05000000005</v>
      </c>
      <c r="M45" s="234">
        <v>-269016.51</v>
      </c>
      <c r="N45" s="234">
        <v>804972.16000000027</v>
      </c>
      <c r="O45" s="234">
        <v>387028.1399999999</v>
      </c>
      <c r="P45" s="234">
        <v>314230.54000000004</v>
      </c>
      <c r="Q45" s="234">
        <v>-843466.29000000015</v>
      </c>
      <c r="R45" s="234">
        <v>3027028.42</v>
      </c>
      <c r="S45" s="234">
        <v>5572564.1299999999</v>
      </c>
      <c r="T45" s="234">
        <v>6803951</v>
      </c>
      <c r="U45" s="234">
        <v>6909161.1400000006</v>
      </c>
      <c r="V45" s="234">
        <v>-8582844.7999999989</v>
      </c>
      <c r="W45" s="234">
        <v>-10751606.009999998</v>
      </c>
      <c r="X45" s="234">
        <v>-4163749.4200000004</v>
      </c>
      <c r="Y45" s="234">
        <v>6222755.7971840566</v>
      </c>
      <c r="Z45" s="234">
        <v>138513.14623711118</v>
      </c>
      <c r="AA45" s="234">
        <v>15137638.860000003</v>
      </c>
      <c r="AB45" s="234">
        <v>1936544.1864137163</v>
      </c>
      <c r="AC45" s="234">
        <v>1753025.8375142054</v>
      </c>
      <c r="AD45" s="234">
        <v>332516.84607207961</v>
      </c>
      <c r="AE45" s="234">
        <v>-11755614.850000001</v>
      </c>
      <c r="AF45" s="234">
        <v>12058482.900000006</v>
      </c>
      <c r="AG45" s="234">
        <v>0</v>
      </c>
      <c r="AH45" s="234">
        <v>0</v>
      </c>
      <c r="AI45" s="234">
        <v>0</v>
      </c>
      <c r="AJ45" s="234">
        <v>0</v>
      </c>
      <c r="AK45" s="234">
        <v>0</v>
      </c>
      <c r="AL45" s="234">
        <v>0</v>
      </c>
      <c r="AM45" s="234">
        <v>0</v>
      </c>
      <c r="AN45" s="234">
        <v>0</v>
      </c>
      <c r="AO45" s="234">
        <v>0</v>
      </c>
      <c r="AP45" s="234">
        <v>0</v>
      </c>
      <c r="AQ45" s="234">
        <v>0</v>
      </c>
      <c r="AR45" s="234">
        <v>0</v>
      </c>
      <c r="AS45" s="234">
        <v>0</v>
      </c>
      <c r="AT45" s="234">
        <v>0</v>
      </c>
      <c r="AU45" s="234">
        <v>2510949.79</v>
      </c>
      <c r="AV45" s="234">
        <v>-15474798.439999999</v>
      </c>
      <c r="AW45" s="234">
        <v>-20174263.960000813</v>
      </c>
      <c r="AX45" s="234">
        <v>0</v>
      </c>
      <c r="AY45" s="234">
        <v>-1560047.74</v>
      </c>
      <c r="AZ45" s="234">
        <v>-6060092.8099999996</v>
      </c>
      <c r="BA45" s="234">
        <v>-169226.8</v>
      </c>
      <c r="BB45" s="234">
        <v>-318229.96000000002</v>
      </c>
      <c r="BC45" s="234"/>
      <c r="BD45" s="228">
        <f>+SUM(D45:G45)</f>
        <v>588885.56000000006</v>
      </c>
      <c r="BE45" s="228">
        <f>+SUM(H45:K45)</f>
        <v>-9627930.4499999993</v>
      </c>
      <c r="BF45" s="228">
        <f>+SUM(L45:O45)</f>
        <v>1105516.8400000003</v>
      </c>
      <c r="BG45" s="228">
        <f>+SUM(P45:S45)</f>
        <v>8070356.7999999998</v>
      </c>
      <c r="BH45" s="228">
        <f>+SUM(T45:W45)</f>
        <v>-5621338.6699999962</v>
      </c>
      <c r="BI45" s="228">
        <f>+SUM(X45:AA45)</f>
        <v>17335158.383421171</v>
      </c>
      <c r="BJ45" s="228">
        <f>+SUM(AB45:AE45)</f>
        <v>-7733527.9800000004</v>
      </c>
      <c r="BK45" s="228">
        <f>+SUM(AF45:AI45)</f>
        <v>12058482.900000006</v>
      </c>
      <c r="BL45" s="228">
        <f>+SUM(AJ45:AM45)</f>
        <v>0</v>
      </c>
      <c r="BM45" s="228">
        <f>+SUM(AN45:AQ45)</f>
        <v>0</v>
      </c>
      <c r="BN45" s="228">
        <f>+SUM(AR45:AU45)</f>
        <v>2510949.79</v>
      </c>
      <c r="BO45" s="278">
        <f>+SUM(AV45:AY45)</f>
        <v>-37209110.140000813</v>
      </c>
      <c r="BP45" s="278">
        <f>+SUM(AY45:BB45)</f>
        <v>-8107597.3099999996</v>
      </c>
    </row>
    <row r="46" spans="2:71">
      <c r="C46" s="189"/>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s="229"/>
      <c r="BE46" s="229"/>
      <c r="BF46" s="225"/>
      <c r="BG46" s="225"/>
      <c r="BH46" s="225"/>
      <c r="BI46" s="225"/>
      <c r="BJ46" s="225"/>
      <c r="BK46" s="225"/>
      <c r="BL46" s="225"/>
      <c r="BM46" s="225"/>
      <c r="BN46" s="225"/>
      <c r="BO46" s="225"/>
      <c r="BP46" s="225"/>
    </row>
    <row r="47" spans="2:71">
      <c r="C47" s="11" t="s">
        <v>325</v>
      </c>
      <c r="D47" s="232">
        <f>+D42+D44+D45</f>
        <v>56435397.530000009</v>
      </c>
      <c r="E47" s="232">
        <f t="shared" ref="E47:BK47" si="21">+E42+E44+E45</f>
        <v>75236515.719999939</v>
      </c>
      <c r="F47" s="232">
        <f t="shared" si="21"/>
        <v>100371332.05000003</v>
      </c>
      <c r="G47" s="232">
        <f t="shared" si="21"/>
        <v>105021910.82349998</v>
      </c>
      <c r="H47" s="232">
        <f t="shared" si="21"/>
        <v>96342408.204219788</v>
      </c>
      <c r="I47" s="232">
        <f t="shared" si="21"/>
        <v>115248265.66353188</v>
      </c>
      <c r="J47" s="232">
        <f t="shared" si="21"/>
        <v>98375023.449758604</v>
      </c>
      <c r="K47" s="232">
        <f t="shared" si="21"/>
        <v>113802700.34424147</v>
      </c>
      <c r="L47" s="232">
        <f t="shared" si="21"/>
        <v>101064380.04477789</v>
      </c>
      <c r="M47" s="232">
        <f t="shared" si="21"/>
        <v>106841371.21136345</v>
      </c>
      <c r="N47" s="232">
        <f t="shared" si="21"/>
        <v>105807183.17550005</v>
      </c>
      <c r="O47" s="232">
        <f t="shared" si="21"/>
        <v>115260996.31020005</v>
      </c>
      <c r="P47" s="232">
        <f t="shared" si="21"/>
        <v>92362635.372086048</v>
      </c>
      <c r="Q47" s="232">
        <f t="shared" si="21"/>
        <v>118925619.62706886</v>
      </c>
      <c r="R47" s="232">
        <f t="shared" si="21"/>
        <v>131604024.25415127</v>
      </c>
      <c r="S47" s="232">
        <f t="shared" si="21"/>
        <v>150721915.78020027</v>
      </c>
      <c r="T47" s="232">
        <f t="shared" si="21"/>
        <v>120855384.75000021</v>
      </c>
      <c r="U47" s="232">
        <f t="shared" si="21"/>
        <v>171978573.8955006</v>
      </c>
      <c r="V47" s="232">
        <f t="shared" si="21"/>
        <v>142075904.58899972</v>
      </c>
      <c r="W47" s="232">
        <f t="shared" si="21"/>
        <v>233669122.96050015</v>
      </c>
      <c r="X47" s="232">
        <f t="shared" si="21"/>
        <v>240677173.55389974</v>
      </c>
      <c r="Y47" s="232">
        <f t="shared" si="21"/>
        <v>234947228.3871839</v>
      </c>
      <c r="Z47" s="232">
        <f t="shared" si="21"/>
        <v>167300188.74223688</v>
      </c>
      <c r="AA47" s="232">
        <f t="shared" si="21"/>
        <v>206440516.98823017</v>
      </c>
      <c r="AB47" s="232">
        <f t="shared" si="21"/>
        <v>166121836.98254365</v>
      </c>
      <c r="AC47" s="232">
        <f t="shared" si="21"/>
        <v>177984028.70921877</v>
      </c>
      <c r="AD47" s="232">
        <f t="shared" si="21"/>
        <v>134908489.77097231</v>
      </c>
      <c r="AE47" s="232">
        <f t="shared" si="21"/>
        <v>158510754.34793314</v>
      </c>
      <c r="AF47" s="233">
        <f t="shared" si="21"/>
        <v>97243431.665004954</v>
      </c>
      <c r="AG47" s="233">
        <f t="shared" si="21"/>
        <v>-373450740.83599967</v>
      </c>
      <c r="AH47" s="233">
        <f t="shared" si="21"/>
        <v>-115322997.93000054</v>
      </c>
      <c r="AI47" s="233">
        <f t="shared" si="21"/>
        <v>-38195355.910000011</v>
      </c>
      <c r="AJ47" s="233">
        <f t="shared" si="21"/>
        <v>-37733982.222700581</v>
      </c>
      <c r="AK47" s="233">
        <f t="shared" si="21"/>
        <v>11451840.256160669</v>
      </c>
      <c r="AL47" s="233">
        <f t="shared" si="21"/>
        <v>24022045.938799329</v>
      </c>
      <c r="AM47" s="233">
        <f t="shared" si="21"/>
        <v>89669675.520809129</v>
      </c>
      <c r="AN47" s="233">
        <f t="shared" si="21"/>
        <v>99801314.565494642</v>
      </c>
      <c r="AO47" s="233">
        <f t="shared" si="21"/>
        <v>185294253.59574115</v>
      </c>
      <c r="AP47" s="233">
        <f t="shared" si="21"/>
        <v>177589824.53446758</v>
      </c>
      <c r="AQ47" s="233">
        <f t="shared" si="21"/>
        <v>209700816.59139964</v>
      </c>
      <c r="AR47" s="233">
        <f t="shared" si="21"/>
        <v>188683008.3846153</v>
      </c>
      <c r="AS47" s="233">
        <f t="shared" si="21"/>
        <v>206970304.77137336</v>
      </c>
      <c r="AT47" s="233">
        <f t="shared" si="21"/>
        <v>157860475.9199996</v>
      </c>
      <c r="AU47" s="233">
        <f t="shared" si="21"/>
        <v>179527864.76120022</v>
      </c>
      <c r="AV47" s="233">
        <f t="shared" si="21"/>
        <v>171939802.17509931</v>
      </c>
      <c r="AW47" s="233">
        <f t="shared" si="21"/>
        <v>165790493.82379925</v>
      </c>
      <c r="AX47" s="233">
        <f>+AY42+AY44+AY45</f>
        <v>221597168.86569965</v>
      </c>
      <c r="AY47" s="233">
        <f t="shared" ref="AY47:BA47" si="22">+AY42+AY44+AY45</f>
        <v>221597168.86569965</v>
      </c>
      <c r="AZ47" s="233">
        <f t="shared" si="22"/>
        <v>185795915.05910039</v>
      </c>
      <c r="BA47" s="233">
        <f t="shared" si="22"/>
        <v>152908649.71850064</v>
      </c>
      <c r="BB47" s="233">
        <f>+BB42+BB44+BB45</f>
        <v>89946344.213000536</v>
      </c>
      <c r="BC47" s="274"/>
      <c r="BD47" s="231">
        <f t="shared" si="21"/>
        <v>337065156.12349993</v>
      </c>
      <c r="BE47" s="231">
        <f t="shared" si="21"/>
        <v>423768397.66175169</v>
      </c>
      <c r="BF47" s="231">
        <f t="shared" si="21"/>
        <v>428973930.74184138</v>
      </c>
      <c r="BG47" s="231">
        <f t="shared" si="21"/>
        <v>493614195.03350645</v>
      </c>
      <c r="BH47" s="231">
        <f t="shared" si="21"/>
        <v>668578986.19500077</v>
      </c>
      <c r="BI47" s="231">
        <f t="shared" si="21"/>
        <v>849365107.67155087</v>
      </c>
      <c r="BJ47" s="231">
        <f t="shared" si="21"/>
        <v>637525109.81066787</v>
      </c>
      <c r="BK47" s="212">
        <f t="shared" si="21"/>
        <v>-429725663.01099503</v>
      </c>
      <c r="BL47" s="212">
        <f>+BL42+BL44+BL45</f>
        <v>87409579.493068546</v>
      </c>
      <c r="BM47" s="212">
        <f>+BM42+BM44+BM45</f>
        <v>672386209.28710318</v>
      </c>
      <c r="BN47" s="212">
        <f>+BN42+BN44+BN45</f>
        <v>733041653.83718824</v>
      </c>
      <c r="BO47" s="212">
        <f>+BO42+BO44+BO45</f>
        <v>805399187.86859775</v>
      </c>
      <c r="BP47" s="212">
        <f>+BP42+BP44+BP45</f>
        <v>650248077.85630131</v>
      </c>
      <c r="BQ47" s="305"/>
      <c r="BR47" s="305"/>
    </row>
    <row r="48" spans="2:71">
      <c r="E48" s="95"/>
      <c r="F48" s="95"/>
      <c r="G48" s="95"/>
      <c r="W48" s="201"/>
      <c r="X48" s="201"/>
      <c r="Y48" s="201"/>
      <c r="Z48" s="201"/>
      <c r="AA48" s="201"/>
      <c r="AB48" s="201"/>
      <c r="AC48" s="201"/>
      <c r="AD48" s="201"/>
      <c r="AE48" s="201"/>
      <c r="AF48" s="201"/>
      <c r="AG48" s="201"/>
      <c r="AH48" s="201"/>
      <c r="AI48" s="201"/>
      <c r="AJ48" s="201"/>
      <c r="AK48" s="201"/>
      <c r="AL48" s="198"/>
      <c r="AM48" s="198"/>
      <c r="AN48" s="198"/>
      <c r="AO48" s="198"/>
      <c r="AP48" s="198"/>
      <c r="AQ48" s="198"/>
      <c r="AR48" s="198"/>
      <c r="AS48" s="198"/>
      <c r="AT48" s="198"/>
      <c r="AU48" s="198"/>
      <c r="AV48" s="198"/>
      <c r="AW48" s="198"/>
      <c r="AX48" s="198"/>
      <c r="AY48" s="198"/>
      <c r="AZ48" s="198"/>
      <c r="BA48" s="198"/>
      <c r="BB48" s="198"/>
      <c r="BC48" s="313"/>
      <c r="BE48" s="95"/>
      <c r="BF48" s="95"/>
      <c r="BG48" s="95"/>
      <c r="BH48" s="95"/>
      <c r="BI48" s="95"/>
      <c r="BJ48" s="95"/>
      <c r="BK48" s="95"/>
      <c r="BL48" s="95"/>
      <c r="BM48" s="95"/>
      <c r="BN48" s="95"/>
      <c r="BO48" s="95"/>
      <c r="BP48" s="95"/>
      <c r="BR48" s="305"/>
      <c r="BS48" s="305"/>
    </row>
    <row r="49" spans="3:71">
      <c r="E49" s="95"/>
      <c r="F49" s="95"/>
      <c r="G49" s="95"/>
      <c r="W49" s="201"/>
      <c r="X49" s="201"/>
      <c r="Y49" s="201"/>
      <c r="Z49" s="201"/>
      <c r="AA49" s="201"/>
      <c r="AB49" s="201"/>
      <c r="AC49" s="201"/>
      <c r="AD49" s="201"/>
      <c r="AE49" s="201"/>
      <c r="AF49" s="201"/>
      <c r="AG49" s="201"/>
      <c r="AH49" s="201"/>
      <c r="AI49" s="201"/>
      <c r="AJ49" s="201"/>
      <c r="AK49" s="201"/>
      <c r="AL49" s="198"/>
      <c r="AM49" s="198"/>
      <c r="AN49" s="198"/>
      <c r="AO49" s="198"/>
      <c r="AP49" s="198"/>
      <c r="AQ49" s="288"/>
      <c r="AR49" s="198"/>
      <c r="AS49" s="198"/>
      <c r="AT49" s="198"/>
      <c r="AU49" s="198"/>
      <c r="AV49" s="198"/>
      <c r="AW49" s="198"/>
      <c r="AX49" s="198"/>
      <c r="AY49" s="198"/>
      <c r="AZ49" s="198"/>
      <c r="BA49" s="198"/>
      <c r="BB49" s="198"/>
      <c r="BC49" s="198"/>
      <c r="BE49" s="95"/>
      <c r="BF49" s="95"/>
      <c r="BG49" s="95"/>
      <c r="BH49" s="95"/>
      <c r="BI49" s="95"/>
      <c r="BJ49" s="95"/>
      <c r="BK49" s="95"/>
      <c r="BL49" s="95"/>
      <c r="BM49" s="95"/>
      <c r="BN49" s="95"/>
      <c r="BO49" s="95"/>
      <c r="BP49" s="95"/>
      <c r="BR49" s="305"/>
    </row>
    <row r="50" spans="3:71">
      <c r="C50" s="303" t="s">
        <v>137</v>
      </c>
      <c r="D50" s="303"/>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8"/>
      <c r="AL50" s="309"/>
      <c r="AM50" s="309"/>
      <c r="AN50" s="309"/>
      <c r="AO50" s="309"/>
      <c r="AP50" s="309"/>
      <c r="AQ50" s="309"/>
      <c r="AR50" s="309"/>
      <c r="AS50" s="309"/>
      <c r="AT50" s="309"/>
      <c r="AU50" s="309"/>
      <c r="AV50" s="309"/>
      <c r="AW50" s="309"/>
      <c r="AX50" s="309"/>
      <c r="AY50" s="309"/>
      <c r="AZ50" s="309"/>
      <c r="BA50" s="309"/>
      <c r="BB50" s="309"/>
      <c r="BC50" s="309"/>
      <c r="BD50" s="308"/>
      <c r="BE50" s="308"/>
      <c r="BF50" s="308"/>
      <c r="BG50" s="308"/>
      <c r="BH50" s="308"/>
      <c r="BI50" s="308"/>
      <c r="BJ50" s="308"/>
      <c r="BK50" s="308"/>
      <c r="BL50" s="308"/>
      <c r="BM50" s="308"/>
      <c r="BN50" s="308"/>
      <c r="BO50" s="308"/>
      <c r="BP50" s="308"/>
      <c r="BR50" s="305"/>
      <c r="BS50" s="305"/>
    </row>
    <row r="51" spans="3:71" ht="16.5" customHeight="1">
      <c r="C51" s="320" t="s">
        <v>372</v>
      </c>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320"/>
      <c r="BJ51" s="320"/>
      <c r="BK51" s="320"/>
      <c r="BL51" s="320"/>
      <c r="BM51" s="320"/>
      <c r="BN51" s="320"/>
      <c r="BO51" s="320"/>
      <c r="BP51" s="320"/>
      <c r="BR51" s="305"/>
    </row>
    <row r="52" spans="3:71" ht="16.5" customHeight="1">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320"/>
      <c r="BO52" s="320"/>
      <c r="BP52" s="320"/>
    </row>
    <row r="53" spans="3:71" ht="16.5" customHeight="1">
      <c r="C53" s="320" t="s">
        <v>346</v>
      </c>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320"/>
      <c r="BO53" s="320"/>
      <c r="BP53" s="320"/>
    </row>
    <row r="54" spans="3:71" ht="18" customHeight="1">
      <c r="C54" s="320" t="s">
        <v>515</v>
      </c>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320"/>
      <c r="BO54" s="320"/>
      <c r="BP54" s="320"/>
    </row>
    <row r="55" spans="3:71" ht="18" customHeight="1">
      <c r="C55" s="320" t="s">
        <v>516</v>
      </c>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320"/>
      <c r="BO55" s="320"/>
      <c r="BP55" s="320"/>
    </row>
    <row r="56" spans="3:71">
      <c r="C56" s="325" t="s">
        <v>517</v>
      </c>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5"/>
      <c r="AL56" s="325"/>
      <c r="AM56" s="325"/>
      <c r="AN56" s="325"/>
      <c r="AO56" s="325"/>
      <c r="AP56" s="325"/>
      <c r="AQ56" s="325"/>
      <c r="AR56" s="325"/>
      <c r="AS56" s="325"/>
      <c r="AT56" s="325"/>
      <c r="AU56" s="325"/>
      <c r="AV56" s="325"/>
      <c r="AW56" s="325"/>
      <c r="AX56" s="325"/>
      <c r="AY56" s="325"/>
      <c r="AZ56" s="325"/>
      <c r="BA56" s="325"/>
      <c r="BB56" s="325"/>
      <c r="BC56" s="325"/>
      <c r="BD56" s="325"/>
      <c r="BE56" s="325"/>
      <c r="BF56" s="325"/>
      <c r="BG56" s="325"/>
      <c r="BH56" s="325"/>
      <c r="BI56" s="325"/>
      <c r="BJ56" s="325"/>
      <c r="BK56" s="325"/>
      <c r="BL56" s="325"/>
      <c r="BM56" s="325"/>
      <c r="BN56" s="325"/>
      <c r="BO56" s="325"/>
      <c r="BP56" s="325"/>
    </row>
  </sheetData>
  <mergeCells count="5">
    <mergeCell ref="C51:BP52"/>
    <mergeCell ref="C53:BP53"/>
    <mergeCell ref="C54:BP54"/>
    <mergeCell ref="C55:BP55"/>
    <mergeCell ref="C56:BP56"/>
  </mergeCells>
  <printOptions horizontalCentered="1"/>
  <pageMargins left="0" right="0" top="0.15748031496062992" bottom="0.15748031496062992" header="0.31496062992125984" footer="0.31496062992125984"/>
  <pageSetup paperSize="9" scale="63" orientation="portrait" r:id="rId1"/>
  <headerFooter>
    <oddFooter>Página &amp;P de &amp;F</oddFooter>
  </headerFooter>
  <rowBreaks count="1" manualBreakCount="1">
    <brk id="1" max="16383" man="1"/>
  </rowBreaks>
  <colBreaks count="1" manualBreakCount="1">
    <brk id="1" max="1048575" man="1"/>
  </colBreaks>
  <ignoredErrors>
    <ignoredError sqref="BO37:BO39 BP37:BP39 BO35:BP35 BO44:BP45" formulaRange="1"/>
  </ignoredError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BC55A-93E2-4161-BB23-8759EB6CF090}">
  <sheetPr>
    <pageSetUpPr fitToPage="1"/>
  </sheetPr>
  <dimension ref="A1:CD49"/>
  <sheetViews>
    <sheetView showGridLines="0" zoomScale="85" zoomScaleNormal="85" zoomScaleSheetLayoutView="115" workbookViewId="0">
      <pane xSplit="3" ySplit="8" topLeftCell="E9" activePane="bottomRight" state="frozen"/>
      <selection activeCell="AY9" sqref="AY9"/>
      <selection pane="topRight" activeCell="AY9" sqref="AY9"/>
      <selection pane="bottomLeft" activeCell="AY9" sqref="AY9"/>
      <selection pane="bottomRight"/>
    </sheetView>
  </sheetViews>
  <sheetFormatPr baseColWidth="10" defaultColWidth="11.44140625" defaultRowHeight="14.4" outlineLevelCol="1"/>
  <cols>
    <col min="1" max="1" width="1.109375" style="2" customWidth="1"/>
    <col min="2" max="2" width="4.88671875" style="2" customWidth="1"/>
    <col min="3" max="3" width="35" style="2" bestFit="1" customWidth="1"/>
    <col min="4" max="4" width="16.5546875" style="2" hidden="1" customWidth="1"/>
    <col min="5" max="8" width="16.5546875" style="2" customWidth="1"/>
    <col min="9" max="47" width="16.5546875" style="2" hidden="1" customWidth="1" outlineLevel="1"/>
    <col min="48" max="48" width="4.5546875" style="2" customWidth="1" collapsed="1"/>
    <col min="49" max="49" width="16.5546875" style="2" customWidth="1"/>
    <col min="50" max="50" width="4.44140625" style="2" customWidth="1"/>
    <col min="51" max="60" width="16.5546875" style="2" hidden="1" customWidth="1" outlineLevel="1"/>
    <col min="61" max="61" width="16.5546875" style="2" customWidth="1" collapsed="1"/>
    <col min="62" max="69" width="16.5546875" style="2" customWidth="1"/>
    <col min="70" max="16384" width="11.44140625" style="2"/>
  </cols>
  <sheetData>
    <row r="1" spans="1:60">
      <c r="A1" s="281"/>
    </row>
    <row r="2" spans="1:60" ht="22.2">
      <c r="B2" s="1" t="s">
        <v>0</v>
      </c>
    </row>
    <row r="3" spans="1:60" ht="18">
      <c r="B3" s="4" t="s">
        <v>391</v>
      </c>
    </row>
    <row r="4" spans="1:60" ht="16.2">
      <c r="B4" s="140" t="s">
        <v>519</v>
      </c>
    </row>
    <row r="5" spans="1:60">
      <c r="B5" s="216" t="s">
        <v>133</v>
      </c>
    </row>
    <row r="8" spans="1:60" ht="18">
      <c r="C8" s="282"/>
      <c r="D8" s="6" t="s">
        <v>399</v>
      </c>
      <c r="E8" s="6" t="s">
        <v>400</v>
      </c>
      <c r="F8" s="6" t="s">
        <v>401</v>
      </c>
      <c r="G8" s="6" t="s">
        <v>402</v>
      </c>
      <c r="H8" s="6" t="s">
        <v>403</v>
      </c>
      <c r="I8" s="6" t="s">
        <v>404</v>
      </c>
      <c r="J8" s="6" t="s">
        <v>405</v>
      </c>
      <c r="K8" s="6" t="s">
        <v>406</v>
      </c>
      <c r="L8" s="6" t="s">
        <v>407</v>
      </c>
      <c r="M8" s="6" t="s">
        <v>408</v>
      </c>
      <c r="N8" s="6" t="s">
        <v>409</v>
      </c>
      <c r="O8" s="6" t="s">
        <v>410</v>
      </c>
      <c r="P8" s="6" t="s">
        <v>411</v>
      </c>
      <c r="Q8" s="6" t="s">
        <v>412</v>
      </c>
      <c r="R8" s="6" t="s">
        <v>413</v>
      </c>
      <c r="S8" s="6" t="s">
        <v>414</v>
      </c>
      <c r="T8" s="6" t="s">
        <v>415</v>
      </c>
      <c r="U8" s="6" t="s">
        <v>416</v>
      </c>
      <c r="V8" s="6" t="s">
        <v>488</v>
      </c>
      <c r="W8" s="6" t="s">
        <v>489</v>
      </c>
      <c r="X8" s="6" t="s">
        <v>490</v>
      </c>
      <c r="Y8" s="6" t="s">
        <v>491</v>
      </c>
      <c r="Z8" s="6" t="s">
        <v>492</v>
      </c>
      <c r="AA8" s="6" t="s">
        <v>493</v>
      </c>
      <c r="AB8" s="6" t="s">
        <v>494</v>
      </c>
      <c r="AC8" s="6" t="s">
        <v>495</v>
      </c>
      <c r="AD8" s="6" t="s">
        <v>496</v>
      </c>
      <c r="AE8" s="6" t="s">
        <v>497</v>
      </c>
      <c r="AF8" s="6" t="s">
        <v>499</v>
      </c>
      <c r="AG8" s="6" t="s">
        <v>500</v>
      </c>
      <c r="AH8" s="6" t="s">
        <v>501</v>
      </c>
      <c r="AI8" s="6" t="s">
        <v>502</v>
      </c>
      <c r="AJ8" s="6" t="s">
        <v>498</v>
      </c>
      <c r="AK8" s="6" t="s">
        <v>503</v>
      </c>
      <c r="AL8" s="6" t="s">
        <v>504</v>
      </c>
      <c r="AM8" s="6" t="s">
        <v>505</v>
      </c>
      <c r="AN8" s="6" t="s">
        <v>506</v>
      </c>
      <c r="AO8" s="6" t="s">
        <v>507</v>
      </c>
      <c r="AP8" s="6" t="s">
        <v>508</v>
      </c>
      <c r="AQ8" s="6" t="s">
        <v>509</v>
      </c>
      <c r="AR8" s="6" t="s">
        <v>510</v>
      </c>
      <c r="AS8" s="6" t="s">
        <v>511</v>
      </c>
      <c r="AT8" s="6" t="s">
        <v>128</v>
      </c>
      <c r="AV8" s="6"/>
      <c r="AW8" s="6" t="s">
        <v>419</v>
      </c>
      <c r="AY8" s="6" t="s">
        <v>420</v>
      </c>
      <c r="AZ8" s="6" t="s">
        <v>421</v>
      </c>
      <c r="BA8" s="6" t="s">
        <v>422</v>
      </c>
      <c r="BB8" s="6" t="s">
        <v>423</v>
      </c>
      <c r="BC8" s="6" t="s">
        <v>482</v>
      </c>
      <c r="BD8" s="6" t="s">
        <v>483</v>
      </c>
      <c r="BE8" s="6" t="s">
        <v>484</v>
      </c>
      <c r="BF8" s="6" t="s">
        <v>485</v>
      </c>
      <c r="BG8" s="6" t="s">
        <v>486</v>
      </c>
      <c r="BH8" s="6" t="s">
        <v>487</v>
      </c>
    </row>
    <row r="9" spans="1:60" ht="8.25" customHeight="1"/>
    <row r="10" spans="1:60" ht="14.4" customHeight="1">
      <c r="C10" s="15" t="s">
        <v>424</v>
      </c>
    </row>
    <row r="11" spans="1:60">
      <c r="C11" s="8" t="s">
        <v>425</v>
      </c>
      <c r="D11" s="276">
        <v>37500000</v>
      </c>
      <c r="E11" s="276">
        <v>45000000.000000007</v>
      </c>
      <c r="F11" s="276">
        <v>45000000.000000007</v>
      </c>
      <c r="G11" s="276">
        <v>45000000.000000007</v>
      </c>
      <c r="H11" s="276">
        <v>45000000.000000007</v>
      </c>
      <c r="I11" s="276">
        <v>45000000.000000007</v>
      </c>
      <c r="J11" s="276">
        <v>45000000.000000007</v>
      </c>
      <c r="K11" s="276">
        <v>42499999.999999993</v>
      </c>
      <c r="L11" s="276">
        <v>37300000</v>
      </c>
      <c r="M11" s="276">
        <v>51250132.689999998</v>
      </c>
      <c r="N11" s="276">
        <v>0</v>
      </c>
      <c r="O11" s="276">
        <v>0</v>
      </c>
      <c r="P11" s="276">
        <v>0</v>
      </c>
      <c r="Q11" s="276">
        <v>0</v>
      </c>
      <c r="R11" s="276">
        <v>0</v>
      </c>
      <c r="S11" s="276">
        <v>0</v>
      </c>
      <c r="T11" s="276">
        <v>0</v>
      </c>
      <c r="U11" s="276">
        <v>0</v>
      </c>
      <c r="V11" s="276">
        <v>0</v>
      </c>
      <c r="W11" s="276">
        <v>0</v>
      </c>
      <c r="X11" s="276">
        <v>0</v>
      </c>
      <c r="Y11" s="276">
        <v>0</v>
      </c>
      <c r="Z11" s="276">
        <v>0</v>
      </c>
      <c r="AA11" s="276">
        <v>0</v>
      </c>
      <c r="AB11" s="276">
        <v>0</v>
      </c>
      <c r="AC11" s="276">
        <v>0</v>
      </c>
      <c r="AD11" s="276">
        <v>0</v>
      </c>
      <c r="AE11" s="276">
        <v>0</v>
      </c>
      <c r="AF11" s="276">
        <v>0</v>
      </c>
      <c r="AG11" s="276">
        <v>0</v>
      </c>
      <c r="AH11" s="276">
        <v>0</v>
      </c>
      <c r="AI11" s="276">
        <v>0</v>
      </c>
      <c r="AJ11" s="276">
        <v>0</v>
      </c>
      <c r="AK11" s="276">
        <v>0</v>
      </c>
      <c r="AL11" s="276">
        <v>0</v>
      </c>
      <c r="AM11" s="276">
        <v>0</v>
      </c>
      <c r="AN11" s="276">
        <v>0</v>
      </c>
      <c r="AO11" s="276">
        <v>0</v>
      </c>
      <c r="AP11" s="276">
        <v>0</v>
      </c>
      <c r="AQ11" s="276">
        <v>0</v>
      </c>
      <c r="AR11" s="276">
        <v>0</v>
      </c>
      <c r="AS11" s="276">
        <v>0</v>
      </c>
      <c r="AT11" s="276">
        <f>+SUM(C11:U11)</f>
        <v>438550132.69</v>
      </c>
      <c r="AW11" s="283">
        <f>SUM(E11)</f>
        <v>45000000.000000007</v>
      </c>
      <c r="AX11" s="276"/>
      <c r="AY11" s="276">
        <f>SUM(F11:I11)</f>
        <v>180000000.00000003</v>
      </c>
      <c r="AZ11" s="276">
        <f>SUM(J11:M11)</f>
        <v>176050132.69</v>
      </c>
      <c r="BA11" s="276">
        <f>SUM(N11:Q11)</f>
        <v>0</v>
      </c>
      <c r="BB11" s="276">
        <f>SUM(R11:U11)</f>
        <v>0</v>
      </c>
      <c r="BC11" s="276">
        <f>SUM(V11:Y11)</f>
        <v>0</v>
      </c>
      <c r="BD11" s="276">
        <f>SUM(Z11:AC11)</f>
        <v>0</v>
      </c>
      <c r="BE11" s="276">
        <f>SUM(AD11:AG11)</f>
        <v>0</v>
      </c>
      <c r="BF11" s="276">
        <f>SUM(AH11:AK11)</f>
        <v>0</v>
      </c>
      <c r="BG11" s="276">
        <f>SUM(AL11:AO11)</f>
        <v>0</v>
      </c>
      <c r="BH11" s="276">
        <f>SUM(AP11:AS11)</f>
        <v>0</v>
      </c>
    </row>
    <row r="12" spans="1:60">
      <c r="C12" s="8" t="s">
        <v>426</v>
      </c>
      <c r="D12" s="276">
        <v>17977468.285544395</v>
      </c>
      <c r="E12" s="276">
        <v>17977468.285544395</v>
      </c>
      <c r="F12" s="276">
        <v>17977468.285544395</v>
      </c>
      <c r="G12" s="276">
        <v>17977468.285544395</v>
      </c>
      <c r="H12" s="276">
        <v>17977468.285544395</v>
      </c>
      <c r="I12" s="276">
        <v>17977468.285544395</v>
      </c>
      <c r="J12" s="276">
        <v>23969957.714059196</v>
      </c>
      <c r="K12" s="276">
        <v>23969957.714059196</v>
      </c>
      <c r="L12" s="276">
        <v>15872107.38128964</v>
      </c>
      <c r="M12" s="276">
        <v>0</v>
      </c>
      <c r="N12" s="276">
        <v>0</v>
      </c>
      <c r="O12" s="276">
        <v>0</v>
      </c>
      <c r="P12" s="276">
        <v>0</v>
      </c>
      <c r="Q12" s="276">
        <v>0</v>
      </c>
      <c r="R12" s="276">
        <v>0</v>
      </c>
      <c r="S12" s="276">
        <v>0</v>
      </c>
      <c r="T12" s="276">
        <v>0</v>
      </c>
      <c r="U12" s="276">
        <v>0</v>
      </c>
      <c r="V12" s="276">
        <v>0</v>
      </c>
      <c r="W12" s="276">
        <v>0</v>
      </c>
      <c r="X12" s="276">
        <v>0</v>
      </c>
      <c r="Y12" s="276">
        <v>0</v>
      </c>
      <c r="Z12" s="276">
        <v>0</v>
      </c>
      <c r="AA12" s="276">
        <v>0</v>
      </c>
      <c r="AB12" s="276">
        <v>0</v>
      </c>
      <c r="AC12" s="276">
        <v>0</v>
      </c>
      <c r="AD12" s="276">
        <v>0</v>
      </c>
      <c r="AE12" s="276">
        <v>0</v>
      </c>
      <c r="AF12" s="276">
        <v>0</v>
      </c>
      <c r="AG12" s="276">
        <v>0</v>
      </c>
      <c r="AH12" s="276">
        <v>0</v>
      </c>
      <c r="AI12" s="276">
        <v>0</v>
      </c>
      <c r="AJ12" s="276">
        <v>0</v>
      </c>
      <c r="AK12" s="276">
        <v>0</v>
      </c>
      <c r="AL12" s="276">
        <v>0</v>
      </c>
      <c r="AM12" s="276">
        <v>0</v>
      </c>
      <c r="AN12" s="276">
        <v>0</v>
      </c>
      <c r="AO12" s="276">
        <v>0</v>
      </c>
      <c r="AP12" s="276">
        <v>0</v>
      </c>
      <c r="AQ12" s="276">
        <v>0</v>
      </c>
      <c r="AR12" s="276">
        <v>0</v>
      </c>
      <c r="AS12" s="276">
        <v>0</v>
      </c>
      <c r="AT12" s="276">
        <f>+SUM(C12:U12)</f>
        <v>171676832.52267441</v>
      </c>
      <c r="AW12" s="283">
        <f>SUM(E12)</f>
        <v>17977468.285544395</v>
      </c>
      <c r="AX12" s="276"/>
      <c r="AY12" s="276">
        <f>SUM(F12:I12)</f>
        <v>71909873.142177582</v>
      </c>
      <c r="AZ12" s="276">
        <f>SUM(J12:M12)</f>
        <v>63812022.809408031</v>
      </c>
      <c r="BA12" s="276">
        <f>SUM(N12:Q12)</f>
        <v>0</v>
      </c>
      <c r="BB12" s="276">
        <f>SUM(R12:U12)</f>
        <v>0</v>
      </c>
      <c r="BC12" s="276">
        <f>SUM(V12:Y12)</f>
        <v>0</v>
      </c>
      <c r="BD12" s="276">
        <f>SUM(Z12:AC12)</f>
        <v>0</v>
      </c>
      <c r="BE12" s="276">
        <f>SUM(AD12:AG12)</f>
        <v>0</v>
      </c>
      <c r="BF12" s="276">
        <f>SUM(AH12:AK12)</f>
        <v>0</v>
      </c>
      <c r="BG12" s="276">
        <f>SUM(AL12:AO12)</f>
        <v>0</v>
      </c>
      <c r="BH12" s="276">
        <f>SUM(AP12:AS12)</f>
        <v>0</v>
      </c>
    </row>
    <row r="13" spans="1:60">
      <c r="C13" s="8" t="s">
        <v>438</v>
      </c>
      <c r="D13" s="276">
        <v>2631578.94</v>
      </c>
      <c r="E13" s="276">
        <v>2631578.94</v>
      </c>
      <c r="F13" s="276">
        <v>2631578.94</v>
      </c>
      <c r="G13" s="276">
        <v>2631578.94</v>
      </c>
      <c r="H13" s="276">
        <v>2631578.94</v>
      </c>
      <c r="I13" s="276">
        <v>2631578.94</v>
      </c>
      <c r="J13" s="276">
        <v>2631578.94</v>
      </c>
      <c r="K13" s="276">
        <v>2631578.94</v>
      </c>
      <c r="L13" s="276">
        <v>2631578.94</v>
      </c>
      <c r="M13" s="276">
        <v>2631578.94</v>
      </c>
      <c r="N13" s="276">
        <v>2631578.94</v>
      </c>
      <c r="O13" s="276">
        <v>2631578.94</v>
      </c>
      <c r="P13" s="276">
        <v>2631578.94</v>
      </c>
      <c r="Q13" s="276">
        <v>106140351</v>
      </c>
      <c r="R13" s="276">
        <v>0</v>
      </c>
      <c r="S13" s="276">
        <v>0</v>
      </c>
      <c r="T13" s="276">
        <v>0</v>
      </c>
      <c r="U13" s="276">
        <v>0</v>
      </c>
      <c r="V13" s="276">
        <v>0</v>
      </c>
      <c r="W13" s="276">
        <v>0</v>
      </c>
      <c r="X13" s="276">
        <v>0</v>
      </c>
      <c r="Y13" s="276">
        <v>0</v>
      </c>
      <c r="Z13" s="276">
        <v>0</v>
      </c>
      <c r="AA13" s="276">
        <v>0</v>
      </c>
      <c r="AB13" s="276">
        <v>0</v>
      </c>
      <c r="AC13" s="276">
        <v>0</v>
      </c>
      <c r="AD13" s="276">
        <v>0</v>
      </c>
      <c r="AE13" s="276">
        <v>0</v>
      </c>
      <c r="AF13" s="276">
        <v>0</v>
      </c>
      <c r="AG13" s="276">
        <v>0</v>
      </c>
      <c r="AH13" s="276">
        <v>0</v>
      </c>
      <c r="AI13" s="276">
        <v>0</v>
      </c>
      <c r="AJ13" s="276">
        <v>0</v>
      </c>
      <c r="AK13" s="276">
        <v>0</v>
      </c>
      <c r="AL13" s="276">
        <v>0</v>
      </c>
      <c r="AM13" s="276">
        <v>0</v>
      </c>
      <c r="AN13" s="276">
        <v>0</v>
      </c>
      <c r="AO13" s="276">
        <v>0</v>
      </c>
      <c r="AP13" s="276">
        <v>0</v>
      </c>
      <c r="AQ13" s="276">
        <v>0</v>
      </c>
      <c r="AR13" s="276">
        <v>0</v>
      </c>
      <c r="AS13" s="276">
        <v>0</v>
      </c>
      <c r="AT13" s="276">
        <f>+SUM(C13:U13)</f>
        <v>140350877.22</v>
      </c>
      <c r="AW13" s="283">
        <f>SUM(E13)</f>
        <v>2631578.94</v>
      </c>
      <c r="AX13" s="276"/>
      <c r="AY13" s="276">
        <f>SUM(F13:I13)</f>
        <v>10526315.76</v>
      </c>
      <c r="AZ13" s="276">
        <f>SUM(J13:M13)</f>
        <v>10526315.76</v>
      </c>
      <c r="BA13" s="276">
        <f>SUM(N13:Q13)</f>
        <v>114035087.81999999</v>
      </c>
      <c r="BB13" s="276">
        <f>SUM(R13:U13)</f>
        <v>0</v>
      </c>
      <c r="BC13" s="276">
        <f>SUM(V13:Y13)</f>
        <v>0</v>
      </c>
      <c r="BD13" s="276">
        <f>SUM(Z13:AC13)</f>
        <v>0</v>
      </c>
      <c r="BE13" s="276">
        <f>SUM(AD13:AG13)</f>
        <v>0</v>
      </c>
      <c r="BF13" s="276">
        <f>SUM(AH13:AK13)</f>
        <v>0</v>
      </c>
      <c r="BG13" s="276">
        <f>SUM(AL13:AO13)</f>
        <v>0</v>
      </c>
      <c r="BH13" s="276">
        <f>SUM(AP13:AS13)</f>
        <v>0</v>
      </c>
    </row>
    <row r="14" spans="1:60">
      <c r="C14" s="8" t="s">
        <v>481</v>
      </c>
      <c r="D14" s="276">
        <v>0</v>
      </c>
      <c r="E14" s="276">
        <v>0</v>
      </c>
      <c r="F14" s="276">
        <v>0</v>
      </c>
      <c r="G14" s="276">
        <v>0</v>
      </c>
      <c r="H14" s="276">
        <v>0</v>
      </c>
      <c r="I14" s="276">
        <v>0</v>
      </c>
      <c r="J14" s="276">
        <v>1732436</v>
      </c>
      <c r="K14" s="276">
        <v>5310732</v>
      </c>
      <c r="L14" s="276">
        <v>5485208</v>
      </c>
      <c r="M14" s="276">
        <v>5665414</v>
      </c>
      <c r="N14" s="276">
        <v>5851544</v>
      </c>
      <c r="O14" s="276">
        <v>6043788</v>
      </c>
      <c r="P14" s="276">
        <v>6242346</v>
      </c>
      <c r="Q14" s="276">
        <v>6447428</v>
      </c>
      <c r="R14" s="276">
        <v>6659248</v>
      </c>
      <c r="S14" s="276">
        <v>6878026</v>
      </c>
      <c r="T14" s="276">
        <v>7103992</v>
      </c>
      <c r="U14" s="276">
        <v>7337382</v>
      </c>
      <c r="V14" s="276">
        <v>7578440</v>
      </c>
      <c r="W14" s="276">
        <v>7827416</v>
      </c>
      <c r="X14" s="276">
        <v>8084576</v>
      </c>
      <c r="Y14" s="276">
        <v>8350180</v>
      </c>
      <c r="Z14" s="276">
        <v>8624510</v>
      </c>
      <c r="AA14" s="276">
        <v>8907856</v>
      </c>
      <c r="AB14" s="276">
        <v>9200508</v>
      </c>
      <c r="AC14" s="276">
        <v>9502778</v>
      </c>
      <c r="AD14" s="276">
        <v>9814976</v>
      </c>
      <c r="AE14" s="276">
        <v>10137428</v>
      </c>
      <c r="AF14" s="276">
        <v>10470480</v>
      </c>
      <c r="AG14" s="276">
        <v>10814470</v>
      </c>
      <c r="AH14" s="276">
        <v>11169762</v>
      </c>
      <c r="AI14" s="276">
        <v>11536724</v>
      </c>
      <c r="AJ14" s="276">
        <v>11915744</v>
      </c>
      <c r="AK14" s="276">
        <v>12307216</v>
      </c>
      <c r="AL14" s="276">
        <v>12711550</v>
      </c>
      <c r="AM14" s="276">
        <v>13129168</v>
      </c>
      <c r="AN14" s="276">
        <v>13560506</v>
      </c>
      <c r="AO14" s="276">
        <v>14006014</v>
      </c>
      <c r="AP14" s="276">
        <v>9592154</v>
      </c>
      <c r="AQ14" s="276">
        <v>0</v>
      </c>
      <c r="AR14" s="276">
        <v>0</v>
      </c>
      <c r="AS14" s="276">
        <v>0</v>
      </c>
      <c r="AT14" s="276">
        <f>+SUM(C14:AS14)</f>
        <v>290000000</v>
      </c>
      <c r="AW14" s="283">
        <f>SUM(E14)</f>
        <v>0</v>
      </c>
      <c r="AX14" s="276"/>
      <c r="AY14" s="276">
        <f>SUM(F14:I14)</f>
        <v>0</v>
      </c>
      <c r="AZ14" s="276">
        <f>SUM(J14:M14)</f>
        <v>18193790</v>
      </c>
      <c r="BA14" s="276">
        <f>SUM(N14:Q14)</f>
        <v>24585106</v>
      </c>
      <c r="BB14" s="276">
        <f>SUM(R14:U14)</f>
        <v>27978648</v>
      </c>
      <c r="BC14" s="276">
        <f>SUM(V14:Y14)</f>
        <v>31840612</v>
      </c>
      <c r="BD14" s="276">
        <f>SUM(Z14:AC14)</f>
        <v>36235652</v>
      </c>
      <c r="BE14" s="276">
        <f>SUM(AD14:AG14)</f>
        <v>41237354</v>
      </c>
      <c r="BF14" s="276">
        <f>SUM(AH14:AK14)</f>
        <v>46929446</v>
      </c>
      <c r="BG14" s="276">
        <f>SUM(AL14:AO14)</f>
        <v>53407238</v>
      </c>
      <c r="BH14" s="276">
        <f>SUM(AP14:AS14)</f>
        <v>9592154</v>
      </c>
    </row>
    <row r="15" spans="1:60">
      <c r="C15" s="8"/>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W15" s="283"/>
      <c r="AX15" s="276"/>
      <c r="AY15" s="276"/>
      <c r="AZ15" s="276"/>
      <c r="BA15" s="276"/>
      <c r="BB15" s="276"/>
      <c r="BC15" s="276"/>
      <c r="BD15" s="276"/>
      <c r="BE15" s="276"/>
      <c r="BF15" s="276"/>
      <c r="BG15" s="276"/>
      <c r="BH15" s="276"/>
    </row>
    <row r="16" spans="1:60" s="36" customFormat="1">
      <c r="C16" s="91" t="s">
        <v>427</v>
      </c>
      <c r="D16" s="91">
        <f t="shared" ref="D16:AT16" si="0">+SUM(D11:D14)</f>
        <v>58109047.225544393</v>
      </c>
      <c r="E16" s="91">
        <f>+SUM(E11:E14)</f>
        <v>65609047.225544401</v>
      </c>
      <c r="F16" s="91">
        <f t="shared" si="0"/>
        <v>65609047.225544401</v>
      </c>
      <c r="G16" s="91">
        <f t="shared" si="0"/>
        <v>65609047.225544401</v>
      </c>
      <c r="H16" s="91">
        <f t="shared" si="0"/>
        <v>65609047.225544401</v>
      </c>
      <c r="I16" s="91">
        <f t="shared" si="0"/>
        <v>65609047.225544401</v>
      </c>
      <c r="J16" s="91">
        <f t="shared" si="0"/>
        <v>73333972.654059201</v>
      </c>
      <c r="K16" s="91">
        <f t="shared" si="0"/>
        <v>74412268.654059187</v>
      </c>
      <c r="L16" s="91">
        <f t="shared" si="0"/>
        <v>61288894.321289636</v>
      </c>
      <c r="M16" s="91">
        <f t="shared" si="0"/>
        <v>59547125.629999995</v>
      </c>
      <c r="N16" s="91">
        <f t="shared" si="0"/>
        <v>8483122.9399999995</v>
      </c>
      <c r="O16" s="91">
        <f t="shared" si="0"/>
        <v>8675366.9399999995</v>
      </c>
      <c r="P16" s="91">
        <f t="shared" si="0"/>
        <v>8873924.9399999995</v>
      </c>
      <c r="Q16" s="91">
        <f t="shared" si="0"/>
        <v>112587779</v>
      </c>
      <c r="R16" s="91">
        <f t="shared" si="0"/>
        <v>6659248</v>
      </c>
      <c r="S16" s="91">
        <f t="shared" si="0"/>
        <v>6878026</v>
      </c>
      <c r="T16" s="91">
        <f t="shared" si="0"/>
        <v>7103992</v>
      </c>
      <c r="U16" s="91">
        <f t="shared" si="0"/>
        <v>7337382</v>
      </c>
      <c r="V16" s="91">
        <f t="shared" si="0"/>
        <v>7578440</v>
      </c>
      <c r="W16" s="91">
        <f t="shared" si="0"/>
        <v>7827416</v>
      </c>
      <c r="X16" s="91">
        <f t="shared" si="0"/>
        <v>8084576</v>
      </c>
      <c r="Y16" s="91">
        <f t="shared" si="0"/>
        <v>8350180</v>
      </c>
      <c r="Z16" s="91">
        <f t="shared" si="0"/>
        <v>8624510</v>
      </c>
      <c r="AA16" s="91">
        <f t="shared" si="0"/>
        <v>8907856</v>
      </c>
      <c r="AB16" s="91">
        <f t="shared" si="0"/>
        <v>9200508</v>
      </c>
      <c r="AC16" s="91">
        <f t="shared" si="0"/>
        <v>9502778</v>
      </c>
      <c r="AD16" s="91">
        <f t="shared" si="0"/>
        <v>9814976</v>
      </c>
      <c r="AE16" s="91">
        <f t="shared" si="0"/>
        <v>10137428</v>
      </c>
      <c r="AF16" s="91">
        <f t="shared" si="0"/>
        <v>10470480</v>
      </c>
      <c r="AG16" s="91">
        <f t="shared" si="0"/>
        <v>10814470</v>
      </c>
      <c r="AH16" s="91">
        <f t="shared" si="0"/>
        <v>11169762</v>
      </c>
      <c r="AI16" s="91">
        <f t="shared" si="0"/>
        <v>11536724</v>
      </c>
      <c r="AJ16" s="91">
        <f t="shared" si="0"/>
        <v>11915744</v>
      </c>
      <c r="AK16" s="91">
        <f t="shared" si="0"/>
        <v>12307216</v>
      </c>
      <c r="AL16" s="91">
        <f t="shared" si="0"/>
        <v>12711550</v>
      </c>
      <c r="AM16" s="91">
        <f t="shared" si="0"/>
        <v>13129168</v>
      </c>
      <c r="AN16" s="91">
        <f t="shared" si="0"/>
        <v>13560506</v>
      </c>
      <c r="AO16" s="91">
        <f t="shared" si="0"/>
        <v>14006014</v>
      </c>
      <c r="AP16" s="91">
        <f t="shared" si="0"/>
        <v>9592154</v>
      </c>
      <c r="AQ16" s="91">
        <f t="shared" si="0"/>
        <v>0</v>
      </c>
      <c r="AR16" s="91">
        <f t="shared" si="0"/>
        <v>0</v>
      </c>
      <c r="AS16" s="91">
        <f t="shared" si="0"/>
        <v>0</v>
      </c>
      <c r="AT16" s="91">
        <f t="shared" si="0"/>
        <v>1040577842.4326744</v>
      </c>
      <c r="AW16" s="91">
        <f>+SUM(AW11:AW14)</f>
        <v>65609047.225544401</v>
      </c>
      <c r="AX16" s="2"/>
      <c r="AY16" s="91">
        <f>+SUM(AY11:AY14)</f>
        <v>262436188.9021776</v>
      </c>
      <c r="AZ16" s="91">
        <f t="shared" ref="AZ16:BH16" si="1">+SUM(AZ11:AZ14)</f>
        <v>268582261.259408</v>
      </c>
      <c r="BA16" s="91">
        <f t="shared" si="1"/>
        <v>138620193.81999999</v>
      </c>
      <c r="BB16" s="91">
        <f t="shared" si="1"/>
        <v>27978648</v>
      </c>
      <c r="BC16" s="91">
        <f t="shared" si="1"/>
        <v>31840612</v>
      </c>
      <c r="BD16" s="91">
        <f t="shared" si="1"/>
        <v>36235652</v>
      </c>
      <c r="BE16" s="91">
        <f t="shared" si="1"/>
        <v>41237354</v>
      </c>
      <c r="BF16" s="91">
        <f t="shared" si="1"/>
        <v>46929446</v>
      </c>
      <c r="BG16" s="91">
        <f t="shared" si="1"/>
        <v>53407238</v>
      </c>
      <c r="BH16" s="91">
        <f t="shared" si="1"/>
        <v>9592154</v>
      </c>
    </row>
    <row r="17" spans="2:82">
      <c r="C17" s="8"/>
    </row>
    <row r="18" spans="2:82">
      <c r="C18" s="15" t="s">
        <v>428</v>
      </c>
    </row>
    <row r="19" spans="2:82" ht="16.5" customHeight="1">
      <c r="B19" s="8"/>
      <c r="C19" s="8" t="s">
        <v>429</v>
      </c>
      <c r="D19" s="276">
        <v>922902.08</v>
      </c>
      <c r="E19" s="276">
        <v>922902.08</v>
      </c>
      <c r="F19" s="276">
        <v>922902.08</v>
      </c>
      <c r="G19" s="276">
        <v>922902.08</v>
      </c>
      <c r="H19" s="276">
        <v>922902.08</v>
      </c>
      <c r="I19" s="276">
        <v>922902.08</v>
      </c>
      <c r="J19" s="276">
        <v>1230536.1000000001</v>
      </c>
      <c r="K19" s="276">
        <v>1230536.1000000001</v>
      </c>
      <c r="L19" s="276">
        <v>1230536.1000000001</v>
      </c>
      <c r="M19" s="276">
        <v>1230536.1000000001</v>
      </c>
      <c r="N19" s="276">
        <v>3612853.99</v>
      </c>
      <c r="O19" s="276">
        <v>3615315.02</v>
      </c>
      <c r="P19" s="276">
        <v>0</v>
      </c>
      <c r="Q19" s="276">
        <v>0</v>
      </c>
      <c r="R19" s="276">
        <v>0</v>
      </c>
      <c r="S19" s="276">
        <v>0</v>
      </c>
      <c r="T19" s="276">
        <v>0</v>
      </c>
      <c r="U19" s="276">
        <v>0</v>
      </c>
      <c r="V19" s="276">
        <v>0</v>
      </c>
      <c r="W19" s="276">
        <v>0</v>
      </c>
      <c r="X19" s="276">
        <v>0</v>
      </c>
      <c r="Y19" s="276">
        <v>0</v>
      </c>
      <c r="Z19" s="276">
        <v>0</v>
      </c>
      <c r="AA19" s="276">
        <v>0</v>
      </c>
      <c r="AB19" s="276">
        <v>0</v>
      </c>
      <c r="AC19" s="276">
        <v>0</v>
      </c>
      <c r="AD19" s="276">
        <v>0</v>
      </c>
      <c r="AE19" s="276">
        <v>0</v>
      </c>
      <c r="AF19" s="276">
        <v>0</v>
      </c>
      <c r="AG19" s="276">
        <v>0</v>
      </c>
      <c r="AH19" s="276">
        <v>0</v>
      </c>
      <c r="AI19" s="276">
        <v>0</v>
      </c>
      <c r="AJ19" s="276">
        <v>0</v>
      </c>
      <c r="AK19" s="276">
        <v>0</v>
      </c>
      <c r="AL19" s="276">
        <v>0</v>
      </c>
      <c r="AM19" s="276">
        <v>0</v>
      </c>
      <c r="AN19" s="276">
        <v>0</v>
      </c>
      <c r="AO19" s="276">
        <v>0</v>
      </c>
      <c r="AP19" s="276">
        <v>0</v>
      </c>
      <c r="AQ19" s="276">
        <v>0</v>
      </c>
      <c r="AR19" s="276">
        <v>0</v>
      </c>
      <c r="AS19" s="276">
        <v>0</v>
      </c>
      <c r="AT19" s="276">
        <f>+SUM(C19:U19)</f>
        <v>17687725.890000001</v>
      </c>
      <c r="AW19" s="283">
        <f>SUM(E19)</f>
        <v>922902.08</v>
      </c>
      <c r="AX19" s="276"/>
      <c r="AY19" s="276">
        <f>SUM(F19:I19)</f>
        <v>3691608.32</v>
      </c>
      <c r="AZ19" s="276">
        <f>SUM(J19:M19)</f>
        <v>4922144.4000000004</v>
      </c>
      <c r="BA19" s="276">
        <f>SUM(N19:Q19)</f>
        <v>7228169.0099999998</v>
      </c>
      <c r="BB19" s="276">
        <f>SUM(R19:U19)</f>
        <v>0</v>
      </c>
      <c r="BC19" s="276">
        <f>SUM(V19:Y19)</f>
        <v>0</v>
      </c>
      <c r="BD19" s="276">
        <f>SUM(Z19:AC19)</f>
        <v>0</v>
      </c>
      <c r="BE19" s="276">
        <f>SUM(AD19:AG19)</f>
        <v>0</v>
      </c>
      <c r="BF19" s="276">
        <f>SUM(AH19:AK19)</f>
        <v>0</v>
      </c>
      <c r="BG19" s="276">
        <f>SUM(AL19:AO19)</f>
        <v>0</v>
      </c>
      <c r="BH19" s="276">
        <f>SUM(AP19:AS19)</f>
        <v>0</v>
      </c>
    </row>
    <row r="20" spans="2:82" ht="16.5" customHeight="1">
      <c r="B20" s="8"/>
      <c r="C20" s="8" t="s">
        <v>438</v>
      </c>
      <c r="D20" s="276">
        <v>336537.08999999997</v>
      </c>
      <c r="E20" s="276">
        <v>336537.08999999997</v>
      </c>
      <c r="F20" s="276">
        <v>336537.08999999997</v>
      </c>
      <c r="G20" s="276">
        <v>336537.08999999997</v>
      </c>
      <c r="H20" s="276">
        <v>336537.08999999997</v>
      </c>
      <c r="I20" s="276">
        <v>336537.08999999997</v>
      </c>
      <c r="J20" s="276">
        <v>336537.08999999997</v>
      </c>
      <c r="K20" s="276">
        <v>336537.08999999997</v>
      </c>
      <c r="L20" s="276">
        <v>336537.08999999997</v>
      </c>
      <c r="M20" s="276">
        <v>336537.08999999997</v>
      </c>
      <c r="N20" s="276">
        <v>336537.08999999997</v>
      </c>
      <c r="O20" s="276">
        <v>336537.08999999997</v>
      </c>
      <c r="P20" s="276">
        <v>336537.08999999997</v>
      </c>
      <c r="Q20" s="276">
        <v>13573661.949999999</v>
      </c>
      <c r="R20" s="276">
        <v>0</v>
      </c>
      <c r="S20" s="276">
        <v>0</v>
      </c>
      <c r="T20" s="276">
        <v>0</v>
      </c>
      <c r="U20" s="276">
        <v>0</v>
      </c>
      <c r="V20" s="276">
        <v>0</v>
      </c>
      <c r="W20" s="276">
        <v>0</v>
      </c>
      <c r="X20" s="276">
        <v>0</v>
      </c>
      <c r="Y20" s="276">
        <v>0</v>
      </c>
      <c r="Z20" s="276">
        <v>0</v>
      </c>
      <c r="AA20" s="276">
        <v>0</v>
      </c>
      <c r="AB20" s="276">
        <v>0</v>
      </c>
      <c r="AC20" s="276">
        <v>0</v>
      </c>
      <c r="AD20" s="276">
        <v>0</v>
      </c>
      <c r="AE20" s="276">
        <v>0</v>
      </c>
      <c r="AF20" s="276">
        <v>0</v>
      </c>
      <c r="AG20" s="276">
        <v>0</v>
      </c>
      <c r="AH20" s="276">
        <v>0</v>
      </c>
      <c r="AI20" s="276">
        <v>0</v>
      </c>
      <c r="AJ20" s="276">
        <v>0</v>
      </c>
      <c r="AK20" s="276">
        <v>0</v>
      </c>
      <c r="AL20" s="276">
        <v>0</v>
      </c>
      <c r="AM20" s="276">
        <v>0</v>
      </c>
      <c r="AN20" s="276">
        <v>0</v>
      </c>
      <c r="AO20" s="276">
        <v>0</v>
      </c>
      <c r="AP20" s="276">
        <v>0</v>
      </c>
      <c r="AQ20" s="276">
        <v>0</v>
      </c>
      <c r="AR20" s="276">
        <v>0</v>
      </c>
      <c r="AS20" s="276">
        <v>0</v>
      </c>
      <c r="AT20" s="276">
        <f>+SUM(C20:U20)</f>
        <v>17948644.119999997</v>
      </c>
      <c r="AW20" s="283">
        <f>SUM(E20)</f>
        <v>336537.08999999997</v>
      </c>
      <c r="AX20" s="276"/>
      <c r="AY20" s="276">
        <f>SUM(F20:I20)</f>
        <v>1346148.3599999999</v>
      </c>
      <c r="AZ20" s="276">
        <f>SUM(J20:M20)</f>
        <v>1346148.3599999999</v>
      </c>
      <c r="BA20" s="276">
        <f>SUM(N20:Q20)</f>
        <v>14583273.219999999</v>
      </c>
      <c r="BB20" s="276">
        <f>SUM(R20:U20)</f>
        <v>0</v>
      </c>
      <c r="BC20" s="276">
        <f>SUM(V20:Y20)</f>
        <v>0</v>
      </c>
      <c r="BD20" s="276">
        <f>SUM(Z20:AC20)</f>
        <v>0</v>
      </c>
      <c r="BE20" s="276">
        <f>SUM(AD20:AG20)</f>
        <v>0</v>
      </c>
      <c r="BF20" s="276">
        <f>SUM(AH20:AK20)</f>
        <v>0</v>
      </c>
      <c r="BG20" s="276">
        <f>SUM(AL20:AO20)</f>
        <v>0</v>
      </c>
      <c r="BH20" s="276">
        <f>SUM(AP20:AS20)</f>
        <v>0</v>
      </c>
    </row>
    <row r="21" spans="2:82" ht="16.5" customHeight="1">
      <c r="B21" s="8"/>
      <c r="C21" s="76" t="s">
        <v>430</v>
      </c>
      <c r="D21" s="92">
        <f t="shared" ref="D21:AT21" si="2">+SUM(D19:D20)</f>
        <v>1259439.17</v>
      </c>
      <c r="E21" s="92">
        <f t="shared" si="2"/>
        <v>1259439.17</v>
      </c>
      <c r="F21" s="92">
        <f t="shared" si="2"/>
        <v>1259439.17</v>
      </c>
      <c r="G21" s="92">
        <f t="shared" si="2"/>
        <v>1259439.17</v>
      </c>
      <c r="H21" s="92">
        <f t="shared" si="2"/>
        <v>1259439.17</v>
      </c>
      <c r="I21" s="92">
        <f t="shared" si="2"/>
        <v>1259439.17</v>
      </c>
      <c r="J21" s="92">
        <f t="shared" si="2"/>
        <v>1567073.19</v>
      </c>
      <c r="K21" s="92">
        <f t="shared" si="2"/>
        <v>1567073.19</v>
      </c>
      <c r="L21" s="92">
        <f t="shared" si="2"/>
        <v>1567073.19</v>
      </c>
      <c r="M21" s="92">
        <f t="shared" si="2"/>
        <v>1567073.19</v>
      </c>
      <c r="N21" s="92">
        <f t="shared" si="2"/>
        <v>3949391.08</v>
      </c>
      <c r="O21" s="92">
        <f t="shared" si="2"/>
        <v>3951852.11</v>
      </c>
      <c r="P21" s="92">
        <f t="shared" si="2"/>
        <v>336537.08999999997</v>
      </c>
      <c r="Q21" s="92">
        <f t="shared" si="2"/>
        <v>13573661.949999999</v>
      </c>
      <c r="R21" s="92">
        <f t="shared" si="2"/>
        <v>0</v>
      </c>
      <c r="S21" s="92">
        <f t="shared" si="2"/>
        <v>0</v>
      </c>
      <c r="T21" s="92">
        <f t="shared" si="2"/>
        <v>0</v>
      </c>
      <c r="U21" s="92">
        <f t="shared" si="2"/>
        <v>0</v>
      </c>
      <c r="V21" s="92">
        <f t="shared" si="2"/>
        <v>0</v>
      </c>
      <c r="W21" s="92">
        <f t="shared" si="2"/>
        <v>0</v>
      </c>
      <c r="X21" s="92">
        <f t="shared" si="2"/>
        <v>0</v>
      </c>
      <c r="Y21" s="92">
        <f t="shared" si="2"/>
        <v>0</v>
      </c>
      <c r="Z21" s="92">
        <f t="shared" si="2"/>
        <v>0</v>
      </c>
      <c r="AA21" s="92">
        <f t="shared" si="2"/>
        <v>0</v>
      </c>
      <c r="AB21" s="92">
        <f t="shared" si="2"/>
        <v>0</v>
      </c>
      <c r="AC21" s="92">
        <f t="shared" si="2"/>
        <v>0</v>
      </c>
      <c r="AD21" s="92">
        <f t="shared" si="2"/>
        <v>0</v>
      </c>
      <c r="AE21" s="92">
        <f t="shared" si="2"/>
        <v>0</v>
      </c>
      <c r="AF21" s="92">
        <f t="shared" si="2"/>
        <v>0</v>
      </c>
      <c r="AG21" s="92">
        <f t="shared" si="2"/>
        <v>0</v>
      </c>
      <c r="AH21" s="92">
        <f t="shared" si="2"/>
        <v>0</v>
      </c>
      <c r="AI21" s="92">
        <f t="shared" si="2"/>
        <v>0</v>
      </c>
      <c r="AJ21" s="92">
        <f t="shared" si="2"/>
        <v>0</v>
      </c>
      <c r="AK21" s="92">
        <f t="shared" si="2"/>
        <v>0</v>
      </c>
      <c r="AL21" s="92">
        <f t="shared" si="2"/>
        <v>0</v>
      </c>
      <c r="AM21" s="92">
        <f t="shared" si="2"/>
        <v>0</v>
      </c>
      <c r="AN21" s="92">
        <f t="shared" si="2"/>
        <v>0</v>
      </c>
      <c r="AO21" s="92">
        <f t="shared" si="2"/>
        <v>0</v>
      </c>
      <c r="AP21" s="92">
        <f t="shared" si="2"/>
        <v>0</v>
      </c>
      <c r="AQ21" s="92">
        <f t="shared" si="2"/>
        <v>0</v>
      </c>
      <c r="AR21" s="92">
        <f t="shared" si="2"/>
        <v>0</v>
      </c>
      <c r="AS21" s="92">
        <f t="shared" si="2"/>
        <v>0</v>
      </c>
      <c r="AT21" s="92">
        <f t="shared" si="2"/>
        <v>35636370.009999998</v>
      </c>
      <c r="AW21" s="92">
        <f>+SUM(AW19:AW20)</f>
        <v>1259439.17</v>
      </c>
      <c r="AX21" s="92"/>
      <c r="AY21" s="92">
        <f>SUM(D21:F21)</f>
        <v>3778317.51</v>
      </c>
      <c r="AZ21" s="92">
        <f>SUM(G21:J21)</f>
        <v>5345390.6999999993</v>
      </c>
      <c r="BA21" s="92">
        <f>SUM(K21:N21)</f>
        <v>8650610.6500000004</v>
      </c>
      <c r="BB21" s="92">
        <f>SUM(R21:U21)</f>
        <v>0</v>
      </c>
      <c r="BC21" s="92">
        <f>SUM(V21:Y21)</f>
        <v>0</v>
      </c>
      <c r="BD21" s="92">
        <f>SUM(Z21:AC21)</f>
        <v>0</v>
      </c>
      <c r="BE21" s="92">
        <f>SUM(AD21:AG21)</f>
        <v>0</v>
      </c>
      <c r="BF21" s="92">
        <f>SUM(AH21:AK21)</f>
        <v>0</v>
      </c>
      <c r="BG21" s="92">
        <f>SUM(AL21:AO21)</f>
        <v>0</v>
      </c>
      <c r="BH21" s="92">
        <f>SUM(AP21:AS21)</f>
        <v>0</v>
      </c>
    </row>
    <row r="22" spans="2:82" ht="16.5" customHeight="1">
      <c r="B22" s="8"/>
      <c r="C22" s="8" t="s">
        <v>431</v>
      </c>
      <c r="D22" s="284">
        <v>18.3507</v>
      </c>
      <c r="E22" s="284">
        <v>18.3507</v>
      </c>
      <c r="F22" s="284">
        <f t="shared" ref="F22:AS22" si="3">+E22</f>
        <v>18.3507</v>
      </c>
      <c r="G22" s="284">
        <f>+F22</f>
        <v>18.3507</v>
      </c>
      <c r="H22" s="284">
        <f t="shared" si="3"/>
        <v>18.3507</v>
      </c>
      <c r="I22" s="284">
        <f t="shared" si="3"/>
        <v>18.3507</v>
      </c>
      <c r="J22" s="284">
        <f t="shared" si="3"/>
        <v>18.3507</v>
      </c>
      <c r="K22" s="284">
        <f t="shared" si="3"/>
        <v>18.3507</v>
      </c>
      <c r="L22" s="284">
        <f t="shared" si="3"/>
        <v>18.3507</v>
      </c>
      <c r="M22" s="284">
        <f t="shared" si="3"/>
        <v>18.3507</v>
      </c>
      <c r="N22" s="284">
        <f t="shared" si="3"/>
        <v>18.3507</v>
      </c>
      <c r="O22" s="284">
        <f t="shared" si="3"/>
        <v>18.3507</v>
      </c>
      <c r="P22" s="284">
        <f t="shared" si="3"/>
        <v>18.3507</v>
      </c>
      <c r="Q22" s="284">
        <f t="shared" si="3"/>
        <v>18.3507</v>
      </c>
      <c r="R22" s="284">
        <f t="shared" si="3"/>
        <v>18.3507</v>
      </c>
      <c r="S22" s="284">
        <f t="shared" si="3"/>
        <v>18.3507</v>
      </c>
      <c r="T22" s="284">
        <f t="shared" si="3"/>
        <v>18.3507</v>
      </c>
      <c r="U22" s="284">
        <f t="shared" si="3"/>
        <v>18.3507</v>
      </c>
      <c r="V22" s="284">
        <f t="shared" si="3"/>
        <v>18.3507</v>
      </c>
      <c r="W22" s="284">
        <f t="shared" si="3"/>
        <v>18.3507</v>
      </c>
      <c r="X22" s="284">
        <f t="shared" si="3"/>
        <v>18.3507</v>
      </c>
      <c r="Y22" s="284">
        <f t="shared" si="3"/>
        <v>18.3507</v>
      </c>
      <c r="Z22" s="284">
        <f t="shared" si="3"/>
        <v>18.3507</v>
      </c>
      <c r="AA22" s="284">
        <f t="shared" si="3"/>
        <v>18.3507</v>
      </c>
      <c r="AB22" s="284">
        <f t="shared" si="3"/>
        <v>18.3507</v>
      </c>
      <c r="AC22" s="284">
        <f t="shared" si="3"/>
        <v>18.3507</v>
      </c>
      <c r="AD22" s="284">
        <f t="shared" si="3"/>
        <v>18.3507</v>
      </c>
      <c r="AE22" s="284">
        <f t="shared" si="3"/>
        <v>18.3507</v>
      </c>
      <c r="AF22" s="284">
        <f t="shared" si="3"/>
        <v>18.3507</v>
      </c>
      <c r="AG22" s="284">
        <f t="shared" si="3"/>
        <v>18.3507</v>
      </c>
      <c r="AH22" s="284">
        <f t="shared" si="3"/>
        <v>18.3507</v>
      </c>
      <c r="AI22" s="284">
        <f t="shared" si="3"/>
        <v>18.3507</v>
      </c>
      <c r="AJ22" s="284">
        <f t="shared" si="3"/>
        <v>18.3507</v>
      </c>
      <c r="AK22" s="284">
        <f t="shared" si="3"/>
        <v>18.3507</v>
      </c>
      <c r="AL22" s="284">
        <f t="shared" si="3"/>
        <v>18.3507</v>
      </c>
      <c r="AM22" s="284">
        <f t="shared" si="3"/>
        <v>18.3507</v>
      </c>
      <c r="AN22" s="284">
        <f t="shared" si="3"/>
        <v>18.3507</v>
      </c>
      <c r="AO22" s="284">
        <f t="shared" si="3"/>
        <v>18.3507</v>
      </c>
      <c r="AP22" s="284">
        <f t="shared" si="3"/>
        <v>18.3507</v>
      </c>
      <c r="AQ22" s="284">
        <f t="shared" si="3"/>
        <v>18.3507</v>
      </c>
      <c r="AR22" s="284">
        <f t="shared" si="3"/>
        <v>18.3507</v>
      </c>
      <c r="AS22" s="284">
        <f t="shared" si="3"/>
        <v>18.3507</v>
      </c>
      <c r="AT22" s="284">
        <f>+U22</f>
        <v>18.3507</v>
      </c>
      <c r="AW22" s="284">
        <f>+E22</f>
        <v>18.3507</v>
      </c>
      <c r="AX22" s="284"/>
      <c r="AY22" s="284">
        <f>+AW22</f>
        <v>18.3507</v>
      </c>
      <c r="AZ22" s="284">
        <f>+AY22</f>
        <v>18.3507</v>
      </c>
      <c r="BA22" s="284">
        <f t="shared" ref="BA22:BH22" si="4">+AZ22</f>
        <v>18.3507</v>
      </c>
      <c r="BB22" s="284">
        <f t="shared" si="4"/>
        <v>18.3507</v>
      </c>
      <c r="BC22" s="284">
        <f t="shared" si="4"/>
        <v>18.3507</v>
      </c>
      <c r="BD22" s="284">
        <f t="shared" si="4"/>
        <v>18.3507</v>
      </c>
      <c r="BE22" s="284">
        <f t="shared" si="4"/>
        <v>18.3507</v>
      </c>
      <c r="BF22" s="284">
        <f t="shared" si="4"/>
        <v>18.3507</v>
      </c>
      <c r="BG22" s="284">
        <f t="shared" si="4"/>
        <v>18.3507</v>
      </c>
      <c r="BH22" s="284">
        <f t="shared" si="4"/>
        <v>18.3507</v>
      </c>
    </row>
    <row r="23" spans="2:82" ht="16.5" customHeight="1">
      <c r="B23" s="8"/>
      <c r="C23" s="91" t="s">
        <v>432</v>
      </c>
      <c r="D23" s="91">
        <f t="shared" ref="D23:AT23" si="5">+D21*D22</f>
        <v>23111590.376918998</v>
      </c>
      <c r="E23" s="91">
        <f>+E21*E22</f>
        <v>23111590.376918998</v>
      </c>
      <c r="F23" s="91">
        <f t="shared" si="5"/>
        <v>23111590.376918998</v>
      </c>
      <c r="G23" s="91">
        <f t="shared" si="5"/>
        <v>23111590.376918998</v>
      </c>
      <c r="H23" s="91">
        <f t="shared" si="5"/>
        <v>23111590.376918998</v>
      </c>
      <c r="I23" s="91">
        <f t="shared" si="5"/>
        <v>23111590.376918998</v>
      </c>
      <c r="J23" s="91">
        <f t="shared" si="5"/>
        <v>28756889.987732999</v>
      </c>
      <c r="K23" s="91">
        <f t="shared" si="5"/>
        <v>28756889.987732999</v>
      </c>
      <c r="L23" s="91">
        <f t="shared" si="5"/>
        <v>28756889.987732999</v>
      </c>
      <c r="M23" s="91">
        <f t="shared" si="5"/>
        <v>28756889.987732999</v>
      </c>
      <c r="N23" s="91">
        <f t="shared" si="5"/>
        <v>72474090.891755998</v>
      </c>
      <c r="O23" s="91">
        <f t="shared" si="5"/>
        <v>72519252.514976993</v>
      </c>
      <c r="P23" s="91">
        <f t="shared" si="5"/>
        <v>6175691.1774629997</v>
      </c>
      <c r="Q23" s="91">
        <f t="shared" si="5"/>
        <v>249086198.34586498</v>
      </c>
      <c r="R23" s="91">
        <f t="shared" si="5"/>
        <v>0</v>
      </c>
      <c r="S23" s="91">
        <f t="shared" si="5"/>
        <v>0</v>
      </c>
      <c r="T23" s="91">
        <f t="shared" si="5"/>
        <v>0</v>
      </c>
      <c r="U23" s="91">
        <f t="shared" si="5"/>
        <v>0</v>
      </c>
      <c r="V23" s="91">
        <f t="shared" si="5"/>
        <v>0</v>
      </c>
      <c r="W23" s="91">
        <f t="shared" si="5"/>
        <v>0</v>
      </c>
      <c r="X23" s="91">
        <f t="shared" si="5"/>
        <v>0</v>
      </c>
      <c r="Y23" s="91">
        <f t="shared" si="5"/>
        <v>0</v>
      </c>
      <c r="Z23" s="91">
        <f t="shared" si="5"/>
        <v>0</v>
      </c>
      <c r="AA23" s="91">
        <f t="shared" si="5"/>
        <v>0</v>
      </c>
      <c r="AB23" s="91">
        <f t="shared" si="5"/>
        <v>0</v>
      </c>
      <c r="AC23" s="91">
        <f t="shared" si="5"/>
        <v>0</v>
      </c>
      <c r="AD23" s="91">
        <f t="shared" si="5"/>
        <v>0</v>
      </c>
      <c r="AE23" s="91">
        <f t="shared" si="5"/>
        <v>0</v>
      </c>
      <c r="AF23" s="91">
        <f t="shared" si="5"/>
        <v>0</v>
      </c>
      <c r="AG23" s="91">
        <f t="shared" si="5"/>
        <v>0</v>
      </c>
      <c r="AH23" s="91">
        <f t="shared" si="5"/>
        <v>0</v>
      </c>
      <c r="AI23" s="91">
        <f t="shared" si="5"/>
        <v>0</v>
      </c>
      <c r="AJ23" s="91">
        <f t="shared" si="5"/>
        <v>0</v>
      </c>
      <c r="AK23" s="91">
        <f t="shared" si="5"/>
        <v>0</v>
      </c>
      <c r="AL23" s="91">
        <f t="shared" si="5"/>
        <v>0</v>
      </c>
      <c r="AM23" s="91">
        <f t="shared" si="5"/>
        <v>0</v>
      </c>
      <c r="AN23" s="91">
        <f t="shared" si="5"/>
        <v>0</v>
      </c>
      <c r="AO23" s="91">
        <f t="shared" si="5"/>
        <v>0</v>
      </c>
      <c r="AP23" s="91">
        <f t="shared" si="5"/>
        <v>0</v>
      </c>
      <c r="AQ23" s="91">
        <f t="shared" si="5"/>
        <v>0</v>
      </c>
      <c r="AR23" s="91">
        <f t="shared" si="5"/>
        <v>0</v>
      </c>
      <c r="AS23" s="91">
        <f t="shared" si="5"/>
        <v>0</v>
      </c>
      <c r="AT23" s="91">
        <f t="shared" si="5"/>
        <v>653952335.14250696</v>
      </c>
      <c r="AW23" s="91">
        <f>+AW21*AW22</f>
        <v>23111590.376918998</v>
      </c>
      <c r="AY23" s="91">
        <f t="shared" ref="AY23:BB23" si="6">+AY21*AY22</f>
        <v>69334771.130756989</v>
      </c>
      <c r="AZ23" s="91">
        <f t="shared" si="6"/>
        <v>98091661.118489981</v>
      </c>
      <c r="BA23" s="91">
        <f t="shared" si="6"/>
        <v>158744760.85495502</v>
      </c>
      <c r="BB23" s="91">
        <f t="shared" si="6"/>
        <v>0</v>
      </c>
      <c r="BC23" s="91">
        <f t="shared" ref="BC23:BD23" si="7">+BC21*BC22</f>
        <v>0</v>
      </c>
      <c r="BD23" s="91">
        <f t="shared" si="7"/>
        <v>0</v>
      </c>
      <c r="BE23" s="91">
        <f t="shared" ref="BE23:BF23" si="8">+BE21*BE22</f>
        <v>0</v>
      </c>
      <c r="BF23" s="91">
        <f t="shared" si="8"/>
        <v>0</v>
      </c>
      <c r="BG23" s="91">
        <f t="shared" ref="BG23:BH23" si="9">+BG21*BG22</f>
        <v>0</v>
      </c>
      <c r="BH23" s="91">
        <f t="shared" si="9"/>
        <v>0</v>
      </c>
    </row>
    <row r="25" spans="2:82" s="36" customFormat="1">
      <c r="C25" s="76" t="s">
        <v>433</v>
      </c>
      <c r="D25" s="283">
        <v>0</v>
      </c>
      <c r="E25" s="283">
        <v>0</v>
      </c>
      <c r="F25" s="283">
        <v>0</v>
      </c>
      <c r="G25" s="283">
        <v>0</v>
      </c>
      <c r="H25" s="283">
        <v>0</v>
      </c>
      <c r="I25" s="283">
        <v>0</v>
      </c>
      <c r="J25" s="283">
        <v>0</v>
      </c>
      <c r="K25" s="283">
        <v>0</v>
      </c>
      <c r="L25" s="283">
        <v>833333333.33000004</v>
      </c>
      <c r="M25" s="283">
        <v>0</v>
      </c>
      <c r="N25" s="283">
        <v>0</v>
      </c>
      <c r="O25" s="283">
        <v>0</v>
      </c>
      <c r="P25" s="283">
        <v>833333333.33000004</v>
      </c>
      <c r="Q25" s="283">
        <v>0</v>
      </c>
      <c r="R25" s="283">
        <v>0</v>
      </c>
      <c r="S25" s="283">
        <v>0</v>
      </c>
      <c r="T25" s="283">
        <v>833333333.34000003</v>
      </c>
      <c r="U25" s="283">
        <v>0</v>
      </c>
      <c r="V25" s="283">
        <v>0</v>
      </c>
      <c r="W25" s="283">
        <v>0</v>
      </c>
      <c r="X25" s="283">
        <v>0</v>
      </c>
      <c r="Y25" s="283">
        <v>0</v>
      </c>
      <c r="Z25" s="283">
        <v>0</v>
      </c>
      <c r="AA25" s="283">
        <v>0</v>
      </c>
      <c r="AB25" s="283">
        <v>0</v>
      </c>
      <c r="AC25" s="283">
        <v>0</v>
      </c>
      <c r="AD25" s="283">
        <v>0</v>
      </c>
      <c r="AE25" s="283">
        <v>0</v>
      </c>
      <c r="AF25" s="283">
        <v>0</v>
      </c>
      <c r="AG25" s="283">
        <v>0</v>
      </c>
      <c r="AH25" s="283">
        <v>0</v>
      </c>
      <c r="AI25" s="283">
        <v>0</v>
      </c>
      <c r="AJ25" s="283">
        <v>0</v>
      </c>
      <c r="AK25" s="283">
        <v>0</v>
      </c>
      <c r="AL25" s="283">
        <v>0</v>
      </c>
      <c r="AM25" s="283">
        <v>0</v>
      </c>
      <c r="AN25" s="283">
        <v>0</v>
      </c>
      <c r="AO25" s="283">
        <v>0</v>
      </c>
      <c r="AP25" s="283">
        <v>0</v>
      </c>
      <c r="AQ25" s="283">
        <v>0</v>
      </c>
      <c r="AR25" s="283">
        <v>0</v>
      </c>
      <c r="AS25" s="283">
        <v>0</v>
      </c>
      <c r="AT25" s="92">
        <f>+SUM(C25:U25)</f>
        <v>2500000000</v>
      </c>
      <c r="AW25" s="283">
        <f>SUM(E25)</f>
        <v>0</v>
      </c>
      <c r="AX25" s="283"/>
      <c r="AY25" s="283">
        <f>SUM(F25:I25)</f>
        <v>0</v>
      </c>
      <c r="AZ25" s="283">
        <f>SUM(J25:M25)</f>
        <v>833333333.33000004</v>
      </c>
      <c r="BA25" s="283">
        <f>SUM(N25:Q25)</f>
        <v>833333333.33000004</v>
      </c>
      <c r="BB25" s="283">
        <f>SUM(R25:U25)</f>
        <v>833333333.34000003</v>
      </c>
      <c r="BC25" s="283">
        <f>SUM(V25:Y25)</f>
        <v>0</v>
      </c>
      <c r="BD25" s="283">
        <f>SUM(Z25:AC25)</f>
        <v>0</v>
      </c>
      <c r="BE25" s="283">
        <f>SUM(AD25:AG25)</f>
        <v>0</v>
      </c>
      <c r="BF25" s="283">
        <f>SUM(AH25:AK25)</f>
        <v>0</v>
      </c>
      <c r="BG25" s="283">
        <f>SUM(AL25:AO25)</f>
        <v>0</v>
      </c>
      <c r="BH25" s="283">
        <f>SUM(AP25:AS25)</f>
        <v>0</v>
      </c>
    </row>
    <row r="27" spans="2:82">
      <c r="C27" s="91" t="s">
        <v>434</v>
      </c>
      <c r="D27" s="91">
        <f t="shared" ref="D27:AT27" si="10">+SUM(D16,D23,D25)</f>
        <v>81220637.602463394</v>
      </c>
      <c r="E27" s="91">
        <f t="shared" si="10"/>
        <v>88720637.602463394</v>
      </c>
      <c r="F27" s="91">
        <f t="shared" si="10"/>
        <v>88720637.602463394</v>
      </c>
      <c r="G27" s="91">
        <f t="shared" si="10"/>
        <v>88720637.602463394</v>
      </c>
      <c r="H27" s="91">
        <f t="shared" si="10"/>
        <v>88720637.602463394</v>
      </c>
      <c r="I27" s="91">
        <f t="shared" si="10"/>
        <v>88720637.602463394</v>
      </c>
      <c r="J27" s="91">
        <f t="shared" si="10"/>
        <v>102090862.64179221</v>
      </c>
      <c r="K27" s="91">
        <f t="shared" si="10"/>
        <v>103169158.64179218</v>
      </c>
      <c r="L27" s="91">
        <f t="shared" si="10"/>
        <v>923379117.63902271</v>
      </c>
      <c r="M27" s="91">
        <f t="shared" si="10"/>
        <v>88304015.617733002</v>
      </c>
      <c r="N27" s="91">
        <f t="shared" si="10"/>
        <v>80957213.831755996</v>
      </c>
      <c r="O27" s="91">
        <f t="shared" si="10"/>
        <v>81194619.454976991</v>
      </c>
      <c r="P27" s="91">
        <f t="shared" si="10"/>
        <v>848382949.44746304</v>
      </c>
      <c r="Q27" s="91">
        <f t="shared" si="10"/>
        <v>361673977.34586501</v>
      </c>
      <c r="R27" s="91">
        <f t="shared" si="10"/>
        <v>6659248</v>
      </c>
      <c r="S27" s="91">
        <f t="shared" si="10"/>
        <v>6878026</v>
      </c>
      <c r="T27" s="91">
        <f t="shared" si="10"/>
        <v>840437325.34000003</v>
      </c>
      <c r="U27" s="91">
        <f t="shared" si="10"/>
        <v>7337382</v>
      </c>
      <c r="V27" s="91">
        <f t="shared" si="10"/>
        <v>7578440</v>
      </c>
      <c r="W27" s="91">
        <f t="shared" si="10"/>
        <v>7827416</v>
      </c>
      <c r="X27" s="91">
        <f t="shared" si="10"/>
        <v>8084576</v>
      </c>
      <c r="Y27" s="91">
        <f t="shared" si="10"/>
        <v>8350180</v>
      </c>
      <c r="Z27" s="91">
        <f t="shared" si="10"/>
        <v>8624510</v>
      </c>
      <c r="AA27" s="91">
        <f t="shared" si="10"/>
        <v>8907856</v>
      </c>
      <c r="AB27" s="91">
        <f t="shared" si="10"/>
        <v>9200508</v>
      </c>
      <c r="AC27" s="91">
        <f t="shared" si="10"/>
        <v>9502778</v>
      </c>
      <c r="AD27" s="91">
        <f t="shared" si="10"/>
        <v>9814976</v>
      </c>
      <c r="AE27" s="91">
        <f t="shared" si="10"/>
        <v>10137428</v>
      </c>
      <c r="AF27" s="91">
        <f t="shared" si="10"/>
        <v>10470480</v>
      </c>
      <c r="AG27" s="91">
        <f t="shared" si="10"/>
        <v>10814470</v>
      </c>
      <c r="AH27" s="91">
        <f t="shared" si="10"/>
        <v>11169762</v>
      </c>
      <c r="AI27" s="91">
        <f t="shared" si="10"/>
        <v>11536724</v>
      </c>
      <c r="AJ27" s="91">
        <f t="shared" si="10"/>
        <v>11915744</v>
      </c>
      <c r="AK27" s="91">
        <f t="shared" si="10"/>
        <v>12307216</v>
      </c>
      <c r="AL27" s="91">
        <f t="shared" si="10"/>
        <v>12711550</v>
      </c>
      <c r="AM27" s="91">
        <f t="shared" si="10"/>
        <v>13129168</v>
      </c>
      <c r="AN27" s="91">
        <f t="shared" si="10"/>
        <v>13560506</v>
      </c>
      <c r="AO27" s="91">
        <f t="shared" si="10"/>
        <v>14006014</v>
      </c>
      <c r="AP27" s="91">
        <f t="shared" si="10"/>
        <v>9592154</v>
      </c>
      <c r="AQ27" s="91">
        <f t="shared" si="10"/>
        <v>0</v>
      </c>
      <c r="AR27" s="91">
        <f t="shared" si="10"/>
        <v>0</v>
      </c>
      <c r="AS27" s="91">
        <f t="shared" si="10"/>
        <v>0</v>
      </c>
      <c r="AT27" s="91">
        <f t="shared" si="10"/>
        <v>4194530177.5751815</v>
      </c>
      <c r="AW27" s="91">
        <f>+SUM(AW16,AW23,AW25)</f>
        <v>88720637.602463394</v>
      </c>
      <c r="AX27" s="284"/>
      <c r="AY27" s="91">
        <f>SUM(F27:I27)</f>
        <v>354882550.40985358</v>
      </c>
      <c r="AZ27" s="91">
        <f>SUM(J27:M27)</f>
        <v>1216943154.5403402</v>
      </c>
      <c r="BA27" s="91">
        <f>SUM(N27:Q27)</f>
        <v>1372208760.080061</v>
      </c>
      <c r="BB27" s="91">
        <f>SUM(R27:U27)</f>
        <v>861311981.34000003</v>
      </c>
      <c r="BC27" s="91">
        <f>SUM(V27:Y27)</f>
        <v>31840612</v>
      </c>
      <c r="BD27" s="91">
        <f>SUM(Z27:AC27)</f>
        <v>36235652</v>
      </c>
      <c r="BE27" s="91">
        <f>SUM(AD27:AG27)</f>
        <v>41237354</v>
      </c>
      <c r="BF27" s="91">
        <f>SUM(AH27:AK27)</f>
        <v>46929446</v>
      </c>
      <c r="BG27" s="91">
        <f>SUM(AL27:AO27)</f>
        <v>53407238</v>
      </c>
      <c r="BH27" s="91">
        <f>SUM(AP27:AS27)</f>
        <v>9592154</v>
      </c>
    </row>
    <row r="30" spans="2:82" ht="14.4" customHeight="1">
      <c r="C30" s="322" t="s">
        <v>435</v>
      </c>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259"/>
      <c r="AY30" s="289"/>
      <c r="AZ30" s="289"/>
      <c r="BA30" s="289"/>
      <c r="BB30" s="289"/>
      <c r="BC30" s="289"/>
      <c r="BD30" s="289"/>
      <c r="BE30" s="289"/>
      <c r="BF30" s="289"/>
      <c r="BG30" s="289"/>
      <c r="BH30" s="289"/>
      <c r="BI30" s="259"/>
      <c r="BJ30" s="259"/>
      <c r="BK30" s="259"/>
      <c r="BL30" s="259"/>
      <c r="BM30" s="259"/>
      <c r="BN30" s="259"/>
      <c r="BO30" s="259"/>
      <c r="BP30" s="259"/>
      <c r="BQ30" s="259"/>
      <c r="BR30"/>
      <c r="BS30"/>
      <c r="BT30"/>
      <c r="BU30"/>
      <c r="BV30"/>
      <c r="BW30"/>
      <c r="BX30"/>
      <c r="BY30"/>
      <c r="BZ30"/>
      <c r="CA30"/>
      <c r="CB30"/>
      <c r="CC30"/>
      <c r="CD30"/>
    </row>
    <row r="31" spans="2:82">
      <c r="AV31" s="96"/>
      <c r="BF31" s="96"/>
      <c r="BR31"/>
      <c r="BS31"/>
      <c r="BT31"/>
      <c r="BU31"/>
      <c r="BV31"/>
      <c r="BW31"/>
      <c r="BX31"/>
      <c r="BY31"/>
      <c r="BZ31"/>
      <c r="CA31"/>
      <c r="CB31"/>
      <c r="CC31"/>
      <c r="CD31"/>
    </row>
    <row r="32" spans="2:82">
      <c r="AV32" s="92"/>
      <c r="BF32" s="92"/>
    </row>
    <row r="33" spans="3:58">
      <c r="AV33" s="306"/>
      <c r="BF33" s="306"/>
    </row>
    <row r="35" spans="3:58">
      <c r="AV35" s="306"/>
      <c r="BF35" s="306"/>
    </row>
    <row r="41" spans="3:58" ht="16.5" customHeight="1">
      <c r="C41" s="259"/>
    </row>
    <row r="42" spans="3:58" ht="16.5" customHeight="1">
      <c r="C42" s="259"/>
    </row>
    <row r="43" spans="3:58" ht="16.5" customHeight="1">
      <c r="C43" s="259"/>
    </row>
    <row r="44" spans="3:58" ht="16.5" customHeight="1">
      <c r="C44" s="259"/>
    </row>
    <row r="45" spans="3:58" ht="16.5" customHeight="1">
      <c r="C45" s="259"/>
    </row>
    <row r="46" spans="3:58" ht="16.5" customHeight="1">
      <c r="C46" s="259"/>
    </row>
    <row r="47" spans="3:58" ht="16.5" customHeight="1">
      <c r="C47" s="259"/>
    </row>
    <row r="48" spans="3:58" ht="16.5" customHeight="1">
      <c r="C48" s="259"/>
    </row>
    <row r="49" spans="3:3" ht="16.5" customHeight="1">
      <c r="C49" s="259"/>
    </row>
  </sheetData>
  <mergeCells count="1">
    <mergeCell ref="C30:AW30"/>
  </mergeCells>
  <printOptions horizontalCentered="1"/>
  <pageMargins left="0" right="0" top="0.15748031496062992" bottom="0.15748031496062992" header="0.31496062992125984" footer="0.31496062992125984"/>
  <pageSetup paperSize="9" scale="78" orientation="portrait" r:id="rId1"/>
  <headerFooter>
    <oddFooter>Página &amp;P de &amp;F</oddFooter>
  </headerFooter>
  <ignoredErrors>
    <ignoredError sqref="AX13:BH13 AW24:BH24 AX19:BB19 AX20:BB20 AX21:BA21 BC19:BH20 AW26:BH26 AX25:BA25 BB25:BH25 AX27:BA27 AW15:BH15 AW17:BH18 AX16:BH16 AX22:BH22 AX11:BH11 AX12:BH12 AX23:BH23 AX14:BH14"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M127"/>
  <sheetViews>
    <sheetView showGridLines="0" zoomScale="85" zoomScaleNormal="85" zoomScaleSheetLayoutView="75" workbookViewId="0">
      <pane xSplit="7" ySplit="7" topLeftCell="H8" activePane="bottomRight" state="frozen"/>
      <selection activeCell="AY9" sqref="AY9"/>
      <selection pane="topRight" activeCell="AY9" sqref="AY9"/>
      <selection pane="bottomLeft" activeCell="AY9" sqref="AY9"/>
      <selection pane="bottomRight"/>
    </sheetView>
  </sheetViews>
  <sheetFormatPr baseColWidth="10" defaultColWidth="11.44140625" defaultRowHeight="14.4" outlineLevelCol="1"/>
  <cols>
    <col min="1" max="1" width="1.44140625" style="2" customWidth="1"/>
    <col min="2" max="2" width="4.5546875" style="2" customWidth="1"/>
    <col min="3" max="3" width="5.44140625" style="2" bestFit="1" customWidth="1"/>
    <col min="4" max="4" width="4.88671875" style="18" customWidth="1"/>
    <col min="5" max="5" width="55.109375" style="18" customWidth="1"/>
    <col min="6" max="6" width="11.44140625" style="18" hidden="1" customWidth="1" outlineLevel="1"/>
    <col min="7" max="7" width="22.109375" style="20" hidden="1" customWidth="1" outlineLevel="1"/>
    <col min="8" max="8" width="16" style="20" customWidth="1" collapsed="1"/>
    <col min="9" max="9" width="16" style="20" hidden="1" customWidth="1" outlineLevel="1"/>
    <col min="10" max="10" width="18.109375" style="20" hidden="1" customWidth="1" outlineLevel="1"/>
    <col min="11" max="11" width="11.5546875" style="18" customWidth="1" collapsed="1"/>
    <col min="12" max="14" width="11.5546875" style="18" hidden="1" customWidth="1" outlineLevel="1"/>
    <col min="15" max="15" width="11.5546875" style="18" customWidth="1" collapsed="1"/>
    <col min="16" max="18" width="11.5546875" style="18" hidden="1" customWidth="1" outlineLevel="1"/>
    <col min="19" max="19" width="11.5546875" style="18" customWidth="1" collapsed="1"/>
    <col min="20" max="22" width="11.5546875" style="18" hidden="1" customWidth="1" outlineLevel="1"/>
    <col min="23" max="23" width="11.5546875" style="18" customWidth="1" collapsed="1"/>
    <col min="24" max="26" width="11.5546875" style="18" hidden="1" customWidth="1" outlineLevel="1"/>
    <col min="27" max="27" width="11.5546875" style="18" customWidth="1" collapsed="1"/>
    <col min="28" max="30" width="11.5546875" style="18" hidden="1" customWidth="1" outlineLevel="1"/>
    <col min="31" max="31" width="11.5546875" style="18" customWidth="1" collapsed="1"/>
    <col min="32" max="34" width="11.5546875" style="18" hidden="1" customWidth="1" outlineLevel="1"/>
    <col min="35" max="35" width="11.5546875" style="18" customWidth="1" collapsed="1"/>
    <col min="36" max="38" width="11.5546875" style="18" hidden="1" customWidth="1" outlineLevel="1"/>
    <col min="39" max="39" width="11.5546875" style="18" customWidth="1" collapsed="1"/>
    <col min="40" max="42" width="11.5546875" style="18" hidden="1" customWidth="1" outlineLevel="1"/>
    <col min="43" max="43" width="11.5546875" style="18" customWidth="1" collapsed="1"/>
    <col min="44" max="46" width="11.5546875" style="18" hidden="1" customWidth="1" outlineLevel="1"/>
    <col min="47" max="47" width="11.5546875" style="18" customWidth="1" collapsed="1"/>
    <col min="48" max="50" width="11.5546875" style="18" hidden="1" customWidth="1" outlineLevel="1"/>
    <col min="51" max="51" width="11.5546875" style="18" customWidth="1" collapsed="1"/>
    <col min="52" max="54" width="11.5546875" style="18" hidden="1" customWidth="1" outlineLevel="1" collapsed="1"/>
    <col min="55" max="55" width="11.5546875" style="18" customWidth="1" collapsed="1"/>
    <col min="56" max="58" width="11.5546875" style="18" hidden="1" customWidth="1" outlineLevel="1" collapsed="1"/>
    <col min="59" max="59" width="11.5546875" style="18" customWidth="1" collapsed="1"/>
    <col min="60" max="63" width="11.5546875" style="18" customWidth="1"/>
    <col min="64" max="16384" width="11.44140625" style="18"/>
  </cols>
  <sheetData>
    <row r="1" spans="2:63" s="2" customFormat="1">
      <c r="H1" s="3"/>
      <c r="I1" s="3"/>
      <c r="J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row>
    <row r="2" spans="2:63" s="2" customFormat="1" ht="22.2">
      <c r="B2" s="1" t="s">
        <v>0</v>
      </c>
      <c r="H2" s="3"/>
      <c r="I2" s="3"/>
      <c r="J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row>
    <row r="3" spans="2:63" s="2" customFormat="1" ht="18">
      <c r="B3" s="4" t="s">
        <v>92</v>
      </c>
      <c r="H3" s="3"/>
      <c r="I3" s="3"/>
      <c r="J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row>
    <row r="4" spans="2:63" s="2" customFormat="1" ht="16.2">
      <c r="B4" s="140" t="s">
        <v>519</v>
      </c>
      <c r="F4" s="169"/>
      <c r="H4" s="3"/>
      <c r="I4" s="3"/>
      <c r="J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row>
    <row r="5" spans="2:63" s="2" customFormat="1">
      <c r="B5" s="84"/>
      <c r="H5" s="3"/>
      <c r="I5" s="3"/>
      <c r="J5" s="3"/>
    </row>
    <row r="6" spans="2:63" s="2" customFormat="1" ht="18">
      <c r="H6" s="3"/>
      <c r="I6" s="3"/>
      <c r="J6" s="3"/>
      <c r="K6" s="5" t="s">
        <v>161</v>
      </c>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row>
    <row r="7" spans="2:63" ht="28.8">
      <c r="D7" s="21"/>
      <c r="E7" s="141"/>
      <c r="F7" s="142" t="s">
        <v>8</v>
      </c>
      <c r="G7" s="22"/>
      <c r="H7" s="161" t="s">
        <v>47</v>
      </c>
      <c r="I7" s="142" t="s">
        <v>122</v>
      </c>
      <c r="J7" s="142" t="s">
        <v>244</v>
      </c>
      <c r="K7" s="142" t="s">
        <v>48</v>
      </c>
      <c r="L7" s="142" t="s">
        <v>2</v>
      </c>
      <c r="M7" s="142" t="s">
        <v>3</v>
      </c>
      <c r="N7" s="142" t="s">
        <v>4</v>
      </c>
      <c r="O7" s="142" t="s">
        <v>5</v>
      </c>
      <c r="P7" s="142" t="s">
        <v>160</v>
      </c>
      <c r="Q7" s="142" t="s">
        <v>181</v>
      </c>
      <c r="R7" s="142" t="s">
        <v>190</v>
      </c>
      <c r="S7" s="142" t="s">
        <v>195</v>
      </c>
      <c r="T7" s="142" t="s">
        <v>205</v>
      </c>
      <c r="U7" s="142" t="s">
        <v>207</v>
      </c>
      <c r="V7" s="142" t="s">
        <v>210</v>
      </c>
      <c r="W7" s="142" t="s">
        <v>209</v>
      </c>
      <c r="X7" s="142" t="s">
        <v>215</v>
      </c>
      <c r="Y7" s="142" t="s">
        <v>226</v>
      </c>
      <c r="Z7" s="142" t="s">
        <v>214</v>
      </c>
      <c r="AA7" s="142" t="s">
        <v>227</v>
      </c>
      <c r="AB7" s="142" t="s">
        <v>251</v>
      </c>
      <c r="AC7" s="142" t="s">
        <v>255</v>
      </c>
      <c r="AD7" s="142" t="s">
        <v>259</v>
      </c>
      <c r="AE7" s="142" t="s">
        <v>267</v>
      </c>
      <c r="AF7" s="142" t="s">
        <v>268</v>
      </c>
      <c r="AG7" s="142" t="s">
        <v>283</v>
      </c>
      <c r="AH7" s="142" t="s">
        <v>289</v>
      </c>
      <c r="AI7" s="142" t="s">
        <v>291</v>
      </c>
      <c r="AJ7" s="142" t="s">
        <v>297</v>
      </c>
      <c r="AK7" s="142" t="s">
        <v>298</v>
      </c>
      <c r="AL7" s="142" t="s">
        <v>300</v>
      </c>
      <c r="AM7" s="142" t="s">
        <v>308</v>
      </c>
      <c r="AN7" s="142" t="s">
        <v>312</v>
      </c>
      <c r="AO7" s="142" t="s">
        <v>322</v>
      </c>
      <c r="AP7" s="142" t="s">
        <v>347</v>
      </c>
      <c r="AQ7" s="142" t="s">
        <v>355</v>
      </c>
      <c r="AR7" s="142" t="s">
        <v>365</v>
      </c>
      <c r="AS7" s="142" t="s">
        <v>370</v>
      </c>
      <c r="AT7" s="142" t="s">
        <v>373</v>
      </c>
      <c r="AU7" s="142" t="s">
        <v>376</v>
      </c>
      <c r="AV7" s="142" t="s">
        <v>380</v>
      </c>
      <c r="AW7" s="142" t="s">
        <v>384</v>
      </c>
      <c r="AX7" s="142" t="s">
        <v>386</v>
      </c>
      <c r="AY7" s="142" t="s">
        <v>387</v>
      </c>
      <c r="AZ7" s="142" t="s">
        <v>390</v>
      </c>
      <c r="BA7" s="142" t="s">
        <v>436</v>
      </c>
      <c r="BB7" s="142" t="s">
        <v>392</v>
      </c>
      <c r="BC7" s="142" t="s">
        <v>393</v>
      </c>
      <c r="BD7" s="142" t="s">
        <v>394</v>
      </c>
      <c r="BE7" s="142" t="s">
        <v>395</v>
      </c>
      <c r="BF7" s="142" t="s">
        <v>462</v>
      </c>
      <c r="BG7" s="142" t="s">
        <v>396</v>
      </c>
      <c r="BH7" s="142" t="s">
        <v>397</v>
      </c>
      <c r="BI7" s="142" t="s">
        <v>398</v>
      </c>
      <c r="BJ7" s="142" t="s">
        <v>399</v>
      </c>
      <c r="BK7" s="142" t="s">
        <v>49</v>
      </c>
    </row>
    <row r="8" spans="2:63">
      <c r="D8" s="19" t="s">
        <v>185</v>
      </c>
      <c r="F8" s="23"/>
      <c r="H8" s="264"/>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row>
    <row r="9" spans="2:63">
      <c r="C9" s="2">
        <v>1</v>
      </c>
      <c r="D9" s="24"/>
      <c r="E9" s="18" t="s">
        <v>50</v>
      </c>
      <c r="F9" s="164">
        <f>+AT9</f>
        <v>125</v>
      </c>
      <c r="G9" s="20" t="s">
        <v>51</v>
      </c>
      <c r="H9" s="122">
        <v>41295</v>
      </c>
      <c r="I9" s="122" t="s">
        <v>240</v>
      </c>
      <c r="J9" s="20" t="s">
        <v>246</v>
      </c>
      <c r="K9" s="27"/>
      <c r="L9" s="25">
        <v>125</v>
      </c>
      <c r="M9" s="25">
        <v>125</v>
      </c>
      <c r="N9" s="25">
        <v>125</v>
      </c>
      <c r="O9" s="25">
        <v>125</v>
      </c>
      <c r="P9" s="25">
        <v>125</v>
      </c>
      <c r="Q9" s="25">
        <v>125</v>
      </c>
      <c r="R9" s="25">
        <v>125</v>
      </c>
      <c r="S9" s="25">
        <v>125</v>
      </c>
      <c r="T9" s="25">
        <v>125</v>
      </c>
      <c r="U9" s="25">
        <v>125</v>
      </c>
      <c r="V9" s="25">
        <v>125</v>
      </c>
      <c r="W9" s="25">
        <v>125</v>
      </c>
      <c r="X9" s="25">
        <v>125</v>
      </c>
      <c r="Y9" s="25">
        <v>125</v>
      </c>
      <c r="Z9" s="25">
        <v>125</v>
      </c>
      <c r="AA9" s="25">
        <v>125</v>
      </c>
      <c r="AB9" s="25">
        <v>125</v>
      </c>
      <c r="AC9" s="25">
        <v>125</v>
      </c>
      <c r="AD9" s="25">
        <v>125</v>
      </c>
      <c r="AE9" s="25">
        <v>125</v>
      </c>
      <c r="AF9" s="25">
        <v>125</v>
      </c>
      <c r="AG9" s="25">
        <v>125</v>
      </c>
      <c r="AH9" s="25">
        <v>125</v>
      </c>
      <c r="AI9" s="25">
        <v>125</v>
      </c>
      <c r="AJ9" s="25">
        <v>125</v>
      </c>
      <c r="AK9" s="25">
        <v>125</v>
      </c>
      <c r="AL9" s="25">
        <v>125</v>
      </c>
      <c r="AM9" s="25">
        <v>125</v>
      </c>
      <c r="AN9" s="25">
        <v>125</v>
      </c>
      <c r="AO9" s="25">
        <v>125</v>
      </c>
      <c r="AP9" s="25">
        <v>125</v>
      </c>
      <c r="AQ9" s="25">
        <v>125</v>
      </c>
      <c r="AR9" s="25">
        <v>125</v>
      </c>
      <c r="AS9" s="25">
        <v>125</v>
      </c>
      <c r="AT9" s="25">
        <v>125</v>
      </c>
      <c r="AU9" s="25">
        <v>125</v>
      </c>
      <c r="AV9" s="25">
        <v>125</v>
      </c>
      <c r="AW9" s="25">
        <v>125</v>
      </c>
      <c r="AX9" s="25">
        <v>125</v>
      </c>
      <c r="AY9" s="25">
        <v>125</v>
      </c>
      <c r="AZ9" s="25">
        <v>125</v>
      </c>
      <c r="BA9" s="25">
        <v>125</v>
      </c>
      <c r="BB9" s="25">
        <v>125</v>
      </c>
      <c r="BC9" s="25">
        <v>125</v>
      </c>
      <c r="BD9" s="25">
        <v>125</v>
      </c>
      <c r="BE9" s="25">
        <v>125</v>
      </c>
      <c r="BF9" s="25">
        <v>125</v>
      </c>
      <c r="BG9" s="25">
        <f>+BF9</f>
        <v>125</v>
      </c>
      <c r="BH9" s="25">
        <f>+BG9</f>
        <v>125</v>
      </c>
      <c r="BI9" s="25">
        <f>+BH9</f>
        <v>125</v>
      </c>
      <c r="BJ9" s="25">
        <f>+BI9</f>
        <v>125</v>
      </c>
      <c r="BK9" s="26">
        <f>BJ9/$BJ$107</f>
        <v>1.0113268608414239E-2</v>
      </c>
    </row>
    <row r="10" spans="2:63">
      <c r="C10" s="2">
        <f>+C9+1</f>
        <v>2</v>
      </c>
      <c r="D10" s="24"/>
      <c r="E10" s="18" t="s">
        <v>248</v>
      </c>
      <c r="F10" s="25">
        <f t="shared" ref="F10:F46" si="0">+AT10</f>
        <v>129</v>
      </c>
      <c r="G10" s="20" t="s">
        <v>200</v>
      </c>
      <c r="H10" s="150">
        <v>43060</v>
      </c>
      <c r="I10" s="122" t="s">
        <v>240</v>
      </c>
      <c r="J10" s="20" t="s">
        <v>246</v>
      </c>
      <c r="K10" s="34"/>
      <c r="L10" s="34"/>
      <c r="M10" s="34"/>
      <c r="N10" s="34"/>
      <c r="O10" s="34"/>
      <c r="P10" s="34"/>
      <c r="Q10" s="34"/>
      <c r="R10" s="34"/>
      <c r="S10" s="34"/>
      <c r="T10" s="34"/>
      <c r="U10" s="34"/>
      <c r="V10" s="34"/>
      <c r="W10" s="34"/>
      <c r="X10" s="34"/>
      <c r="Y10" s="34"/>
      <c r="Z10" s="34"/>
      <c r="AA10" s="34"/>
      <c r="AB10" s="34"/>
      <c r="AC10" s="34"/>
      <c r="AD10" s="34"/>
      <c r="AE10" s="25">
        <v>129</v>
      </c>
      <c r="AF10" s="25">
        <v>129</v>
      </c>
      <c r="AG10" s="25">
        <v>129</v>
      </c>
      <c r="AH10" s="25">
        <v>129</v>
      </c>
      <c r="AI10" s="25">
        <v>129</v>
      </c>
      <c r="AJ10" s="25">
        <v>129</v>
      </c>
      <c r="AK10" s="25">
        <v>129</v>
      </c>
      <c r="AL10" s="25">
        <v>129</v>
      </c>
      <c r="AM10" s="25">
        <v>129</v>
      </c>
      <c r="AN10" s="25">
        <v>129</v>
      </c>
      <c r="AO10" s="25">
        <v>129</v>
      </c>
      <c r="AP10" s="25">
        <v>129</v>
      </c>
      <c r="AQ10" s="25">
        <v>129</v>
      </c>
      <c r="AR10" s="25">
        <v>129</v>
      </c>
      <c r="AS10" s="25">
        <v>129</v>
      </c>
      <c r="AT10" s="25">
        <v>129</v>
      </c>
      <c r="AU10" s="25">
        <v>129</v>
      </c>
      <c r="AV10" s="25">
        <v>129</v>
      </c>
      <c r="AW10" s="25">
        <v>129</v>
      </c>
      <c r="AX10" s="25">
        <v>129</v>
      </c>
      <c r="AY10" s="25">
        <v>129</v>
      </c>
      <c r="AZ10" s="25">
        <v>129</v>
      </c>
      <c r="BA10" s="25">
        <v>129</v>
      </c>
      <c r="BB10" s="25">
        <v>129</v>
      </c>
      <c r="BC10" s="25">
        <v>129</v>
      </c>
      <c r="BD10" s="25">
        <v>129</v>
      </c>
      <c r="BE10" s="25">
        <v>129</v>
      </c>
      <c r="BF10" s="25">
        <v>129</v>
      </c>
      <c r="BG10" s="25">
        <f t="shared" ref="BG10:BI46" si="1">+BF10</f>
        <v>129</v>
      </c>
      <c r="BH10" s="25">
        <f t="shared" si="1"/>
        <v>129</v>
      </c>
      <c r="BI10" s="25">
        <f t="shared" si="1"/>
        <v>129</v>
      </c>
      <c r="BJ10" s="25">
        <f t="shared" ref="BJ10:BJ46" si="2">+BI10</f>
        <v>129</v>
      </c>
      <c r="BK10" s="26">
        <f t="shared" ref="BK10:BK46" si="3">BJ10/$BJ$107</f>
        <v>1.0436893203883494E-2</v>
      </c>
    </row>
    <row r="11" spans="2:63">
      <c r="C11" s="2">
        <v>4</v>
      </c>
      <c r="D11" s="24"/>
      <c r="E11" s="18" t="s">
        <v>444</v>
      </c>
      <c r="F11" s="148">
        <f t="shared" si="0"/>
        <v>253</v>
      </c>
      <c r="G11" s="20" t="s">
        <v>200</v>
      </c>
      <c r="H11" s="122">
        <v>42333</v>
      </c>
      <c r="I11" s="122" t="s">
        <v>240</v>
      </c>
      <c r="J11" s="20" t="s">
        <v>246</v>
      </c>
      <c r="K11" s="27"/>
      <c r="L11" s="27"/>
      <c r="M11" s="27"/>
      <c r="N11" s="27"/>
      <c r="O11" s="27"/>
      <c r="P11" s="27"/>
      <c r="Q11" s="27"/>
      <c r="R11" s="27"/>
      <c r="S11" s="27"/>
      <c r="T11" s="27"/>
      <c r="U11" s="27"/>
      <c r="V11" s="25">
        <v>120</v>
      </c>
      <c r="W11" s="25">
        <v>253</v>
      </c>
      <c r="X11" s="25">
        <v>253</v>
      </c>
      <c r="Y11" s="25">
        <v>253</v>
      </c>
      <c r="Z11" s="25">
        <v>253</v>
      </c>
      <c r="AA11" s="25">
        <v>253</v>
      </c>
      <c r="AB11" s="25">
        <v>253</v>
      </c>
      <c r="AC11" s="25">
        <v>253</v>
      </c>
      <c r="AD11" s="25">
        <v>253</v>
      </c>
      <c r="AE11" s="25">
        <v>253</v>
      </c>
      <c r="AF11" s="25">
        <v>253</v>
      </c>
      <c r="AG11" s="25">
        <v>253</v>
      </c>
      <c r="AH11" s="25">
        <v>253</v>
      </c>
      <c r="AI11" s="25">
        <v>253</v>
      </c>
      <c r="AJ11" s="25">
        <v>253</v>
      </c>
      <c r="AK11" s="25">
        <v>253</v>
      </c>
      <c r="AL11" s="25">
        <v>253</v>
      </c>
      <c r="AM11" s="25">
        <v>253</v>
      </c>
      <c r="AN11" s="25">
        <v>253</v>
      </c>
      <c r="AO11" s="25">
        <v>253</v>
      </c>
      <c r="AP11" s="25">
        <v>253</v>
      </c>
      <c r="AQ11" s="25">
        <v>253</v>
      </c>
      <c r="AR11" s="25">
        <v>253</v>
      </c>
      <c r="AS11" s="25">
        <v>253</v>
      </c>
      <c r="AT11" s="25">
        <v>253</v>
      </c>
      <c r="AU11" s="25">
        <v>253</v>
      </c>
      <c r="AV11" s="25">
        <v>253</v>
      </c>
      <c r="AW11" s="25">
        <v>253</v>
      </c>
      <c r="AX11" s="25">
        <v>253</v>
      </c>
      <c r="AY11" s="25">
        <v>253</v>
      </c>
      <c r="AZ11" s="25">
        <v>253</v>
      </c>
      <c r="BA11" s="25">
        <v>253</v>
      </c>
      <c r="BB11" s="25">
        <v>253</v>
      </c>
      <c r="BC11" s="25">
        <v>253</v>
      </c>
      <c r="BD11" s="25">
        <v>253</v>
      </c>
      <c r="BE11" s="25">
        <v>253</v>
      </c>
      <c r="BF11" s="25">
        <v>253</v>
      </c>
      <c r="BG11" s="25">
        <f t="shared" si="1"/>
        <v>253</v>
      </c>
      <c r="BH11" s="25">
        <f t="shared" si="1"/>
        <v>253</v>
      </c>
      <c r="BI11" s="25">
        <f t="shared" si="1"/>
        <v>253</v>
      </c>
      <c r="BJ11" s="25">
        <f t="shared" si="2"/>
        <v>253</v>
      </c>
      <c r="BK11" s="26">
        <f t="shared" si="3"/>
        <v>2.046925566343042E-2</v>
      </c>
    </row>
    <row r="12" spans="2:63">
      <c r="C12" s="2">
        <f t="shared" ref="C12:C33" si="4">+C11+1</f>
        <v>5</v>
      </c>
      <c r="D12" s="24"/>
      <c r="E12" s="18" t="s">
        <v>52</v>
      </c>
      <c r="F12" s="164">
        <f t="shared" si="0"/>
        <v>166</v>
      </c>
      <c r="G12" s="20" t="s">
        <v>51</v>
      </c>
      <c r="H12" s="122">
        <v>41295</v>
      </c>
      <c r="I12" s="122" t="s">
        <v>242</v>
      </c>
      <c r="J12" s="20" t="s">
        <v>246</v>
      </c>
      <c r="K12" s="27"/>
      <c r="L12" s="25">
        <v>166</v>
      </c>
      <c r="M12" s="25">
        <v>166</v>
      </c>
      <c r="N12" s="25">
        <v>166</v>
      </c>
      <c r="O12" s="25">
        <v>166</v>
      </c>
      <c r="P12" s="25">
        <v>166</v>
      </c>
      <c r="Q12" s="25">
        <v>166</v>
      </c>
      <c r="R12" s="25">
        <v>166</v>
      </c>
      <c r="S12" s="25">
        <v>166</v>
      </c>
      <c r="T12" s="25">
        <v>166</v>
      </c>
      <c r="U12" s="25">
        <v>166</v>
      </c>
      <c r="V12" s="25">
        <v>166</v>
      </c>
      <c r="W12" s="25">
        <v>166</v>
      </c>
      <c r="X12" s="25">
        <v>166</v>
      </c>
      <c r="Y12" s="25">
        <v>166</v>
      </c>
      <c r="Z12" s="25">
        <v>166</v>
      </c>
      <c r="AA12" s="25">
        <v>166</v>
      </c>
      <c r="AB12" s="25">
        <v>166</v>
      </c>
      <c r="AC12" s="25">
        <v>166</v>
      </c>
      <c r="AD12" s="25">
        <v>166</v>
      </c>
      <c r="AE12" s="25">
        <v>166</v>
      </c>
      <c r="AF12" s="25">
        <v>166</v>
      </c>
      <c r="AG12" s="25">
        <v>166</v>
      </c>
      <c r="AH12" s="25">
        <v>166</v>
      </c>
      <c r="AI12" s="25">
        <v>166</v>
      </c>
      <c r="AJ12" s="25">
        <v>166</v>
      </c>
      <c r="AK12" s="25">
        <v>166</v>
      </c>
      <c r="AL12" s="25">
        <v>166</v>
      </c>
      <c r="AM12" s="25">
        <v>166</v>
      </c>
      <c r="AN12" s="25">
        <v>166</v>
      </c>
      <c r="AO12" s="25">
        <v>166</v>
      </c>
      <c r="AP12" s="25">
        <v>166</v>
      </c>
      <c r="AQ12" s="25">
        <v>166</v>
      </c>
      <c r="AR12" s="25">
        <v>166</v>
      </c>
      <c r="AS12" s="25">
        <v>166</v>
      </c>
      <c r="AT12" s="25">
        <v>166</v>
      </c>
      <c r="AU12" s="25">
        <v>166</v>
      </c>
      <c r="AV12" s="25">
        <v>166</v>
      </c>
      <c r="AW12" s="25">
        <v>166</v>
      </c>
      <c r="AX12" s="25">
        <v>166</v>
      </c>
      <c r="AY12" s="25">
        <v>166</v>
      </c>
      <c r="AZ12" s="25">
        <v>166</v>
      </c>
      <c r="BA12" s="25">
        <v>166</v>
      </c>
      <c r="BB12" s="25">
        <v>166</v>
      </c>
      <c r="BC12" s="25">
        <v>166</v>
      </c>
      <c r="BD12" s="25">
        <v>166</v>
      </c>
      <c r="BE12" s="25">
        <v>166</v>
      </c>
      <c r="BF12" s="25">
        <v>166</v>
      </c>
      <c r="BG12" s="25">
        <f t="shared" si="1"/>
        <v>166</v>
      </c>
      <c r="BH12" s="25">
        <f t="shared" si="1"/>
        <v>166</v>
      </c>
      <c r="BI12" s="25">
        <f t="shared" si="1"/>
        <v>166</v>
      </c>
      <c r="BJ12" s="25">
        <f t="shared" si="2"/>
        <v>166</v>
      </c>
      <c r="BK12" s="26">
        <f t="shared" si="3"/>
        <v>1.343042071197411E-2</v>
      </c>
    </row>
    <row r="13" spans="2:63">
      <c r="C13" s="2">
        <f t="shared" si="4"/>
        <v>6</v>
      </c>
      <c r="D13" s="24"/>
      <c r="E13" s="18" t="s">
        <v>183</v>
      </c>
      <c r="F13" s="164">
        <f t="shared" si="0"/>
        <v>141</v>
      </c>
      <c r="G13" s="20" t="s">
        <v>51</v>
      </c>
      <c r="H13" s="122">
        <v>41736</v>
      </c>
      <c r="I13" s="122" t="s">
        <v>242</v>
      </c>
      <c r="J13" s="20" t="s">
        <v>246</v>
      </c>
      <c r="K13" s="27"/>
      <c r="L13" s="27"/>
      <c r="M13" s="27"/>
      <c r="N13" s="27"/>
      <c r="O13" s="27"/>
      <c r="P13" s="27"/>
      <c r="Q13" s="25">
        <v>123</v>
      </c>
      <c r="R13" s="25">
        <v>123</v>
      </c>
      <c r="S13" s="25">
        <v>123</v>
      </c>
      <c r="T13" s="25">
        <v>141</v>
      </c>
      <c r="U13" s="25">
        <v>141</v>
      </c>
      <c r="V13" s="25">
        <v>141</v>
      </c>
      <c r="W13" s="25">
        <v>141</v>
      </c>
      <c r="X13" s="25">
        <v>141</v>
      </c>
      <c r="Y13" s="25">
        <v>141</v>
      </c>
      <c r="Z13" s="25">
        <v>141</v>
      </c>
      <c r="AA13" s="25">
        <v>141</v>
      </c>
      <c r="AB13" s="25">
        <v>141</v>
      </c>
      <c r="AC13" s="25">
        <v>141</v>
      </c>
      <c r="AD13" s="25">
        <v>141</v>
      </c>
      <c r="AE13" s="25">
        <v>141</v>
      </c>
      <c r="AF13" s="25">
        <v>141</v>
      </c>
      <c r="AG13" s="25">
        <v>141</v>
      </c>
      <c r="AH13" s="25">
        <v>141</v>
      </c>
      <c r="AI13" s="25">
        <v>141</v>
      </c>
      <c r="AJ13" s="25">
        <v>141</v>
      </c>
      <c r="AK13" s="25">
        <v>141</v>
      </c>
      <c r="AL13" s="25">
        <v>141</v>
      </c>
      <c r="AM13" s="25">
        <v>141</v>
      </c>
      <c r="AN13" s="25">
        <v>141</v>
      </c>
      <c r="AO13" s="25">
        <v>141</v>
      </c>
      <c r="AP13" s="25">
        <v>141</v>
      </c>
      <c r="AQ13" s="25">
        <v>141</v>
      </c>
      <c r="AR13" s="25">
        <v>141</v>
      </c>
      <c r="AS13" s="25">
        <v>141</v>
      </c>
      <c r="AT13" s="25">
        <v>141</v>
      </c>
      <c r="AU13" s="25">
        <v>141</v>
      </c>
      <c r="AV13" s="25">
        <v>141</v>
      </c>
      <c r="AW13" s="25">
        <v>141</v>
      </c>
      <c r="AX13" s="25">
        <v>141</v>
      </c>
      <c r="AY13" s="25">
        <v>141</v>
      </c>
      <c r="AZ13" s="25">
        <v>141</v>
      </c>
      <c r="BA13" s="25">
        <v>141</v>
      </c>
      <c r="BB13" s="25">
        <v>141</v>
      </c>
      <c r="BC13" s="25">
        <v>141</v>
      </c>
      <c r="BD13" s="25">
        <v>141</v>
      </c>
      <c r="BE13" s="25">
        <v>141</v>
      </c>
      <c r="BF13" s="25">
        <v>141</v>
      </c>
      <c r="BG13" s="25">
        <f t="shared" si="1"/>
        <v>141</v>
      </c>
      <c r="BH13" s="25">
        <f t="shared" si="1"/>
        <v>141</v>
      </c>
      <c r="BI13" s="25">
        <f t="shared" si="1"/>
        <v>141</v>
      </c>
      <c r="BJ13" s="25">
        <f t="shared" si="2"/>
        <v>141</v>
      </c>
      <c r="BK13" s="26">
        <f t="shared" si="3"/>
        <v>1.1407766990291262E-2</v>
      </c>
    </row>
    <row r="14" spans="2:63">
      <c r="C14" s="2">
        <f t="shared" si="4"/>
        <v>7</v>
      </c>
      <c r="D14" s="24"/>
      <c r="E14" s="18" t="s">
        <v>53</v>
      </c>
      <c r="F14" s="164">
        <f t="shared" si="0"/>
        <v>152</v>
      </c>
      <c r="G14" s="20" t="s">
        <v>51</v>
      </c>
      <c r="H14" s="122">
        <v>41295</v>
      </c>
      <c r="I14" s="122" t="s">
        <v>242</v>
      </c>
      <c r="J14" s="20" t="s">
        <v>246</v>
      </c>
      <c r="K14" s="27"/>
      <c r="L14" s="25">
        <v>152</v>
      </c>
      <c r="M14" s="25">
        <v>152</v>
      </c>
      <c r="N14" s="25">
        <v>152</v>
      </c>
      <c r="O14" s="25">
        <v>152</v>
      </c>
      <c r="P14" s="25">
        <v>152</v>
      </c>
      <c r="Q14" s="25">
        <v>152</v>
      </c>
      <c r="R14" s="25">
        <v>152</v>
      </c>
      <c r="S14" s="25">
        <v>152</v>
      </c>
      <c r="T14" s="25">
        <v>152</v>
      </c>
      <c r="U14" s="25">
        <v>152</v>
      </c>
      <c r="V14" s="25">
        <v>152</v>
      </c>
      <c r="W14" s="25">
        <v>152</v>
      </c>
      <c r="X14" s="25">
        <v>152</v>
      </c>
      <c r="Y14" s="25">
        <v>152</v>
      </c>
      <c r="Z14" s="25">
        <v>152</v>
      </c>
      <c r="AA14" s="25">
        <v>152</v>
      </c>
      <c r="AB14" s="25">
        <v>152</v>
      </c>
      <c r="AC14" s="25">
        <v>152</v>
      </c>
      <c r="AD14" s="25">
        <v>152</v>
      </c>
      <c r="AE14" s="25">
        <v>152</v>
      </c>
      <c r="AF14" s="25">
        <v>152</v>
      </c>
      <c r="AG14" s="25">
        <v>152</v>
      </c>
      <c r="AH14" s="25">
        <v>152</v>
      </c>
      <c r="AI14" s="25">
        <v>152</v>
      </c>
      <c r="AJ14" s="25">
        <v>152</v>
      </c>
      <c r="AK14" s="25">
        <v>152</v>
      </c>
      <c r="AL14" s="25">
        <v>152</v>
      </c>
      <c r="AM14" s="25">
        <v>152</v>
      </c>
      <c r="AN14" s="25">
        <v>152</v>
      </c>
      <c r="AO14" s="25">
        <v>152</v>
      </c>
      <c r="AP14" s="25">
        <v>152</v>
      </c>
      <c r="AQ14" s="25">
        <v>152</v>
      </c>
      <c r="AR14" s="25">
        <v>152</v>
      </c>
      <c r="AS14" s="25">
        <v>152</v>
      </c>
      <c r="AT14" s="25">
        <v>152</v>
      </c>
      <c r="AU14" s="25">
        <v>152</v>
      </c>
      <c r="AV14" s="25">
        <v>152</v>
      </c>
      <c r="AW14" s="25">
        <v>152</v>
      </c>
      <c r="AX14" s="25">
        <v>152</v>
      </c>
      <c r="AY14" s="25">
        <v>152</v>
      </c>
      <c r="AZ14" s="25">
        <v>152</v>
      </c>
      <c r="BA14" s="25">
        <v>152</v>
      </c>
      <c r="BB14" s="25">
        <v>152</v>
      </c>
      <c r="BC14" s="25">
        <v>152</v>
      </c>
      <c r="BD14" s="25">
        <v>152</v>
      </c>
      <c r="BE14" s="25">
        <v>152</v>
      </c>
      <c r="BF14" s="25">
        <v>152</v>
      </c>
      <c r="BG14" s="25">
        <f t="shared" si="1"/>
        <v>152</v>
      </c>
      <c r="BH14" s="25">
        <f t="shared" si="1"/>
        <v>152</v>
      </c>
      <c r="BI14" s="25">
        <f t="shared" si="1"/>
        <v>152</v>
      </c>
      <c r="BJ14" s="25">
        <f t="shared" si="2"/>
        <v>152</v>
      </c>
      <c r="BK14" s="26">
        <f t="shared" si="3"/>
        <v>1.2297734627831715E-2</v>
      </c>
    </row>
    <row r="15" spans="2:63">
      <c r="C15" s="2">
        <f t="shared" si="4"/>
        <v>8</v>
      </c>
      <c r="D15" s="24"/>
      <c r="E15" s="18" t="s">
        <v>82</v>
      </c>
      <c r="F15" s="148">
        <f t="shared" si="0"/>
        <v>128</v>
      </c>
      <c r="G15" s="20" t="s">
        <v>55</v>
      </c>
      <c r="H15" s="122">
        <v>41244</v>
      </c>
      <c r="I15" s="122" t="s">
        <v>240</v>
      </c>
      <c r="J15" s="20" t="s">
        <v>246</v>
      </c>
      <c r="K15" s="25">
        <v>128</v>
      </c>
      <c r="L15" s="25">
        <v>128</v>
      </c>
      <c r="M15" s="25">
        <v>128</v>
      </c>
      <c r="N15" s="25">
        <v>128</v>
      </c>
      <c r="O15" s="25">
        <v>128</v>
      </c>
      <c r="P15" s="25">
        <v>128</v>
      </c>
      <c r="Q15" s="25">
        <v>128</v>
      </c>
      <c r="R15" s="25">
        <v>128</v>
      </c>
      <c r="S15" s="25">
        <v>128</v>
      </c>
      <c r="T15" s="25">
        <v>128</v>
      </c>
      <c r="U15" s="25">
        <v>128</v>
      </c>
      <c r="V15" s="25">
        <v>128</v>
      </c>
      <c r="W15" s="25">
        <v>128</v>
      </c>
      <c r="X15" s="25">
        <v>128</v>
      </c>
      <c r="Y15" s="25">
        <v>128</v>
      </c>
      <c r="Z15" s="25">
        <v>128</v>
      </c>
      <c r="AA15" s="25">
        <v>128</v>
      </c>
      <c r="AB15" s="25">
        <v>128</v>
      </c>
      <c r="AC15" s="25">
        <v>128</v>
      </c>
      <c r="AD15" s="25">
        <v>128</v>
      </c>
      <c r="AE15" s="25">
        <v>128</v>
      </c>
      <c r="AF15" s="25">
        <v>128</v>
      </c>
      <c r="AG15" s="25">
        <v>128</v>
      </c>
      <c r="AH15" s="25">
        <v>128</v>
      </c>
      <c r="AI15" s="25">
        <v>128</v>
      </c>
      <c r="AJ15" s="25">
        <v>128</v>
      </c>
      <c r="AK15" s="25">
        <v>128</v>
      </c>
      <c r="AL15" s="25">
        <v>128</v>
      </c>
      <c r="AM15" s="25">
        <v>128</v>
      </c>
      <c r="AN15" s="25">
        <v>128</v>
      </c>
      <c r="AO15" s="25">
        <v>128</v>
      </c>
      <c r="AP15" s="25">
        <v>128</v>
      </c>
      <c r="AQ15" s="25">
        <v>128</v>
      </c>
      <c r="AR15" s="25">
        <v>128</v>
      </c>
      <c r="AS15" s="25">
        <v>128</v>
      </c>
      <c r="AT15" s="25">
        <v>128</v>
      </c>
      <c r="AU15" s="25">
        <v>128</v>
      </c>
      <c r="AV15" s="25">
        <v>128</v>
      </c>
      <c r="AW15" s="25">
        <v>128</v>
      </c>
      <c r="AX15" s="25">
        <v>128</v>
      </c>
      <c r="AY15" s="25">
        <v>128</v>
      </c>
      <c r="AZ15" s="25">
        <v>128</v>
      </c>
      <c r="BA15" s="25">
        <v>128</v>
      </c>
      <c r="BB15" s="25">
        <v>128</v>
      </c>
      <c r="BC15" s="25">
        <v>128</v>
      </c>
      <c r="BD15" s="25">
        <v>128</v>
      </c>
      <c r="BE15" s="25">
        <v>128</v>
      </c>
      <c r="BF15" s="25">
        <v>128</v>
      </c>
      <c r="BG15" s="25">
        <f t="shared" si="1"/>
        <v>128</v>
      </c>
      <c r="BH15" s="25">
        <f t="shared" si="1"/>
        <v>128</v>
      </c>
      <c r="BI15" s="25">
        <f t="shared" si="1"/>
        <v>128</v>
      </c>
      <c r="BJ15" s="25">
        <f t="shared" si="2"/>
        <v>128</v>
      </c>
      <c r="BK15" s="26">
        <f t="shared" si="3"/>
        <v>1.0355987055016181E-2</v>
      </c>
    </row>
    <row r="16" spans="2:63">
      <c r="C16" s="2">
        <f t="shared" si="4"/>
        <v>9</v>
      </c>
      <c r="D16" s="24"/>
      <c r="E16" s="18" t="s">
        <v>202</v>
      </c>
      <c r="F16" s="164">
        <f t="shared" si="0"/>
        <v>155</v>
      </c>
      <c r="G16" s="20" t="s">
        <v>63</v>
      </c>
      <c r="H16" s="122">
        <v>41988</v>
      </c>
      <c r="I16" s="122" t="s">
        <v>240</v>
      </c>
      <c r="J16" s="20" t="s">
        <v>246</v>
      </c>
      <c r="K16" s="27"/>
      <c r="L16" s="27"/>
      <c r="M16" s="27"/>
      <c r="N16" s="27"/>
      <c r="O16" s="27"/>
      <c r="P16" s="27"/>
      <c r="Q16" s="27"/>
      <c r="R16" s="27"/>
      <c r="S16" s="25">
        <v>155</v>
      </c>
      <c r="T16" s="25">
        <v>155</v>
      </c>
      <c r="U16" s="25">
        <v>155</v>
      </c>
      <c r="V16" s="25">
        <v>155</v>
      </c>
      <c r="W16" s="25">
        <v>155</v>
      </c>
      <c r="X16" s="25">
        <v>155</v>
      </c>
      <c r="Y16" s="25">
        <v>155</v>
      </c>
      <c r="Z16" s="25">
        <v>155</v>
      </c>
      <c r="AA16" s="25">
        <v>155</v>
      </c>
      <c r="AB16" s="25">
        <v>155</v>
      </c>
      <c r="AC16" s="25">
        <v>155</v>
      </c>
      <c r="AD16" s="25">
        <v>155</v>
      </c>
      <c r="AE16" s="25">
        <v>155</v>
      </c>
      <c r="AF16" s="25">
        <v>155</v>
      </c>
      <c r="AG16" s="25">
        <v>155</v>
      </c>
      <c r="AH16" s="25">
        <v>155</v>
      </c>
      <c r="AI16" s="25">
        <v>155</v>
      </c>
      <c r="AJ16" s="25">
        <v>155</v>
      </c>
      <c r="AK16" s="25">
        <v>155</v>
      </c>
      <c r="AL16" s="25">
        <v>155</v>
      </c>
      <c r="AM16" s="25">
        <v>155</v>
      </c>
      <c r="AN16" s="25">
        <v>155</v>
      </c>
      <c r="AO16" s="25">
        <v>155</v>
      </c>
      <c r="AP16" s="25">
        <v>155</v>
      </c>
      <c r="AQ16" s="25">
        <v>155</v>
      </c>
      <c r="AR16" s="25">
        <v>155</v>
      </c>
      <c r="AS16" s="25">
        <v>155</v>
      </c>
      <c r="AT16" s="25">
        <v>155</v>
      </c>
      <c r="AU16" s="25">
        <v>155</v>
      </c>
      <c r="AV16" s="25">
        <v>155</v>
      </c>
      <c r="AW16" s="25">
        <v>155</v>
      </c>
      <c r="AX16" s="25">
        <v>155</v>
      </c>
      <c r="AY16" s="25">
        <v>155</v>
      </c>
      <c r="AZ16" s="25">
        <v>155</v>
      </c>
      <c r="BA16" s="25">
        <v>155</v>
      </c>
      <c r="BB16" s="25">
        <v>155</v>
      </c>
      <c r="BC16" s="25">
        <v>155</v>
      </c>
      <c r="BD16" s="25">
        <v>155</v>
      </c>
      <c r="BE16" s="25">
        <v>155</v>
      </c>
      <c r="BF16" s="25">
        <v>155</v>
      </c>
      <c r="BG16" s="25">
        <f t="shared" si="1"/>
        <v>155</v>
      </c>
      <c r="BH16" s="25">
        <f t="shared" si="1"/>
        <v>155</v>
      </c>
      <c r="BI16" s="25">
        <f t="shared" si="1"/>
        <v>155</v>
      </c>
      <c r="BJ16" s="25">
        <f t="shared" si="2"/>
        <v>155</v>
      </c>
      <c r="BK16" s="26">
        <f t="shared" si="3"/>
        <v>1.2540453074433657E-2</v>
      </c>
    </row>
    <row r="17" spans="3:63">
      <c r="C17" s="2">
        <f t="shared" si="4"/>
        <v>10</v>
      </c>
      <c r="D17" s="24"/>
      <c r="E17" s="18" t="s">
        <v>83</v>
      </c>
      <c r="F17" s="164">
        <f t="shared" si="0"/>
        <v>146</v>
      </c>
      <c r="G17" s="20" t="s">
        <v>55</v>
      </c>
      <c r="H17" s="122">
        <v>41244</v>
      </c>
      <c r="I17" s="122" t="s">
        <v>242</v>
      </c>
      <c r="J17" s="20" t="s">
        <v>246</v>
      </c>
      <c r="K17" s="25">
        <v>142</v>
      </c>
      <c r="L17" s="25">
        <v>142</v>
      </c>
      <c r="M17" s="25">
        <v>142</v>
      </c>
      <c r="N17" s="25">
        <v>142</v>
      </c>
      <c r="O17" s="25">
        <v>142</v>
      </c>
      <c r="P17" s="25">
        <v>142</v>
      </c>
      <c r="Q17" s="25">
        <v>146</v>
      </c>
      <c r="R17" s="25">
        <v>146</v>
      </c>
      <c r="S17" s="25">
        <v>146</v>
      </c>
      <c r="T17" s="25">
        <v>146</v>
      </c>
      <c r="U17" s="25">
        <v>146</v>
      </c>
      <c r="V17" s="25">
        <v>146</v>
      </c>
      <c r="W17" s="25">
        <v>146</v>
      </c>
      <c r="X17" s="25">
        <v>146</v>
      </c>
      <c r="Y17" s="25">
        <v>146</v>
      </c>
      <c r="Z17" s="25">
        <v>146</v>
      </c>
      <c r="AA17" s="25">
        <v>146</v>
      </c>
      <c r="AB17" s="25">
        <v>146</v>
      </c>
      <c r="AC17" s="25">
        <v>146</v>
      </c>
      <c r="AD17" s="25">
        <v>146</v>
      </c>
      <c r="AE17" s="25">
        <v>146</v>
      </c>
      <c r="AF17" s="25">
        <v>146</v>
      </c>
      <c r="AG17" s="25">
        <v>146</v>
      </c>
      <c r="AH17" s="25">
        <v>146</v>
      </c>
      <c r="AI17" s="25">
        <v>146</v>
      </c>
      <c r="AJ17" s="25">
        <v>146</v>
      </c>
      <c r="AK17" s="25">
        <v>146</v>
      </c>
      <c r="AL17" s="25">
        <v>146</v>
      </c>
      <c r="AM17" s="25">
        <v>146</v>
      </c>
      <c r="AN17" s="25">
        <v>146</v>
      </c>
      <c r="AO17" s="25">
        <v>146</v>
      </c>
      <c r="AP17" s="25">
        <v>146</v>
      </c>
      <c r="AQ17" s="25">
        <v>146</v>
      </c>
      <c r="AR17" s="25">
        <v>146</v>
      </c>
      <c r="AS17" s="25">
        <v>146</v>
      </c>
      <c r="AT17" s="25">
        <v>146</v>
      </c>
      <c r="AU17" s="25">
        <v>146</v>
      </c>
      <c r="AV17" s="25">
        <v>146</v>
      </c>
      <c r="AW17" s="25">
        <v>146</v>
      </c>
      <c r="AX17" s="25">
        <v>146</v>
      </c>
      <c r="AY17" s="25">
        <v>146</v>
      </c>
      <c r="AZ17" s="25">
        <v>146</v>
      </c>
      <c r="BA17" s="25">
        <v>146</v>
      </c>
      <c r="BB17" s="25">
        <v>146</v>
      </c>
      <c r="BC17" s="25">
        <v>146</v>
      </c>
      <c r="BD17" s="25">
        <v>146</v>
      </c>
      <c r="BE17" s="25">
        <v>146</v>
      </c>
      <c r="BF17" s="25">
        <v>146</v>
      </c>
      <c r="BG17" s="25">
        <f t="shared" si="1"/>
        <v>146</v>
      </c>
      <c r="BH17" s="25">
        <f t="shared" si="1"/>
        <v>146</v>
      </c>
      <c r="BI17" s="25">
        <f t="shared" si="1"/>
        <v>146</v>
      </c>
      <c r="BJ17" s="25">
        <f t="shared" si="2"/>
        <v>146</v>
      </c>
      <c r="BK17" s="26">
        <f t="shared" si="3"/>
        <v>1.1812297734627832E-2</v>
      </c>
    </row>
    <row r="18" spans="3:63">
      <c r="C18" s="2">
        <f t="shared" si="4"/>
        <v>11</v>
      </c>
      <c r="D18" s="24"/>
      <c r="E18" s="18" t="s">
        <v>54</v>
      </c>
      <c r="F18" s="164">
        <f t="shared" si="0"/>
        <v>138</v>
      </c>
      <c r="G18" s="20" t="s">
        <v>55</v>
      </c>
      <c r="H18" s="122">
        <v>41244</v>
      </c>
      <c r="I18" s="122" t="s">
        <v>242</v>
      </c>
      <c r="J18" s="20" t="s">
        <v>246</v>
      </c>
      <c r="K18" s="25">
        <v>138</v>
      </c>
      <c r="L18" s="25">
        <v>138</v>
      </c>
      <c r="M18" s="25">
        <v>138</v>
      </c>
      <c r="N18" s="25">
        <v>138</v>
      </c>
      <c r="O18" s="25">
        <v>138</v>
      </c>
      <c r="P18" s="25">
        <v>138</v>
      </c>
      <c r="Q18" s="25">
        <v>138</v>
      </c>
      <c r="R18" s="25">
        <v>138</v>
      </c>
      <c r="S18" s="25">
        <v>138</v>
      </c>
      <c r="T18" s="25">
        <v>138</v>
      </c>
      <c r="U18" s="25">
        <v>138</v>
      </c>
      <c r="V18" s="25">
        <v>138</v>
      </c>
      <c r="W18" s="25">
        <v>138</v>
      </c>
      <c r="X18" s="25">
        <v>138</v>
      </c>
      <c r="Y18" s="25">
        <v>138</v>
      </c>
      <c r="Z18" s="25">
        <v>138</v>
      </c>
      <c r="AA18" s="25">
        <v>138</v>
      </c>
      <c r="AB18" s="25">
        <v>138</v>
      </c>
      <c r="AC18" s="25">
        <v>138</v>
      </c>
      <c r="AD18" s="25">
        <v>138</v>
      </c>
      <c r="AE18" s="25">
        <v>138</v>
      </c>
      <c r="AF18" s="25">
        <v>138</v>
      </c>
      <c r="AG18" s="25">
        <v>138</v>
      </c>
      <c r="AH18" s="25">
        <v>138</v>
      </c>
      <c r="AI18" s="25">
        <v>138</v>
      </c>
      <c r="AJ18" s="25">
        <v>138</v>
      </c>
      <c r="AK18" s="25">
        <v>138</v>
      </c>
      <c r="AL18" s="25">
        <v>138</v>
      </c>
      <c r="AM18" s="25">
        <v>138</v>
      </c>
      <c r="AN18" s="25">
        <v>138</v>
      </c>
      <c r="AO18" s="25">
        <v>138</v>
      </c>
      <c r="AP18" s="25">
        <v>138</v>
      </c>
      <c r="AQ18" s="25">
        <v>138</v>
      </c>
      <c r="AR18" s="25">
        <v>138</v>
      </c>
      <c r="AS18" s="25">
        <v>138</v>
      </c>
      <c r="AT18" s="25">
        <v>138</v>
      </c>
      <c r="AU18" s="25">
        <v>138</v>
      </c>
      <c r="AV18" s="25">
        <v>138</v>
      </c>
      <c r="AW18" s="25">
        <v>138</v>
      </c>
      <c r="AX18" s="25">
        <v>138</v>
      </c>
      <c r="AY18" s="25">
        <v>138</v>
      </c>
      <c r="AZ18" s="25">
        <v>138</v>
      </c>
      <c r="BA18" s="25">
        <v>138</v>
      </c>
      <c r="BB18" s="25">
        <v>138</v>
      </c>
      <c r="BC18" s="25">
        <v>138</v>
      </c>
      <c r="BD18" s="25">
        <v>138</v>
      </c>
      <c r="BE18" s="25">
        <v>138</v>
      </c>
      <c r="BF18" s="25">
        <v>138</v>
      </c>
      <c r="BG18" s="25">
        <f t="shared" si="1"/>
        <v>138</v>
      </c>
      <c r="BH18" s="25">
        <f t="shared" si="1"/>
        <v>138</v>
      </c>
      <c r="BI18" s="25">
        <f t="shared" si="1"/>
        <v>138</v>
      </c>
      <c r="BJ18" s="25">
        <f t="shared" si="2"/>
        <v>138</v>
      </c>
      <c r="BK18" s="26">
        <f t="shared" si="3"/>
        <v>1.116504854368932E-2</v>
      </c>
    </row>
    <row r="19" spans="3:63">
      <c r="C19" s="2">
        <f t="shared" si="4"/>
        <v>12</v>
      </c>
      <c r="D19" s="24"/>
      <c r="E19" s="18" t="s">
        <v>84</v>
      </c>
      <c r="F19" s="164">
        <f t="shared" si="0"/>
        <v>143</v>
      </c>
      <c r="G19" s="20" t="s">
        <v>55</v>
      </c>
      <c r="H19" s="122">
        <v>41244</v>
      </c>
      <c r="I19" s="122" t="s">
        <v>240</v>
      </c>
      <c r="J19" s="20" t="s">
        <v>246</v>
      </c>
      <c r="K19" s="25">
        <v>143</v>
      </c>
      <c r="L19" s="25">
        <v>143</v>
      </c>
      <c r="M19" s="25">
        <v>143</v>
      </c>
      <c r="N19" s="25">
        <v>143</v>
      </c>
      <c r="O19" s="25">
        <v>143</v>
      </c>
      <c r="P19" s="25">
        <v>143</v>
      </c>
      <c r="Q19" s="25">
        <v>143</v>
      </c>
      <c r="R19" s="25">
        <v>143</v>
      </c>
      <c r="S19" s="25">
        <v>143</v>
      </c>
      <c r="T19" s="25">
        <v>143</v>
      </c>
      <c r="U19" s="25">
        <v>143</v>
      </c>
      <c r="V19" s="25">
        <v>143</v>
      </c>
      <c r="W19" s="25">
        <v>143</v>
      </c>
      <c r="X19" s="25">
        <v>143</v>
      </c>
      <c r="Y19" s="25">
        <v>143</v>
      </c>
      <c r="Z19" s="25">
        <v>143</v>
      </c>
      <c r="AA19" s="25">
        <v>143</v>
      </c>
      <c r="AB19" s="25">
        <v>143</v>
      </c>
      <c r="AC19" s="25">
        <v>143</v>
      </c>
      <c r="AD19" s="25">
        <v>143</v>
      </c>
      <c r="AE19" s="25">
        <v>143</v>
      </c>
      <c r="AF19" s="25">
        <v>143</v>
      </c>
      <c r="AG19" s="25">
        <v>143</v>
      </c>
      <c r="AH19" s="25">
        <v>143</v>
      </c>
      <c r="AI19" s="25">
        <v>143</v>
      </c>
      <c r="AJ19" s="25">
        <v>143</v>
      </c>
      <c r="AK19" s="25">
        <v>143</v>
      </c>
      <c r="AL19" s="25">
        <v>143</v>
      </c>
      <c r="AM19" s="25">
        <v>143</v>
      </c>
      <c r="AN19" s="25">
        <v>143</v>
      </c>
      <c r="AO19" s="25">
        <v>143</v>
      </c>
      <c r="AP19" s="25">
        <v>143</v>
      </c>
      <c r="AQ19" s="25">
        <v>143</v>
      </c>
      <c r="AR19" s="25">
        <v>143</v>
      </c>
      <c r="AS19" s="25">
        <v>143</v>
      </c>
      <c r="AT19" s="25">
        <v>143</v>
      </c>
      <c r="AU19" s="25">
        <v>143</v>
      </c>
      <c r="AV19" s="25">
        <v>143</v>
      </c>
      <c r="AW19" s="25">
        <v>143</v>
      </c>
      <c r="AX19" s="25">
        <v>143</v>
      </c>
      <c r="AY19" s="25">
        <v>143</v>
      </c>
      <c r="AZ19" s="25">
        <v>143</v>
      </c>
      <c r="BA19" s="25">
        <v>143</v>
      </c>
      <c r="BB19" s="25">
        <v>143</v>
      </c>
      <c r="BC19" s="25">
        <v>143</v>
      </c>
      <c r="BD19" s="25">
        <v>143</v>
      </c>
      <c r="BE19" s="25">
        <v>143</v>
      </c>
      <c r="BF19" s="25">
        <v>143</v>
      </c>
      <c r="BG19" s="25">
        <f t="shared" si="1"/>
        <v>143</v>
      </c>
      <c r="BH19" s="25">
        <f t="shared" si="1"/>
        <v>143</v>
      </c>
      <c r="BI19" s="25">
        <f t="shared" si="1"/>
        <v>143</v>
      </c>
      <c r="BJ19" s="25">
        <f t="shared" si="2"/>
        <v>143</v>
      </c>
      <c r="BK19" s="26">
        <f t="shared" si="3"/>
        <v>1.156957928802589E-2</v>
      </c>
    </row>
    <row r="20" spans="3:63">
      <c r="C20" s="2">
        <f t="shared" si="4"/>
        <v>13</v>
      </c>
      <c r="D20" s="24"/>
      <c r="E20" s="18" t="s">
        <v>56</v>
      </c>
      <c r="F20" s="164">
        <f t="shared" si="0"/>
        <v>158</v>
      </c>
      <c r="G20" s="20" t="s">
        <v>51</v>
      </c>
      <c r="H20" s="122">
        <v>41295</v>
      </c>
      <c r="I20" s="122" t="s">
        <v>243</v>
      </c>
      <c r="J20" s="20" t="s">
        <v>246</v>
      </c>
      <c r="K20" s="27"/>
      <c r="L20" s="25">
        <v>158</v>
      </c>
      <c r="M20" s="25">
        <v>158</v>
      </c>
      <c r="N20" s="25">
        <v>158</v>
      </c>
      <c r="O20" s="25">
        <v>158</v>
      </c>
      <c r="P20" s="25">
        <v>158</v>
      </c>
      <c r="Q20" s="25">
        <v>158</v>
      </c>
      <c r="R20" s="25">
        <v>158</v>
      </c>
      <c r="S20" s="25">
        <v>158</v>
      </c>
      <c r="T20" s="25">
        <v>158</v>
      </c>
      <c r="U20" s="25">
        <v>158</v>
      </c>
      <c r="V20" s="25">
        <v>158</v>
      </c>
      <c r="W20" s="25">
        <v>158</v>
      </c>
      <c r="X20" s="25">
        <v>158</v>
      </c>
      <c r="Y20" s="25">
        <v>158</v>
      </c>
      <c r="Z20" s="25">
        <v>158</v>
      </c>
      <c r="AA20" s="25">
        <v>158</v>
      </c>
      <c r="AB20" s="25">
        <v>158</v>
      </c>
      <c r="AC20" s="25">
        <v>158</v>
      </c>
      <c r="AD20" s="25">
        <v>158</v>
      </c>
      <c r="AE20" s="25">
        <v>158</v>
      </c>
      <c r="AF20" s="25">
        <v>158</v>
      </c>
      <c r="AG20" s="25">
        <v>158</v>
      </c>
      <c r="AH20" s="25">
        <v>158</v>
      </c>
      <c r="AI20" s="25">
        <v>158</v>
      </c>
      <c r="AJ20" s="25">
        <v>158</v>
      </c>
      <c r="AK20" s="25">
        <v>158</v>
      </c>
      <c r="AL20" s="25">
        <v>158</v>
      </c>
      <c r="AM20" s="25">
        <v>158</v>
      </c>
      <c r="AN20" s="25">
        <v>158</v>
      </c>
      <c r="AO20" s="25">
        <v>158</v>
      </c>
      <c r="AP20" s="25">
        <v>158</v>
      </c>
      <c r="AQ20" s="25">
        <v>158</v>
      </c>
      <c r="AR20" s="25">
        <v>158</v>
      </c>
      <c r="AS20" s="25">
        <v>158</v>
      </c>
      <c r="AT20" s="25">
        <v>158</v>
      </c>
      <c r="AU20" s="25">
        <v>158</v>
      </c>
      <c r="AV20" s="25">
        <v>158</v>
      </c>
      <c r="AW20" s="25">
        <v>158</v>
      </c>
      <c r="AX20" s="25">
        <v>158</v>
      </c>
      <c r="AY20" s="25">
        <v>158</v>
      </c>
      <c r="AZ20" s="25">
        <v>158</v>
      </c>
      <c r="BA20" s="25">
        <v>158</v>
      </c>
      <c r="BB20" s="25">
        <v>158</v>
      </c>
      <c r="BC20" s="25">
        <v>158</v>
      </c>
      <c r="BD20" s="25">
        <v>158</v>
      </c>
      <c r="BE20" s="25">
        <v>158</v>
      </c>
      <c r="BF20" s="25">
        <v>158</v>
      </c>
      <c r="BG20" s="25">
        <f t="shared" si="1"/>
        <v>158</v>
      </c>
      <c r="BH20" s="25">
        <f t="shared" si="1"/>
        <v>158</v>
      </c>
      <c r="BI20" s="25">
        <f t="shared" si="1"/>
        <v>158</v>
      </c>
      <c r="BJ20" s="25">
        <f t="shared" si="2"/>
        <v>158</v>
      </c>
      <c r="BK20" s="26">
        <f t="shared" si="3"/>
        <v>1.27831715210356E-2</v>
      </c>
    </row>
    <row r="21" spans="3:63">
      <c r="C21" s="2">
        <f t="shared" si="4"/>
        <v>14</v>
      </c>
      <c r="D21" s="24"/>
      <c r="E21" s="18" t="s">
        <v>57</v>
      </c>
      <c r="F21" s="164">
        <f t="shared" si="0"/>
        <v>155</v>
      </c>
      <c r="G21" s="20" t="s">
        <v>55</v>
      </c>
      <c r="H21" s="122">
        <v>41244</v>
      </c>
      <c r="I21" s="122" t="s">
        <v>242</v>
      </c>
      <c r="J21" s="20" t="s">
        <v>246</v>
      </c>
      <c r="K21" s="25">
        <v>155</v>
      </c>
      <c r="L21" s="25">
        <v>155</v>
      </c>
      <c r="M21" s="25">
        <v>155</v>
      </c>
      <c r="N21" s="25">
        <v>155</v>
      </c>
      <c r="O21" s="25">
        <v>155</v>
      </c>
      <c r="P21" s="25">
        <v>155</v>
      </c>
      <c r="Q21" s="25">
        <v>155</v>
      </c>
      <c r="R21" s="25">
        <v>155</v>
      </c>
      <c r="S21" s="25">
        <v>155</v>
      </c>
      <c r="T21" s="25">
        <v>155</v>
      </c>
      <c r="U21" s="25">
        <v>155</v>
      </c>
      <c r="V21" s="25">
        <v>155</v>
      </c>
      <c r="W21" s="25">
        <v>155</v>
      </c>
      <c r="X21" s="25">
        <v>155</v>
      </c>
      <c r="Y21" s="25">
        <v>155</v>
      </c>
      <c r="Z21" s="25">
        <v>155</v>
      </c>
      <c r="AA21" s="25">
        <v>155</v>
      </c>
      <c r="AB21" s="25">
        <v>155</v>
      </c>
      <c r="AC21" s="25">
        <v>155</v>
      </c>
      <c r="AD21" s="25">
        <v>155</v>
      </c>
      <c r="AE21" s="25">
        <v>155</v>
      </c>
      <c r="AF21" s="25">
        <v>155</v>
      </c>
      <c r="AG21" s="25">
        <v>155</v>
      </c>
      <c r="AH21" s="25">
        <v>155</v>
      </c>
      <c r="AI21" s="25">
        <v>155</v>
      </c>
      <c r="AJ21" s="25">
        <v>155</v>
      </c>
      <c r="AK21" s="25">
        <v>155</v>
      </c>
      <c r="AL21" s="25">
        <v>155</v>
      </c>
      <c r="AM21" s="25">
        <v>155</v>
      </c>
      <c r="AN21" s="25">
        <v>155</v>
      </c>
      <c r="AO21" s="25">
        <v>155</v>
      </c>
      <c r="AP21" s="25">
        <v>155</v>
      </c>
      <c r="AQ21" s="25">
        <v>155</v>
      </c>
      <c r="AR21" s="25">
        <v>155</v>
      </c>
      <c r="AS21" s="25">
        <v>155</v>
      </c>
      <c r="AT21" s="25">
        <v>155</v>
      </c>
      <c r="AU21" s="25">
        <v>155</v>
      </c>
      <c r="AV21" s="25">
        <v>155</v>
      </c>
      <c r="AW21" s="25">
        <v>155</v>
      </c>
      <c r="AX21" s="25">
        <v>155</v>
      </c>
      <c r="AY21" s="25">
        <v>155</v>
      </c>
      <c r="AZ21" s="25">
        <v>155</v>
      </c>
      <c r="BA21" s="25">
        <v>155</v>
      </c>
      <c r="BB21" s="25">
        <v>155</v>
      </c>
      <c r="BC21" s="25">
        <v>155</v>
      </c>
      <c r="BD21" s="25">
        <v>155</v>
      </c>
      <c r="BE21" s="25">
        <v>155</v>
      </c>
      <c r="BF21" s="25">
        <v>155</v>
      </c>
      <c r="BG21" s="25">
        <f t="shared" si="1"/>
        <v>155</v>
      </c>
      <c r="BH21" s="25">
        <f t="shared" si="1"/>
        <v>155</v>
      </c>
      <c r="BI21" s="25">
        <f t="shared" si="1"/>
        <v>155</v>
      </c>
      <c r="BJ21" s="25">
        <f t="shared" si="2"/>
        <v>155</v>
      </c>
      <c r="BK21" s="26">
        <f t="shared" si="3"/>
        <v>1.2540453074433657E-2</v>
      </c>
    </row>
    <row r="22" spans="3:63">
      <c r="C22" s="2">
        <f t="shared" si="4"/>
        <v>15</v>
      </c>
      <c r="D22" s="24"/>
      <c r="E22" s="18" t="s">
        <v>58</v>
      </c>
      <c r="F22" s="164">
        <f t="shared" si="0"/>
        <v>160</v>
      </c>
      <c r="G22" s="20" t="s">
        <v>51</v>
      </c>
      <c r="H22" s="122">
        <v>41295</v>
      </c>
      <c r="I22" s="122" t="s">
        <v>240</v>
      </c>
      <c r="J22" s="20" t="s">
        <v>246</v>
      </c>
      <c r="K22" s="27"/>
      <c r="L22" s="25">
        <v>160</v>
      </c>
      <c r="M22" s="25">
        <v>160</v>
      </c>
      <c r="N22" s="25">
        <v>160</v>
      </c>
      <c r="O22" s="25">
        <v>160</v>
      </c>
      <c r="P22" s="25">
        <v>160</v>
      </c>
      <c r="Q22" s="25">
        <v>160</v>
      </c>
      <c r="R22" s="25">
        <v>160</v>
      </c>
      <c r="S22" s="25">
        <v>160</v>
      </c>
      <c r="T22" s="25">
        <v>160</v>
      </c>
      <c r="U22" s="25">
        <v>160</v>
      </c>
      <c r="V22" s="25">
        <v>160</v>
      </c>
      <c r="W22" s="25">
        <v>160</v>
      </c>
      <c r="X22" s="25">
        <v>160</v>
      </c>
      <c r="Y22" s="25">
        <v>160</v>
      </c>
      <c r="Z22" s="25">
        <v>160</v>
      </c>
      <c r="AA22" s="25">
        <v>160</v>
      </c>
      <c r="AB22" s="25">
        <v>160</v>
      </c>
      <c r="AC22" s="25">
        <v>160</v>
      </c>
      <c r="AD22" s="25">
        <v>160</v>
      </c>
      <c r="AE22" s="25">
        <v>160</v>
      </c>
      <c r="AF22" s="25">
        <v>160</v>
      </c>
      <c r="AG22" s="25">
        <v>160</v>
      </c>
      <c r="AH22" s="25">
        <v>160</v>
      </c>
      <c r="AI22" s="25">
        <v>160</v>
      </c>
      <c r="AJ22" s="25">
        <v>160</v>
      </c>
      <c r="AK22" s="25">
        <v>160</v>
      </c>
      <c r="AL22" s="25">
        <v>160</v>
      </c>
      <c r="AM22" s="25">
        <v>160</v>
      </c>
      <c r="AN22" s="25">
        <v>160</v>
      </c>
      <c r="AO22" s="25">
        <v>160</v>
      </c>
      <c r="AP22" s="25">
        <v>160</v>
      </c>
      <c r="AQ22" s="25">
        <v>160</v>
      </c>
      <c r="AR22" s="25">
        <v>160</v>
      </c>
      <c r="AS22" s="25">
        <v>160</v>
      </c>
      <c r="AT22" s="25">
        <v>160</v>
      </c>
      <c r="AU22" s="25">
        <v>160</v>
      </c>
      <c r="AV22" s="25">
        <v>160</v>
      </c>
      <c r="AW22" s="25">
        <v>160</v>
      </c>
      <c r="AX22" s="25">
        <v>160</v>
      </c>
      <c r="AY22" s="25">
        <v>160</v>
      </c>
      <c r="AZ22" s="25">
        <v>160</v>
      </c>
      <c r="BA22" s="25">
        <v>160</v>
      </c>
      <c r="BB22" s="25">
        <v>160</v>
      </c>
      <c r="BC22" s="25">
        <v>160</v>
      </c>
      <c r="BD22" s="25">
        <v>160</v>
      </c>
      <c r="BE22" s="25">
        <v>160</v>
      </c>
      <c r="BF22" s="25">
        <v>160</v>
      </c>
      <c r="BG22" s="25">
        <f t="shared" si="1"/>
        <v>160</v>
      </c>
      <c r="BH22" s="25">
        <f t="shared" si="1"/>
        <v>160</v>
      </c>
      <c r="BI22" s="25">
        <f t="shared" si="1"/>
        <v>160</v>
      </c>
      <c r="BJ22" s="25">
        <f t="shared" si="2"/>
        <v>160</v>
      </c>
      <c r="BK22" s="26">
        <f t="shared" si="3"/>
        <v>1.2944983818770227E-2</v>
      </c>
    </row>
    <row r="23" spans="3:63">
      <c r="C23" s="2">
        <f t="shared" si="4"/>
        <v>16</v>
      </c>
      <c r="D23" s="24"/>
      <c r="E23" s="18" t="s">
        <v>59</v>
      </c>
      <c r="F23" s="164">
        <f t="shared" si="0"/>
        <v>150</v>
      </c>
      <c r="G23" s="20" t="s">
        <v>51</v>
      </c>
      <c r="H23" s="122">
        <v>41295</v>
      </c>
      <c r="I23" s="122" t="s">
        <v>242</v>
      </c>
      <c r="J23" s="20" t="s">
        <v>246</v>
      </c>
      <c r="K23" s="27"/>
      <c r="L23" s="25">
        <v>150</v>
      </c>
      <c r="M23" s="25">
        <v>150</v>
      </c>
      <c r="N23" s="25">
        <v>150</v>
      </c>
      <c r="O23" s="25">
        <v>150</v>
      </c>
      <c r="P23" s="25">
        <v>150</v>
      </c>
      <c r="Q23" s="25">
        <v>150</v>
      </c>
      <c r="R23" s="25">
        <v>150</v>
      </c>
      <c r="S23" s="25">
        <v>150</v>
      </c>
      <c r="T23" s="25">
        <v>150</v>
      </c>
      <c r="U23" s="25">
        <v>150</v>
      </c>
      <c r="V23" s="25">
        <v>150</v>
      </c>
      <c r="W23" s="25">
        <v>150</v>
      </c>
      <c r="X23" s="25">
        <v>150</v>
      </c>
      <c r="Y23" s="25">
        <v>150</v>
      </c>
      <c r="Z23" s="25">
        <v>150</v>
      </c>
      <c r="AA23" s="25">
        <v>150</v>
      </c>
      <c r="AB23" s="25">
        <v>150</v>
      </c>
      <c r="AC23" s="25">
        <v>150</v>
      </c>
      <c r="AD23" s="25">
        <v>150</v>
      </c>
      <c r="AE23" s="25">
        <v>150</v>
      </c>
      <c r="AF23" s="25">
        <v>150</v>
      </c>
      <c r="AG23" s="25">
        <v>150</v>
      </c>
      <c r="AH23" s="25">
        <v>150</v>
      </c>
      <c r="AI23" s="25">
        <v>150</v>
      </c>
      <c r="AJ23" s="25">
        <v>150</v>
      </c>
      <c r="AK23" s="25">
        <v>150</v>
      </c>
      <c r="AL23" s="25">
        <v>150</v>
      </c>
      <c r="AM23" s="25">
        <v>150</v>
      </c>
      <c r="AN23" s="25">
        <v>150</v>
      </c>
      <c r="AO23" s="25">
        <v>150</v>
      </c>
      <c r="AP23" s="25">
        <v>150</v>
      </c>
      <c r="AQ23" s="25">
        <v>150</v>
      </c>
      <c r="AR23" s="25">
        <v>150</v>
      </c>
      <c r="AS23" s="25">
        <v>150</v>
      </c>
      <c r="AT23" s="25">
        <v>150</v>
      </c>
      <c r="AU23" s="25">
        <v>150</v>
      </c>
      <c r="AV23" s="25">
        <v>150</v>
      </c>
      <c r="AW23" s="25">
        <v>150</v>
      </c>
      <c r="AX23" s="25">
        <v>150</v>
      </c>
      <c r="AY23" s="25">
        <v>150</v>
      </c>
      <c r="AZ23" s="25">
        <v>150</v>
      </c>
      <c r="BA23" s="25">
        <v>150</v>
      </c>
      <c r="BB23" s="25">
        <v>150</v>
      </c>
      <c r="BC23" s="25">
        <v>150</v>
      </c>
      <c r="BD23" s="25">
        <v>150</v>
      </c>
      <c r="BE23" s="25">
        <v>150</v>
      </c>
      <c r="BF23" s="25">
        <v>150</v>
      </c>
      <c r="BG23" s="25">
        <f t="shared" si="1"/>
        <v>150</v>
      </c>
      <c r="BH23" s="25">
        <f t="shared" si="1"/>
        <v>150</v>
      </c>
      <c r="BI23" s="25">
        <f t="shared" si="1"/>
        <v>150</v>
      </c>
      <c r="BJ23" s="25">
        <f t="shared" si="2"/>
        <v>150</v>
      </c>
      <c r="BK23" s="26">
        <f t="shared" si="3"/>
        <v>1.2135922330097087E-2</v>
      </c>
    </row>
    <row r="24" spans="3:63">
      <c r="C24" s="2">
        <f t="shared" si="4"/>
        <v>17</v>
      </c>
      <c r="D24" s="24"/>
      <c r="E24" s="18" t="s">
        <v>299</v>
      </c>
      <c r="F24" s="148">
        <f t="shared" si="0"/>
        <v>155</v>
      </c>
      <c r="G24" s="20" t="s">
        <v>72</v>
      </c>
      <c r="H24" s="122">
        <v>41334</v>
      </c>
      <c r="I24" s="122" t="s">
        <v>242</v>
      </c>
      <c r="J24" s="20" t="s">
        <v>246</v>
      </c>
      <c r="K24" s="27"/>
      <c r="L24" s="25">
        <v>155</v>
      </c>
      <c r="M24" s="25">
        <v>155</v>
      </c>
      <c r="N24" s="25">
        <v>155</v>
      </c>
      <c r="O24" s="25">
        <v>155</v>
      </c>
      <c r="P24" s="25">
        <v>155</v>
      </c>
      <c r="Q24" s="25">
        <v>155</v>
      </c>
      <c r="R24" s="25">
        <v>155</v>
      </c>
      <c r="S24" s="25">
        <v>155</v>
      </c>
      <c r="T24" s="25">
        <v>155</v>
      </c>
      <c r="U24" s="25">
        <v>155</v>
      </c>
      <c r="V24" s="25">
        <v>155</v>
      </c>
      <c r="W24" s="25">
        <v>155</v>
      </c>
      <c r="X24" s="25">
        <v>155</v>
      </c>
      <c r="Y24" s="25">
        <v>155</v>
      </c>
      <c r="Z24" s="25">
        <v>155</v>
      </c>
      <c r="AA24" s="25">
        <v>155</v>
      </c>
      <c r="AB24" s="25">
        <v>155</v>
      </c>
      <c r="AC24" s="25">
        <v>155</v>
      </c>
      <c r="AD24" s="25">
        <v>155</v>
      </c>
      <c r="AE24" s="25">
        <v>155</v>
      </c>
      <c r="AF24" s="25">
        <v>155</v>
      </c>
      <c r="AG24" s="25">
        <v>155</v>
      </c>
      <c r="AH24" s="25">
        <v>155</v>
      </c>
      <c r="AI24" s="25">
        <v>155</v>
      </c>
      <c r="AJ24" s="25">
        <v>155</v>
      </c>
      <c r="AK24" s="25">
        <v>155</v>
      </c>
      <c r="AL24" s="25">
        <v>155</v>
      </c>
      <c r="AM24" s="25">
        <v>155</v>
      </c>
      <c r="AN24" s="25">
        <v>155</v>
      </c>
      <c r="AO24" s="25">
        <v>155</v>
      </c>
      <c r="AP24" s="25">
        <v>155</v>
      </c>
      <c r="AQ24" s="25">
        <v>155</v>
      </c>
      <c r="AR24" s="25">
        <v>155</v>
      </c>
      <c r="AS24" s="25">
        <v>155</v>
      </c>
      <c r="AT24" s="25">
        <v>155</v>
      </c>
      <c r="AU24" s="25">
        <v>155</v>
      </c>
      <c r="AV24" s="25">
        <v>155</v>
      </c>
      <c r="AW24" s="25">
        <v>155</v>
      </c>
      <c r="AX24" s="25">
        <v>155</v>
      </c>
      <c r="AY24" s="25">
        <v>155</v>
      </c>
      <c r="AZ24" s="25">
        <v>155</v>
      </c>
      <c r="BA24" s="25">
        <v>155</v>
      </c>
      <c r="BB24" s="25">
        <v>155</v>
      </c>
      <c r="BC24" s="25">
        <v>155</v>
      </c>
      <c r="BD24" s="25">
        <v>155</v>
      </c>
      <c r="BE24" s="25">
        <v>155</v>
      </c>
      <c r="BF24" s="25">
        <v>155</v>
      </c>
      <c r="BG24" s="25">
        <f t="shared" si="1"/>
        <v>155</v>
      </c>
      <c r="BH24" s="25">
        <f t="shared" si="1"/>
        <v>155</v>
      </c>
      <c r="BI24" s="25">
        <f t="shared" si="1"/>
        <v>155</v>
      </c>
      <c r="BJ24" s="25">
        <f t="shared" si="2"/>
        <v>155</v>
      </c>
      <c r="BK24" s="26">
        <f t="shared" si="3"/>
        <v>1.2540453074433657E-2</v>
      </c>
    </row>
    <row r="25" spans="3:63">
      <c r="C25" s="2">
        <f t="shared" si="4"/>
        <v>18</v>
      </c>
      <c r="D25" s="24"/>
      <c r="E25" s="18" t="s">
        <v>204</v>
      </c>
      <c r="F25" s="25">
        <f t="shared" si="0"/>
        <v>125</v>
      </c>
      <c r="G25" s="20" t="s">
        <v>200</v>
      </c>
      <c r="H25" s="150">
        <v>42709</v>
      </c>
      <c r="I25" s="122" t="s">
        <v>242</v>
      </c>
      <c r="J25" s="20" t="s">
        <v>246</v>
      </c>
      <c r="K25" s="34"/>
      <c r="L25" s="34"/>
      <c r="M25" s="34"/>
      <c r="N25" s="34"/>
      <c r="O25" s="34"/>
      <c r="P25" s="34"/>
      <c r="Q25" s="34"/>
      <c r="R25" s="34"/>
      <c r="S25" s="34"/>
      <c r="T25" s="34"/>
      <c r="U25" s="34"/>
      <c r="V25" s="34"/>
      <c r="W25" s="34"/>
      <c r="X25" s="34"/>
      <c r="Y25" s="34"/>
      <c r="Z25" s="34"/>
      <c r="AA25" s="25">
        <v>125</v>
      </c>
      <c r="AB25" s="25">
        <v>125</v>
      </c>
      <c r="AC25" s="25">
        <v>125</v>
      </c>
      <c r="AD25" s="25">
        <v>125</v>
      </c>
      <c r="AE25" s="25">
        <v>125</v>
      </c>
      <c r="AF25" s="25">
        <v>125</v>
      </c>
      <c r="AG25" s="25">
        <v>125</v>
      </c>
      <c r="AH25" s="25">
        <v>125</v>
      </c>
      <c r="AI25" s="25">
        <v>125</v>
      </c>
      <c r="AJ25" s="25">
        <v>125</v>
      </c>
      <c r="AK25" s="25">
        <v>125</v>
      </c>
      <c r="AL25" s="25">
        <v>125</v>
      </c>
      <c r="AM25" s="25">
        <v>125</v>
      </c>
      <c r="AN25" s="25">
        <v>125</v>
      </c>
      <c r="AO25" s="25">
        <v>125</v>
      </c>
      <c r="AP25" s="25">
        <v>125</v>
      </c>
      <c r="AQ25" s="25">
        <v>125</v>
      </c>
      <c r="AR25" s="25">
        <v>125</v>
      </c>
      <c r="AS25" s="25">
        <v>125</v>
      </c>
      <c r="AT25" s="25">
        <v>125</v>
      </c>
      <c r="AU25" s="25">
        <v>125</v>
      </c>
      <c r="AV25" s="25">
        <v>125</v>
      </c>
      <c r="AW25" s="25">
        <v>125</v>
      </c>
      <c r="AX25" s="25">
        <v>125</v>
      </c>
      <c r="AY25" s="25">
        <v>125</v>
      </c>
      <c r="AZ25" s="25">
        <v>125</v>
      </c>
      <c r="BA25" s="25">
        <v>125</v>
      </c>
      <c r="BB25" s="25">
        <v>125</v>
      </c>
      <c r="BC25" s="25">
        <v>125</v>
      </c>
      <c r="BD25" s="25">
        <v>125</v>
      </c>
      <c r="BE25" s="25">
        <v>125</v>
      </c>
      <c r="BF25" s="25">
        <v>125</v>
      </c>
      <c r="BG25" s="25">
        <f t="shared" si="1"/>
        <v>125</v>
      </c>
      <c r="BH25" s="25">
        <f t="shared" si="1"/>
        <v>125</v>
      </c>
      <c r="BI25" s="25">
        <f t="shared" si="1"/>
        <v>125</v>
      </c>
      <c r="BJ25" s="25">
        <f t="shared" si="2"/>
        <v>125</v>
      </c>
      <c r="BK25" s="26">
        <f t="shared" si="3"/>
        <v>1.0113268608414239E-2</v>
      </c>
    </row>
    <row r="26" spans="3:63">
      <c r="C26" s="2">
        <v>20</v>
      </c>
      <c r="D26" s="24"/>
      <c r="E26" s="18" t="s">
        <v>445</v>
      </c>
      <c r="F26" s="164">
        <f t="shared" si="0"/>
        <v>158</v>
      </c>
      <c r="G26" s="20" t="s">
        <v>51</v>
      </c>
      <c r="H26" s="122">
        <v>41333</v>
      </c>
      <c r="I26" s="122" t="s">
        <v>241</v>
      </c>
      <c r="J26" s="20" t="s">
        <v>246</v>
      </c>
      <c r="K26" s="27"/>
      <c r="L26" s="25">
        <v>121</v>
      </c>
      <c r="M26" s="25">
        <v>121</v>
      </c>
      <c r="N26" s="25">
        <v>121</v>
      </c>
      <c r="O26" s="25">
        <v>121</v>
      </c>
      <c r="P26" s="25">
        <v>121</v>
      </c>
      <c r="Q26" s="25">
        <v>121</v>
      </c>
      <c r="R26" s="25">
        <v>121</v>
      </c>
      <c r="S26" s="25">
        <v>158</v>
      </c>
      <c r="T26" s="25">
        <v>158</v>
      </c>
      <c r="U26" s="25">
        <v>158</v>
      </c>
      <c r="V26" s="25">
        <v>158</v>
      </c>
      <c r="W26" s="25">
        <v>158</v>
      </c>
      <c r="X26" s="25">
        <v>158</v>
      </c>
      <c r="Y26" s="25">
        <v>158</v>
      </c>
      <c r="Z26" s="25">
        <v>158</v>
      </c>
      <c r="AA26" s="25">
        <v>158</v>
      </c>
      <c r="AB26" s="25">
        <v>158</v>
      </c>
      <c r="AC26" s="25">
        <v>158</v>
      </c>
      <c r="AD26" s="25">
        <v>158</v>
      </c>
      <c r="AE26" s="25">
        <v>158</v>
      </c>
      <c r="AF26" s="25">
        <v>158</v>
      </c>
      <c r="AG26" s="25">
        <v>158</v>
      </c>
      <c r="AH26" s="25">
        <v>158</v>
      </c>
      <c r="AI26" s="25">
        <v>158</v>
      </c>
      <c r="AJ26" s="25">
        <v>158</v>
      </c>
      <c r="AK26" s="25">
        <v>158</v>
      </c>
      <c r="AL26" s="25">
        <v>158</v>
      </c>
      <c r="AM26" s="25">
        <v>158</v>
      </c>
      <c r="AN26" s="25">
        <v>158</v>
      </c>
      <c r="AO26" s="25">
        <v>158</v>
      </c>
      <c r="AP26" s="25">
        <v>158</v>
      </c>
      <c r="AQ26" s="25">
        <v>158</v>
      </c>
      <c r="AR26" s="25">
        <v>158</v>
      </c>
      <c r="AS26" s="25">
        <v>158</v>
      </c>
      <c r="AT26" s="25">
        <v>158</v>
      </c>
      <c r="AU26" s="25">
        <v>158</v>
      </c>
      <c r="AV26" s="25">
        <v>158</v>
      </c>
      <c r="AW26" s="25">
        <v>158</v>
      </c>
      <c r="AX26" s="25">
        <v>158</v>
      </c>
      <c r="AY26" s="25">
        <v>158</v>
      </c>
      <c r="AZ26" s="25">
        <v>158</v>
      </c>
      <c r="BA26" s="25">
        <v>158</v>
      </c>
      <c r="BB26" s="25">
        <v>158</v>
      </c>
      <c r="BC26" s="25">
        <v>158</v>
      </c>
      <c r="BD26" s="25">
        <v>158</v>
      </c>
      <c r="BE26" s="25">
        <v>158</v>
      </c>
      <c r="BF26" s="25">
        <v>158</v>
      </c>
      <c r="BG26" s="25">
        <f t="shared" si="1"/>
        <v>158</v>
      </c>
      <c r="BH26" s="25">
        <f t="shared" si="1"/>
        <v>158</v>
      </c>
      <c r="BI26" s="25">
        <f t="shared" si="1"/>
        <v>158</v>
      </c>
      <c r="BJ26" s="25">
        <f t="shared" si="2"/>
        <v>158</v>
      </c>
      <c r="BK26" s="26">
        <f t="shared" si="3"/>
        <v>1.27831715210356E-2</v>
      </c>
    </row>
    <row r="27" spans="3:63">
      <c r="C27" s="2">
        <v>22</v>
      </c>
      <c r="D27" s="24"/>
      <c r="E27" s="18" t="s">
        <v>446</v>
      </c>
      <c r="F27" s="164">
        <f t="shared" si="0"/>
        <v>209</v>
      </c>
      <c r="G27" s="20" t="s">
        <v>51</v>
      </c>
      <c r="H27" s="122">
        <v>41295</v>
      </c>
      <c r="I27" s="122" t="s">
        <v>241</v>
      </c>
      <c r="J27" s="20" t="s">
        <v>246</v>
      </c>
      <c r="K27" s="27"/>
      <c r="L27" s="25">
        <v>161</v>
      </c>
      <c r="M27" s="25">
        <v>161</v>
      </c>
      <c r="N27" s="25">
        <v>161</v>
      </c>
      <c r="O27" s="25">
        <v>161</v>
      </c>
      <c r="P27" s="25">
        <v>161</v>
      </c>
      <c r="Q27" s="25">
        <v>161</v>
      </c>
      <c r="R27" s="25">
        <v>161</v>
      </c>
      <c r="S27" s="25">
        <v>161</v>
      </c>
      <c r="T27" s="25">
        <v>161</v>
      </c>
      <c r="U27" s="25">
        <v>161</v>
      </c>
      <c r="V27" s="25">
        <v>161</v>
      </c>
      <c r="W27" s="25">
        <v>161</v>
      </c>
      <c r="X27" s="25">
        <v>161</v>
      </c>
      <c r="Y27" s="25">
        <v>161</v>
      </c>
      <c r="Z27" s="25">
        <v>209</v>
      </c>
      <c r="AA27" s="25">
        <v>209</v>
      </c>
      <c r="AB27" s="25">
        <v>209</v>
      </c>
      <c r="AC27" s="25">
        <v>209</v>
      </c>
      <c r="AD27" s="25">
        <v>209</v>
      </c>
      <c r="AE27" s="25">
        <v>209</v>
      </c>
      <c r="AF27" s="25">
        <v>209</v>
      </c>
      <c r="AG27" s="25">
        <v>209</v>
      </c>
      <c r="AH27" s="25">
        <v>209</v>
      </c>
      <c r="AI27" s="25">
        <v>209</v>
      </c>
      <c r="AJ27" s="25">
        <v>209</v>
      </c>
      <c r="AK27" s="25">
        <v>209</v>
      </c>
      <c r="AL27" s="25">
        <v>209</v>
      </c>
      <c r="AM27" s="25">
        <v>209</v>
      </c>
      <c r="AN27" s="25">
        <v>209</v>
      </c>
      <c r="AO27" s="25">
        <v>209</v>
      </c>
      <c r="AP27" s="25">
        <v>209</v>
      </c>
      <c r="AQ27" s="25">
        <v>209</v>
      </c>
      <c r="AR27" s="25">
        <v>209</v>
      </c>
      <c r="AS27" s="25">
        <v>209</v>
      </c>
      <c r="AT27" s="25">
        <v>209</v>
      </c>
      <c r="AU27" s="25">
        <v>209</v>
      </c>
      <c r="AV27" s="25">
        <v>209</v>
      </c>
      <c r="AW27" s="25">
        <v>209</v>
      </c>
      <c r="AX27" s="25">
        <v>209</v>
      </c>
      <c r="AY27" s="25">
        <v>209</v>
      </c>
      <c r="AZ27" s="25">
        <v>209</v>
      </c>
      <c r="BA27" s="25">
        <v>209</v>
      </c>
      <c r="BB27" s="25">
        <v>209</v>
      </c>
      <c r="BC27" s="25">
        <v>209</v>
      </c>
      <c r="BD27" s="25">
        <v>209</v>
      </c>
      <c r="BE27" s="25">
        <v>209</v>
      </c>
      <c r="BF27" s="25">
        <v>209</v>
      </c>
      <c r="BG27" s="25">
        <f t="shared" si="1"/>
        <v>209</v>
      </c>
      <c r="BH27" s="25">
        <f t="shared" si="1"/>
        <v>209</v>
      </c>
      <c r="BI27" s="25">
        <f t="shared" si="1"/>
        <v>209</v>
      </c>
      <c r="BJ27" s="25">
        <f t="shared" si="2"/>
        <v>209</v>
      </c>
      <c r="BK27" s="26">
        <f t="shared" si="3"/>
        <v>1.6909385113268609E-2</v>
      </c>
    </row>
    <row r="28" spans="3:63">
      <c r="C28" s="2">
        <f t="shared" si="4"/>
        <v>23</v>
      </c>
      <c r="D28" s="24"/>
      <c r="E28" s="18" t="s">
        <v>238</v>
      </c>
      <c r="F28" s="164">
        <f t="shared" si="0"/>
        <v>177</v>
      </c>
      <c r="G28" s="20" t="s">
        <v>63</v>
      </c>
      <c r="H28" s="122">
        <v>42583</v>
      </c>
      <c r="I28" s="122" t="s">
        <v>241</v>
      </c>
      <c r="J28" s="20" t="s">
        <v>246</v>
      </c>
      <c r="K28" s="27"/>
      <c r="L28" s="27"/>
      <c r="M28" s="27"/>
      <c r="N28" s="27"/>
      <c r="O28" s="27"/>
      <c r="P28" s="27"/>
      <c r="Q28" s="27"/>
      <c r="R28" s="27"/>
      <c r="S28" s="27"/>
      <c r="T28" s="27"/>
      <c r="U28" s="27"/>
      <c r="V28" s="27"/>
      <c r="W28" s="27"/>
      <c r="X28" s="27"/>
      <c r="Y28" s="27"/>
      <c r="Z28" s="25">
        <v>177</v>
      </c>
      <c r="AA28" s="25">
        <v>177</v>
      </c>
      <c r="AB28" s="25">
        <v>177</v>
      </c>
      <c r="AC28" s="25">
        <v>177</v>
      </c>
      <c r="AD28" s="25">
        <v>177</v>
      </c>
      <c r="AE28" s="25">
        <v>177</v>
      </c>
      <c r="AF28" s="25">
        <v>177</v>
      </c>
      <c r="AG28" s="25">
        <v>177</v>
      </c>
      <c r="AH28" s="25">
        <v>177</v>
      </c>
      <c r="AI28" s="25">
        <v>177</v>
      </c>
      <c r="AJ28" s="25">
        <v>177</v>
      </c>
      <c r="AK28" s="25">
        <v>177</v>
      </c>
      <c r="AL28" s="25">
        <v>177</v>
      </c>
      <c r="AM28" s="25">
        <v>177</v>
      </c>
      <c r="AN28" s="25">
        <v>177</v>
      </c>
      <c r="AO28" s="25">
        <v>177</v>
      </c>
      <c r="AP28" s="25">
        <v>177</v>
      </c>
      <c r="AQ28" s="25">
        <v>177</v>
      </c>
      <c r="AR28" s="25">
        <v>177</v>
      </c>
      <c r="AS28" s="25">
        <v>177</v>
      </c>
      <c r="AT28" s="25">
        <v>177</v>
      </c>
      <c r="AU28" s="25">
        <v>177</v>
      </c>
      <c r="AV28" s="25">
        <v>177</v>
      </c>
      <c r="AW28" s="25">
        <v>177</v>
      </c>
      <c r="AX28" s="25">
        <v>177</v>
      </c>
      <c r="AY28" s="25">
        <v>177</v>
      </c>
      <c r="AZ28" s="25">
        <v>177</v>
      </c>
      <c r="BA28" s="25">
        <v>177</v>
      </c>
      <c r="BB28" s="25">
        <v>177</v>
      </c>
      <c r="BC28" s="25">
        <v>177</v>
      </c>
      <c r="BD28" s="25">
        <v>177</v>
      </c>
      <c r="BE28" s="25">
        <v>177</v>
      </c>
      <c r="BF28" s="25">
        <v>177</v>
      </c>
      <c r="BG28" s="25">
        <f t="shared" si="1"/>
        <v>177</v>
      </c>
      <c r="BH28" s="25">
        <f t="shared" si="1"/>
        <v>177</v>
      </c>
      <c r="BI28" s="25">
        <f t="shared" si="1"/>
        <v>177</v>
      </c>
      <c r="BJ28" s="25">
        <f t="shared" si="2"/>
        <v>177</v>
      </c>
      <c r="BK28" s="26">
        <f t="shared" si="3"/>
        <v>1.4320388349514563E-2</v>
      </c>
    </row>
    <row r="29" spans="3:63">
      <c r="C29" s="2">
        <f t="shared" si="4"/>
        <v>24</v>
      </c>
      <c r="D29" s="24"/>
      <c r="E29" s="18" t="s">
        <v>60</v>
      </c>
      <c r="F29" s="164">
        <f t="shared" si="0"/>
        <v>119</v>
      </c>
      <c r="G29" s="20" t="s">
        <v>55</v>
      </c>
      <c r="H29" s="122">
        <v>41244</v>
      </c>
      <c r="I29" s="122" t="s">
        <v>240</v>
      </c>
      <c r="J29" s="20" t="s">
        <v>246</v>
      </c>
      <c r="K29" s="25">
        <v>119</v>
      </c>
      <c r="L29" s="25">
        <v>119</v>
      </c>
      <c r="M29" s="25">
        <v>119</v>
      </c>
      <c r="N29" s="25">
        <v>119</v>
      </c>
      <c r="O29" s="25">
        <v>119</v>
      </c>
      <c r="P29" s="25">
        <v>119</v>
      </c>
      <c r="Q29" s="25">
        <v>119</v>
      </c>
      <c r="R29" s="25">
        <v>119</v>
      </c>
      <c r="S29" s="25">
        <v>119</v>
      </c>
      <c r="T29" s="25">
        <v>119</v>
      </c>
      <c r="U29" s="25">
        <v>119</v>
      </c>
      <c r="V29" s="25">
        <v>119</v>
      </c>
      <c r="W29" s="25">
        <v>119</v>
      </c>
      <c r="X29" s="25">
        <v>119</v>
      </c>
      <c r="Y29" s="25">
        <v>119</v>
      </c>
      <c r="Z29" s="25">
        <v>119</v>
      </c>
      <c r="AA29" s="25">
        <v>119</v>
      </c>
      <c r="AB29" s="25">
        <v>119</v>
      </c>
      <c r="AC29" s="25">
        <v>119</v>
      </c>
      <c r="AD29" s="25">
        <v>119</v>
      </c>
      <c r="AE29" s="25">
        <v>119</v>
      </c>
      <c r="AF29" s="25">
        <v>119</v>
      </c>
      <c r="AG29" s="25">
        <v>119</v>
      </c>
      <c r="AH29" s="25">
        <v>119</v>
      </c>
      <c r="AI29" s="25">
        <v>119</v>
      </c>
      <c r="AJ29" s="25">
        <v>119</v>
      </c>
      <c r="AK29" s="25">
        <v>119</v>
      </c>
      <c r="AL29" s="25">
        <v>119</v>
      </c>
      <c r="AM29" s="25">
        <v>119</v>
      </c>
      <c r="AN29" s="25">
        <v>119</v>
      </c>
      <c r="AO29" s="25">
        <v>119</v>
      </c>
      <c r="AP29" s="25">
        <v>119</v>
      </c>
      <c r="AQ29" s="25">
        <v>119</v>
      </c>
      <c r="AR29" s="25">
        <v>119</v>
      </c>
      <c r="AS29" s="25">
        <v>119</v>
      </c>
      <c r="AT29" s="25">
        <v>119</v>
      </c>
      <c r="AU29" s="25">
        <v>119</v>
      </c>
      <c r="AV29" s="25">
        <v>119</v>
      </c>
      <c r="AW29" s="25">
        <v>119</v>
      </c>
      <c r="AX29" s="25">
        <v>119</v>
      </c>
      <c r="AY29" s="25">
        <v>119</v>
      </c>
      <c r="AZ29" s="25">
        <v>119</v>
      </c>
      <c r="BA29" s="25">
        <v>119</v>
      </c>
      <c r="BB29" s="25">
        <v>119</v>
      </c>
      <c r="BC29" s="25">
        <v>119</v>
      </c>
      <c r="BD29" s="25">
        <v>119</v>
      </c>
      <c r="BE29" s="25">
        <v>119</v>
      </c>
      <c r="BF29" s="25">
        <v>119</v>
      </c>
      <c r="BG29" s="25">
        <f t="shared" si="1"/>
        <v>119</v>
      </c>
      <c r="BH29" s="25">
        <f t="shared" si="1"/>
        <v>119</v>
      </c>
      <c r="BI29" s="25">
        <f t="shared" si="1"/>
        <v>119</v>
      </c>
      <c r="BJ29" s="25">
        <f t="shared" si="2"/>
        <v>119</v>
      </c>
      <c r="BK29" s="26">
        <f t="shared" si="3"/>
        <v>9.6278317152103561E-3</v>
      </c>
    </row>
    <row r="30" spans="3:63">
      <c r="C30" s="2">
        <f t="shared" si="4"/>
        <v>25</v>
      </c>
      <c r="D30" s="24"/>
      <c r="E30" s="18" t="s">
        <v>61</v>
      </c>
      <c r="F30" s="164">
        <f t="shared" si="0"/>
        <v>120</v>
      </c>
      <c r="G30" s="20" t="s">
        <v>55</v>
      </c>
      <c r="H30" s="122">
        <v>41244</v>
      </c>
      <c r="I30" s="122" t="s">
        <v>241</v>
      </c>
      <c r="J30" s="20" t="s">
        <v>246</v>
      </c>
      <c r="K30" s="25">
        <v>120</v>
      </c>
      <c r="L30" s="25">
        <v>120</v>
      </c>
      <c r="M30" s="25">
        <v>120</v>
      </c>
      <c r="N30" s="25">
        <v>120</v>
      </c>
      <c r="O30" s="25">
        <v>120</v>
      </c>
      <c r="P30" s="25">
        <v>120</v>
      </c>
      <c r="Q30" s="25">
        <v>120</v>
      </c>
      <c r="R30" s="25">
        <v>120</v>
      </c>
      <c r="S30" s="25">
        <v>120</v>
      </c>
      <c r="T30" s="25">
        <v>120</v>
      </c>
      <c r="U30" s="25">
        <v>120</v>
      </c>
      <c r="V30" s="25">
        <v>120</v>
      </c>
      <c r="W30" s="25">
        <v>120</v>
      </c>
      <c r="X30" s="25">
        <v>120</v>
      </c>
      <c r="Y30" s="25">
        <v>120</v>
      </c>
      <c r="Z30" s="25">
        <v>120</v>
      </c>
      <c r="AA30" s="25">
        <v>120</v>
      </c>
      <c r="AB30" s="25">
        <v>120</v>
      </c>
      <c r="AC30" s="25">
        <v>120</v>
      </c>
      <c r="AD30" s="25">
        <v>120</v>
      </c>
      <c r="AE30" s="25">
        <v>120</v>
      </c>
      <c r="AF30" s="25">
        <v>120</v>
      </c>
      <c r="AG30" s="25">
        <v>120</v>
      </c>
      <c r="AH30" s="25">
        <v>120</v>
      </c>
      <c r="AI30" s="25">
        <v>120</v>
      </c>
      <c r="AJ30" s="25">
        <v>120</v>
      </c>
      <c r="AK30" s="25">
        <v>120</v>
      </c>
      <c r="AL30" s="25">
        <v>120</v>
      </c>
      <c r="AM30" s="25">
        <v>120</v>
      </c>
      <c r="AN30" s="25">
        <v>120</v>
      </c>
      <c r="AO30" s="25">
        <v>120</v>
      </c>
      <c r="AP30" s="25">
        <v>120</v>
      </c>
      <c r="AQ30" s="25">
        <v>120</v>
      </c>
      <c r="AR30" s="25">
        <v>120</v>
      </c>
      <c r="AS30" s="25">
        <v>120</v>
      </c>
      <c r="AT30" s="25">
        <v>120</v>
      </c>
      <c r="AU30" s="25">
        <v>120</v>
      </c>
      <c r="AV30" s="25">
        <v>120</v>
      </c>
      <c r="AW30" s="25">
        <v>120</v>
      </c>
      <c r="AX30" s="25">
        <v>120</v>
      </c>
      <c r="AY30" s="25">
        <v>120</v>
      </c>
      <c r="AZ30" s="25">
        <v>120</v>
      </c>
      <c r="BA30" s="25">
        <v>120</v>
      </c>
      <c r="BB30" s="25">
        <v>120</v>
      </c>
      <c r="BC30" s="25">
        <v>120</v>
      </c>
      <c r="BD30" s="25">
        <v>120</v>
      </c>
      <c r="BE30" s="25">
        <v>120</v>
      </c>
      <c r="BF30" s="25">
        <v>120</v>
      </c>
      <c r="BG30" s="25">
        <f t="shared" si="1"/>
        <v>120</v>
      </c>
      <c r="BH30" s="25">
        <f t="shared" si="1"/>
        <v>120</v>
      </c>
      <c r="BI30" s="25">
        <f t="shared" si="1"/>
        <v>120</v>
      </c>
      <c r="BJ30" s="25">
        <f t="shared" si="2"/>
        <v>120</v>
      </c>
      <c r="BK30" s="26">
        <f t="shared" si="3"/>
        <v>9.7087378640776691E-3</v>
      </c>
    </row>
    <row r="31" spans="3:63">
      <c r="C31" s="2">
        <f t="shared" si="4"/>
        <v>26</v>
      </c>
      <c r="D31" s="24"/>
      <c r="E31" s="18" t="s">
        <v>62</v>
      </c>
      <c r="F31" s="164">
        <f t="shared" si="0"/>
        <v>145</v>
      </c>
      <c r="G31" s="20" t="s">
        <v>63</v>
      </c>
      <c r="H31" s="122">
        <v>41460</v>
      </c>
      <c r="I31" s="122" t="s">
        <v>240</v>
      </c>
      <c r="J31" s="20" t="s">
        <v>246</v>
      </c>
      <c r="K31" s="27"/>
      <c r="L31" s="27"/>
      <c r="M31" s="27"/>
      <c r="N31" s="25">
        <v>145</v>
      </c>
      <c r="O31" s="25">
        <v>145</v>
      </c>
      <c r="P31" s="25">
        <v>145</v>
      </c>
      <c r="Q31" s="25">
        <v>145</v>
      </c>
      <c r="R31" s="25">
        <v>145</v>
      </c>
      <c r="S31" s="25">
        <v>145</v>
      </c>
      <c r="T31" s="25">
        <v>145</v>
      </c>
      <c r="U31" s="25">
        <v>145</v>
      </c>
      <c r="V31" s="25">
        <v>145</v>
      </c>
      <c r="W31" s="25">
        <v>145</v>
      </c>
      <c r="X31" s="25">
        <v>145</v>
      </c>
      <c r="Y31" s="25">
        <v>145</v>
      </c>
      <c r="Z31" s="25">
        <v>145</v>
      </c>
      <c r="AA31" s="25">
        <v>145</v>
      </c>
      <c r="AB31" s="25">
        <v>145</v>
      </c>
      <c r="AC31" s="25">
        <v>145</v>
      </c>
      <c r="AD31" s="25">
        <v>145</v>
      </c>
      <c r="AE31" s="25">
        <v>145</v>
      </c>
      <c r="AF31" s="25">
        <v>145</v>
      </c>
      <c r="AG31" s="25">
        <v>145</v>
      </c>
      <c r="AH31" s="25">
        <v>145</v>
      </c>
      <c r="AI31" s="25">
        <v>145</v>
      </c>
      <c r="AJ31" s="25">
        <v>145</v>
      </c>
      <c r="AK31" s="25">
        <v>145</v>
      </c>
      <c r="AL31" s="25">
        <v>145</v>
      </c>
      <c r="AM31" s="25">
        <v>145</v>
      </c>
      <c r="AN31" s="25">
        <v>145</v>
      </c>
      <c r="AO31" s="25">
        <v>145</v>
      </c>
      <c r="AP31" s="25">
        <v>145</v>
      </c>
      <c r="AQ31" s="25">
        <v>145</v>
      </c>
      <c r="AR31" s="25">
        <v>145</v>
      </c>
      <c r="AS31" s="25">
        <v>145</v>
      </c>
      <c r="AT31" s="25">
        <v>145</v>
      </c>
      <c r="AU31" s="25">
        <v>145</v>
      </c>
      <c r="AV31" s="25">
        <v>145</v>
      </c>
      <c r="AW31" s="25">
        <v>145</v>
      </c>
      <c r="AX31" s="25">
        <v>145</v>
      </c>
      <c r="AY31" s="25">
        <v>145</v>
      </c>
      <c r="AZ31" s="25">
        <v>145</v>
      </c>
      <c r="BA31" s="25">
        <v>145</v>
      </c>
      <c r="BB31" s="25">
        <v>145</v>
      </c>
      <c r="BC31" s="25">
        <v>145</v>
      </c>
      <c r="BD31" s="25">
        <v>145</v>
      </c>
      <c r="BE31" s="25">
        <v>145</v>
      </c>
      <c r="BF31" s="25">
        <v>145</v>
      </c>
      <c r="BG31" s="25">
        <f t="shared" si="1"/>
        <v>145</v>
      </c>
      <c r="BH31" s="25">
        <f t="shared" si="1"/>
        <v>145</v>
      </c>
      <c r="BI31" s="25">
        <f t="shared" si="1"/>
        <v>145</v>
      </c>
      <c r="BJ31" s="25">
        <f t="shared" si="2"/>
        <v>145</v>
      </c>
      <c r="BK31" s="26">
        <f t="shared" si="3"/>
        <v>1.1731391585760517E-2</v>
      </c>
    </row>
    <row r="32" spans="3:63" ht="15.75" customHeight="1">
      <c r="C32" s="2">
        <f t="shared" si="4"/>
        <v>27</v>
      </c>
      <c r="D32" s="24"/>
      <c r="E32" s="18" t="s">
        <v>447</v>
      </c>
      <c r="F32" s="164">
        <f t="shared" si="0"/>
        <v>127</v>
      </c>
      <c r="G32" s="20" t="s">
        <v>55</v>
      </c>
      <c r="H32" s="122">
        <v>41244</v>
      </c>
      <c r="I32" s="122" t="s">
        <v>240</v>
      </c>
      <c r="J32" s="20" t="s">
        <v>246</v>
      </c>
      <c r="K32" s="25">
        <v>123</v>
      </c>
      <c r="L32" s="25">
        <v>123</v>
      </c>
      <c r="M32" s="25">
        <v>123</v>
      </c>
      <c r="N32" s="25">
        <v>123</v>
      </c>
      <c r="O32" s="25">
        <v>123</v>
      </c>
      <c r="P32" s="25">
        <v>123</v>
      </c>
      <c r="Q32" s="25">
        <v>123</v>
      </c>
      <c r="R32" s="25">
        <v>123</v>
      </c>
      <c r="S32" s="25">
        <v>123</v>
      </c>
      <c r="T32" s="25">
        <v>123</v>
      </c>
      <c r="U32" s="25">
        <v>127</v>
      </c>
      <c r="V32" s="25">
        <v>127</v>
      </c>
      <c r="W32" s="25">
        <v>127</v>
      </c>
      <c r="X32" s="25">
        <v>127</v>
      </c>
      <c r="Y32" s="25">
        <v>127</v>
      </c>
      <c r="Z32" s="25">
        <v>127</v>
      </c>
      <c r="AA32" s="25">
        <v>127</v>
      </c>
      <c r="AB32" s="25">
        <v>127</v>
      </c>
      <c r="AC32" s="25">
        <v>127</v>
      </c>
      <c r="AD32" s="25">
        <v>127</v>
      </c>
      <c r="AE32" s="25">
        <v>127</v>
      </c>
      <c r="AF32" s="25">
        <v>127</v>
      </c>
      <c r="AG32" s="25">
        <v>127</v>
      </c>
      <c r="AH32" s="25">
        <v>127</v>
      </c>
      <c r="AI32" s="25">
        <v>127</v>
      </c>
      <c r="AJ32" s="25">
        <v>127</v>
      </c>
      <c r="AK32" s="25">
        <v>127</v>
      </c>
      <c r="AL32" s="25">
        <v>127</v>
      </c>
      <c r="AM32" s="25">
        <v>127</v>
      </c>
      <c r="AN32" s="25">
        <v>127</v>
      </c>
      <c r="AO32" s="25">
        <v>127</v>
      </c>
      <c r="AP32" s="25">
        <v>127</v>
      </c>
      <c r="AQ32" s="25">
        <v>127</v>
      </c>
      <c r="AR32" s="25">
        <v>127</v>
      </c>
      <c r="AS32" s="25">
        <v>127</v>
      </c>
      <c r="AT32" s="25">
        <v>127</v>
      </c>
      <c r="AU32" s="25">
        <v>127</v>
      </c>
      <c r="AV32" s="25">
        <v>127</v>
      </c>
      <c r="AW32" s="25">
        <v>127</v>
      </c>
      <c r="AX32" s="25">
        <v>127</v>
      </c>
      <c r="AY32" s="25">
        <v>127</v>
      </c>
      <c r="AZ32" s="25">
        <v>127</v>
      </c>
      <c r="BA32" s="25">
        <v>127</v>
      </c>
      <c r="BB32" s="25">
        <v>127</v>
      </c>
      <c r="BC32" s="25">
        <v>127</v>
      </c>
      <c r="BD32" s="25">
        <v>127</v>
      </c>
      <c r="BE32" s="25">
        <v>127</v>
      </c>
      <c r="BF32" s="25">
        <v>127</v>
      </c>
      <c r="BG32" s="25">
        <f t="shared" si="1"/>
        <v>127</v>
      </c>
      <c r="BH32" s="25">
        <f t="shared" si="1"/>
        <v>127</v>
      </c>
      <c r="BI32" s="25">
        <f t="shared" si="1"/>
        <v>127</v>
      </c>
      <c r="BJ32" s="25">
        <f t="shared" si="2"/>
        <v>127</v>
      </c>
      <c r="BK32" s="26">
        <f t="shared" si="3"/>
        <v>1.0275080906148867E-2</v>
      </c>
    </row>
    <row r="33" spans="1:63">
      <c r="C33" s="2">
        <f t="shared" si="4"/>
        <v>28</v>
      </c>
      <c r="D33" s="24"/>
      <c r="E33" s="18" t="s">
        <v>64</v>
      </c>
      <c r="F33" s="164">
        <f t="shared" si="0"/>
        <v>123</v>
      </c>
      <c r="G33" s="20" t="s">
        <v>63</v>
      </c>
      <c r="H33" s="122">
        <v>41458</v>
      </c>
      <c r="I33" s="122" t="s">
        <v>240</v>
      </c>
      <c r="J33" s="20" t="s">
        <v>246</v>
      </c>
      <c r="K33" s="27"/>
      <c r="L33" s="27"/>
      <c r="M33" s="27"/>
      <c r="N33" s="25">
        <v>123</v>
      </c>
      <c r="O33" s="25">
        <v>123</v>
      </c>
      <c r="P33" s="25">
        <v>123</v>
      </c>
      <c r="Q33" s="25">
        <v>123</v>
      </c>
      <c r="R33" s="25">
        <v>123</v>
      </c>
      <c r="S33" s="25">
        <v>123</v>
      </c>
      <c r="T33" s="25">
        <v>123</v>
      </c>
      <c r="U33" s="25">
        <v>123</v>
      </c>
      <c r="V33" s="25">
        <v>123</v>
      </c>
      <c r="W33" s="25">
        <v>123</v>
      </c>
      <c r="X33" s="25">
        <v>123</v>
      </c>
      <c r="Y33" s="25">
        <v>123</v>
      </c>
      <c r="Z33" s="25">
        <v>123</v>
      </c>
      <c r="AA33" s="25">
        <v>123</v>
      </c>
      <c r="AB33" s="25">
        <v>123</v>
      </c>
      <c r="AC33" s="25">
        <v>123</v>
      </c>
      <c r="AD33" s="25">
        <v>123</v>
      </c>
      <c r="AE33" s="25">
        <v>123</v>
      </c>
      <c r="AF33" s="25">
        <v>123</v>
      </c>
      <c r="AG33" s="25">
        <v>123</v>
      </c>
      <c r="AH33" s="25">
        <v>123</v>
      </c>
      <c r="AI33" s="25">
        <v>123</v>
      </c>
      <c r="AJ33" s="25">
        <v>123</v>
      </c>
      <c r="AK33" s="25">
        <v>123</v>
      </c>
      <c r="AL33" s="25">
        <v>123</v>
      </c>
      <c r="AM33" s="25">
        <v>123</v>
      </c>
      <c r="AN33" s="25">
        <v>123</v>
      </c>
      <c r="AO33" s="25">
        <v>123</v>
      </c>
      <c r="AP33" s="25">
        <v>123</v>
      </c>
      <c r="AQ33" s="25">
        <v>123</v>
      </c>
      <c r="AR33" s="25">
        <v>123</v>
      </c>
      <c r="AS33" s="25">
        <v>123</v>
      </c>
      <c r="AT33" s="25">
        <v>123</v>
      </c>
      <c r="AU33" s="25">
        <v>123</v>
      </c>
      <c r="AV33" s="25">
        <v>123</v>
      </c>
      <c r="AW33" s="25">
        <v>123</v>
      </c>
      <c r="AX33" s="25">
        <v>123</v>
      </c>
      <c r="AY33" s="25">
        <v>123</v>
      </c>
      <c r="AZ33" s="25">
        <v>123</v>
      </c>
      <c r="BA33" s="25">
        <v>123</v>
      </c>
      <c r="BB33" s="25">
        <v>123</v>
      </c>
      <c r="BC33" s="25">
        <v>123</v>
      </c>
      <c r="BD33" s="25">
        <v>123</v>
      </c>
      <c r="BE33" s="25">
        <v>123</v>
      </c>
      <c r="BF33" s="25">
        <v>123</v>
      </c>
      <c r="BG33" s="25">
        <f t="shared" si="1"/>
        <v>123</v>
      </c>
      <c r="BH33" s="25">
        <f t="shared" si="1"/>
        <v>123</v>
      </c>
      <c r="BI33" s="25">
        <f t="shared" si="1"/>
        <v>123</v>
      </c>
      <c r="BJ33" s="25">
        <f t="shared" si="2"/>
        <v>123</v>
      </c>
      <c r="BK33" s="26">
        <f t="shared" si="3"/>
        <v>9.9514563106796114E-3</v>
      </c>
    </row>
    <row r="34" spans="1:63">
      <c r="C34" s="2">
        <f t="shared" ref="C34:C44" si="5">+C33+1</f>
        <v>29</v>
      </c>
      <c r="D34" s="24"/>
      <c r="E34" s="18" t="s">
        <v>252</v>
      </c>
      <c r="F34" s="164">
        <f t="shared" si="0"/>
        <v>144</v>
      </c>
      <c r="G34" s="20" t="s">
        <v>200</v>
      </c>
      <c r="H34" s="122">
        <v>42765</v>
      </c>
      <c r="I34" s="150" t="s">
        <v>243</v>
      </c>
      <c r="J34" s="20" t="s">
        <v>246</v>
      </c>
      <c r="K34" s="27"/>
      <c r="L34" s="27"/>
      <c r="M34" s="27"/>
      <c r="N34" s="27"/>
      <c r="O34" s="27"/>
      <c r="P34" s="27"/>
      <c r="Q34" s="27"/>
      <c r="R34" s="27"/>
      <c r="S34" s="27"/>
      <c r="T34" s="27"/>
      <c r="U34" s="27"/>
      <c r="V34" s="27"/>
      <c r="W34" s="27"/>
      <c r="X34" s="27"/>
      <c r="Y34" s="27"/>
      <c r="Z34" s="27"/>
      <c r="AA34" s="27"/>
      <c r="AB34" s="25">
        <v>144</v>
      </c>
      <c r="AC34" s="25">
        <v>144</v>
      </c>
      <c r="AD34" s="25">
        <v>144</v>
      </c>
      <c r="AE34" s="25">
        <v>144</v>
      </c>
      <c r="AF34" s="25">
        <v>144</v>
      </c>
      <c r="AG34" s="25">
        <v>144</v>
      </c>
      <c r="AH34" s="25">
        <v>144</v>
      </c>
      <c r="AI34" s="25">
        <v>144</v>
      </c>
      <c r="AJ34" s="25">
        <v>144</v>
      </c>
      <c r="AK34" s="25">
        <v>144</v>
      </c>
      <c r="AL34" s="25">
        <v>144</v>
      </c>
      <c r="AM34" s="25">
        <v>144</v>
      </c>
      <c r="AN34" s="25">
        <v>144</v>
      </c>
      <c r="AO34" s="25">
        <v>144</v>
      </c>
      <c r="AP34" s="25">
        <v>144</v>
      </c>
      <c r="AQ34" s="25">
        <v>144</v>
      </c>
      <c r="AR34" s="25">
        <v>144</v>
      </c>
      <c r="AS34" s="25">
        <v>144</v>
      </c>
      <c r="AT34" s="25">
        <v>144</v>
      </c>
      <c r="AU34" s="25">
        <v>144</v>
      </c>
      <c r="AV34" s="25">
        <v>144</v>
      </c>
      <c r="AW34" s="25">
        <v>144</v>
      </c>
      <c r="AX34" s="25">
        <v>144</v>
      </c>
      <c r="AY34" s="25">
        <v>144</v>
      </c>
      <c r="AZ34" s="25">
        <v>144</v>
      </c>
      <c r="BA34" s="25">
        <v>144</v>
      </c>
      <c r="BB34" s="25">
        <v>144</v>
      </c>
      <c r="BC34" s="25">
        <v>144</v>
      </c>
      <c r="BD34" s="25">
        <v>144</v>
      </c>
      <c r="BE34" s="25">
        <v>144</v>
      </c>
      <c r="BF34" s="25">
        <v>144</v>
      </c>
      <c r="BG34" s="25">
        <f t="shared" si="1"/>
        <v>144</v>
      </c>
      <c r="BH34" s="25">
        <f t="shared" si="1"/>
        <v>144</v>
      </c>
      <c r="BI34" s="25">
        <f t="shared" si="1"/>
        <v>144</v>
      </c>
      <c r="BJ34" s="25">
        <f t="shared" si="2"/>
        <v>144</v>
      </c>
      <c r="BK34" s="26">
        <f t="shared" si="3"/>
        <v>1.1650485436893204E-2</v>
      </c>
    </row>
    <row r="35" spans="1:63">
      <c r="C35" s="2">
        <v>31</v>
      </c>
      <c r="D35" s="24"/>
      <c r="E35" s="18" t="s">
        <v>448</v>
      </c>
      <c r="F35" s="164">
        <f t="shared" si="0"/>
        <v>225</v>
      </c>
      <c r="G35" s="20" t="s">
        <v>51</v>
      </c>
      <c r="H35" s="122">
        <v>41295</v>
      </c>
      <c r="I35" s="122" t="s">
        <v>240</v>
      </c>
      <c r="J35" s="20" t="s">
        <v>246</v>
      </c>
      <c r="K35" s="27"/>
      <c r="L35" s="25">
        <v>175</v>
      </c>
      <c r="M35" s="25">
        <v>175</v>
      </c>
      <c r="N35" s="25">
        <v>175</v>
      </c>
      <c r="O35" s="25">
        <v>175</v>
      </c>
      <c r="P35" s="25">
        <v>175</v>
      </c>
      <c r="Q35" s="25">
        <v>175</v>
      </c>
      <c r="R35" s="25">
        <v>175</v>
      </c>
      <c r="S35" s="25">
        <v>225</v>
      </c>
      <c r="T35" s="25">
        <v>175</v>
      </c>
      <c r="U35" s="25">
        <v>175</v>
      </c>
      <c r="V35" s="25">
        <v>175</v>
      </c>
      <c r="W35" s="25">
        <v>225</v>
      </c>
      <c r="X35" s="25">
        <v>175</v>
      </c>
      <c r="Y35" s="25">
        <v>175</v>
      </c>
      <c r="Z35" s="25">
        <v>175</v>
      </c>
      <c r="AA35" s="25">
        <v>225</v>
      </c>
      <c r="AB35" s="25">
        <v>175</v>
      </c>
      <c r="AC35" s="25">
        <v>175</v>
      </c>
      <c r="AD35" s="25">
        <v>175</v>
      </c>
      <c r="AE35" s="25">
        <v>225</v>
      </c>
      <c r="AF35" s="25">
        <v>175</v>
      </c>
      <c r="AG35" s="25">
        <v>175</v>
      </c>
      <c r="AH35" s="25">
        <v>175</v>
      </c>
      <c r="AI35" s="25">
        <v>225</v>
      </c>
      <c r="AJ35" s="25">
        <v>175</v>
      </c>
      <c r="AK35" s="25">
        <v>175</v>
      </c>
      <c r="AL35" s="25">
        <v>175</v>
      </c>
      <c r="AM35" s="25">
        <v>225</v>
      </c>
      <c r="AN35" s="25">
        <v>225</v>
      </c>
      <c r="AO35" s="25">
        <v>225</v>
      </c>
      <c r="AP35" s="25">
        <v>225</v>
      </c>
      <c r="AQ35" s="25">
        <v>225</v>
      </c>
      <c r="AR35" s="25">
        <v>225</v>
      </c>
      <c r="AS35" s="25">
        <v>225</v>
      </c>
      <c r="AT35" s="25">
        <v>225</v>
      </c>
      <c r="AU35" s="25">
        <v>225</v>
      </c>
      <c r="AV35" s="25">
        <v>225</v>
      </c>
      <c r="AW35" s="25">
        <v>225</v>
      </c>
      <c r="AX35" s="25">
        <v>225</v>
      </c>
      <c r="AY35" s="25">
        <v>225</v>
      </c>
      <c r="AZ35" s="25">
        <v>225</v>
      </c>
      <c r="BA35" s="25">
        <v>225</v>
      </c>
      <c r="BB35" s="25">
        <v>225</v>
      </c>
      <c r="BC35" s="25">
        <v>225</v>
      </c>
      <c r="BD35" s="25">
        <v>225</v>
      </c>
      <c r="BE35" s="25">
        <v>225</v>
      </c>
      <c r="BF35" s="25">
        <v>225</v>
      </c>
      <c r="BG35" s="25">
        <f t="shared" si="1"/>
        <v>225</v>
      </c>
      <c r="BH35" s="25">
        <f t="shared" si="1"/>
        <v>225</v>
      </c>
      <c r="BI35" s="25">
        <f t="shared" si="1"/>
        <v>225</v>
      </c>
      <c r="BJ35" s="25">
        <f t="shared" si="2"/>
        <v>225</v>
      </c>
      <c r="BK35" s="26">
        <f t="shared" si="3"/>
        <v>1.820388349514563E-2</v>
      </c>
    </row>
    <row r="36" spans="1:63">
      <c r="C36" s="2">
        <f t="shared" si="5"/>
        <v>32</v>
      </c>
      <c r="D36" s="24"/>
      <c r="E36" s="18" t="s">
        <v>65</v>
      </c>
      <c r="F36" s="164">
        <f t="shared" si="0"/>
        <v>149</v>
      </c>
      <c r="G36" s="20" t="s">
        <v>51</v>
      </c>
      <c r="H36" s="122">
        <v>41295</v>
      </c>
      <c r="I36" s="122" t="s">
        <v>241</v>
      </c>
      <c r="J36" s="20" t="s">
        <v>246</v>
      </c>
      <c r="K36" s="27"/>
      <c r="L36" s="25">
        <v>149</v>
      </c>
      <c r="M36" s="25">
        <v>149</v>
      </c>
      <c r="N36" s="25">
        <v>149</v>
      </c>
      <c r="O36" s="25">
        <v>149</v>
      </c>
      <c r="P36" s="25">
        <v>149</v>
      </c>
      <c r="Q36" s="25">
        <v>149</v>
      </c>
      <c r="R36" s="25">
        <v>149</v>
      </c>
      <c r="S36" s="25">
        <v>149</v>
      </c>
      <c r="T36" s="25">
        <v>149</v>
      </c>
      <c r="U36" s="25">
        <v>149</v>
      </c>
      <c r="V36" s="25">
        <v>149</v>
      </c>
      <c r="W36" s="25">
        <v>149</v>
      </c>
      <c r="X36" s="25">
        <v>149</v>
      </c>
      <c r="Y36" s="25">
        <v>149</v>
      </c>
      <c r="Z36" s="25">
        <v>149</v>
      </c>
      <c r="AA36" s="25">
        <v>149</v>
      </c>
      <c r="AB36" s="25">
        <v>149</v>
      </c>
      <c r="AC36" s="25">
        <v>149</v>
      </c>
      <c r="AD36" s="25">
        <v>149</v>
      </c>
      <c r="AE36" s="25">
        <v>149</v>
      </c>
      <c r="AF36" s="25">
        <v>149</v>
      </c>
      <c r="AG36" s="25">
        <v>149</v>
      </c>
      <c r="AH36" s="25">
        <v>149</v>
      </c>
      <c r="AI36" s="25">
        <v>149</v>
      </c>
      <c r="AJ36" s="25">
        <v>149</v>
      </c>
      <c r="AK36" s="25">
        <v>149</v>
      </c>
      <c r="AL36" s="25">
        <v>149</v>
      </c>
      <c r="AM36" s="25">
        <v>149</v>
      </c>
      <c r="AN36" s="25">
        <v>149</v>
      </c>
      <c r="AO36" s="25">
        <v>149</v>
      </c>
      <c r="AP36" s="25">
        <v>149</v>
      </c>
      <c r="AQ36" s="25">
        <v>149</v>
      </c>
      <c r="AR36" s="25">
        <v>149</v>
      </c>
      <c r="AS36" s="25">
        <v>149</v>
      </c>
      <c r="AT36" s="25">
        <v>149</v>
      </c>
      <c r="AU36" s="25">
        <v>149</v>
      </c>
      <c r="AV36" s="25">
        <v>149</v>
      </c>
      <c r="AW36" s="25">
        <v>149</v>
      </c>
      <c r="AX36" s="25">
        <v>149</v>
      </c>
      <c r="AY36" s="25">
        <v>149</v>
      </c>
      <c r="AZ36" s="25">
        <v>149</v>
      </c>
      <c r="BA36" s="25">
        <v>149</v>
      </c>
      <c r="BB36" s="25">
        <v>149</v>
      </c>
      <c r="BC36" s="25">
        <v>149</v>
      </c>
      <c r="BD36" s="25">
        <v>149</v>
      </c>
      <c r="BE36" s="25">
        <v>149</v>
      </c>
      <c r="BF36" s="25">
        <v>149</v>
      </c>
      <c r="BG36" s="25">
        <f t="shared" si="1"/>
        <v>149</v>
      </c>
      <c r="BH36" s="25">
        <f t="shared" si="1"/>
        <v>149</v>
      </c>
      <c r="BI36" s="25">
        <f t="shared" si="1"/>
        <v>149</v>
      </c>
      <c r="BJ36" s="25">
        <f t="shared" si="2"/>
        <v>149</v>
      </c>
      <c r="BK36" s="26">
        <f t="shared" si="3"/>
        <v>1.2055016181229774E-2</v>
      </c>
    </row>
    <row r="37" spans="1:63">
      <c r="C37" s="2">
        <f t="shared" si="5"/>
        <v>33</v>
      </c>
      <c r="D37" s="24"/>
      <c r="E37" s="18" t="s">
        <v>191</v>
      </c>
      <c r="F37" s="164">
        <f t="shared" si="0"/>
        <v>140</v>
      </c>
      <c r="G37" s="20" t="s">
        <v>63</v>
      </c>
      <c r="H37" s="122">
        <v>41841</v>
      </c>
      <c r="I37" s="122" t="s">
        <v>240</v>
      </c>
      <c r="J37" s="20" t="s">
        <v>246</v>
      </c>
      <c r="K37" s="27"/>
      <c r="L37" s="27"/>
      <c r="M37" s="27"/>
      <c r="N37" s="27"/>
      <c r="O37" s="27"/>
      <c r="P37" s="27"/>
      <c r="Q37" s="27"/>
      <c r="R37" s="25">
        <v>140</v>
      </c>
      <c r="S37" s="25">
        <v>140</v>
      </c>
      <c r="T37" s="25">
        <v>140</v>
      </c>
      <c r="U37" s="25">
        <v>140</v>
      </c>
      <c r="V37" s="25">
        <v>140</v>
      </c>
      <c r="W37" s="25">
        <v>140</v>
      </c>
      <c r="X37" s="25">
        <v>140</v>
      </c>
      <c r="Y37" s="25">
        <v>140</v>
      </c>
      <c r="Z37" s="25">
        <v>140</v>
      </c>
      <c r="AA37" s="25">
        <v>140</v>
      </c>
      <c r="AB37" s="25">
        <v>140</v>
      </c>
      <c r="AC37" s="25">
        <v>140</v>
      </c>
      <c r="AD37" s="25">
        <v>140</v>
      </c>
      <c r="AE37" s="25">
        <v>140</v>
      </c>
      <c r="AF37" s="25">
        <v>140</v>
      </c>
      <c r="AG37" s="25">
        <v>140</v>
      </c>
      <c r="AH37" s="25">
        <v>140</v>
      </c>
      <c r="AI37" s="25">
        <v>140</v>
      </c>
      <c r="AJ37" s="25">
        <v>140</v>
      </c>
      <c r="AK37" s="25">
        <f>+AC37</f>
        <v>140</v>
      </c>
      <c r="AL37" s="25">
        <f>+AD37</f>
        <v>140</v>
      </c>
      <c r="AM37" s="25">
        <f>+AE37</f>
        <v>140</v>
      </c>
      <c r="AN37" s="25">
        <f t="shared" ref="AN37:AQ40" si="6">+AF37</f>
        <v>140</v>
      </c>
      <c r="AO37" s="25">
        <f t="shared" si="6"/>
        <v>140</v>
      </c>
      <c r="AP37" s="25">
        <f t="shared" si="6"/>
        <v>140</v>
      </c>
      <c r="AQ37" s="25">
        <f t="shared" si="6"/>
        <v>140</v>
      </c>
      <c r="AR37" s="25">
        <f t="shared" ref="AR37:BF37" si="7">+AJ37</f>
        <v>140</v>
      </c>
      <c r="AS37" s="25">
        <f t="shared" si="7"/>
        <v>140</v>
      </c>
      <c r="AT37" s="25">
        <f t="shared" si="7"/>
        <v>140</v>
      </c>
      <c r="AU37" s="25">
        <f t="shared" si="7"/>
        <v>140</v>
      </c>
      <c r="AV37" s="25">
        <f t="shared" si="7"/>
        <v>140</v>
      </c>
      <c r="AW37" s="25">
        <f t="shared" si="7"/>
        <v>140</v>
      </c>
      <c r="AX37" s="25">
        <f t="shared" si="7"/>
        <v>140</v>
      </c>
      <c r="AY37" s="25">
        <f t="shared" si="7"/>
        <v>140</v>
      </c>
      <c r="AZ37" s="25">
        <f t="shared" si="7"/>
        <v>140</v>
      </c>
      <c r="BA37" s="25">
        <f t="shared" si="7"/>
        <v>140</v>
      </c>
      <c r="BB37" s="25">
        <f t="shared" si="7"/>
        <v>140</v>
      </c>
      <c r="BC37" s="25">
        <f t="shared" si="7"/>
        <v>140</v>
      </c>
      <c r="BD37" s="25">
        <f t="shared" si="7"/>
        <v>140</v>
      </c>
      <c r="BE37" s="25">
        <f t="shared" si="7"/>
        <v>140</v>
      </c>
      <c r="BF37" s="25">
        <f t="shared" si="7"/>
        <v>140</v>
      </c>
      <c r="BG37" s="25">
        <f t="shared" si="1"/>
        <v>140</v>
      </c>
      <c r="BH37" s="25">
        <f t="shared" si="1"/>
        <v>140</v>
      </c>
      <c r="BI37" s="25">
        <f t="shared" si="1"/>
        <v>140</v>
      </c>
      <c r="BJ37" s="25">
        <f t="shared" si="2"/>
        <v>140</v>
      </c>
      <c r="BK37" s="26">
        <f t="shared" si="3"/>
        <v>1.1326860841423949E-2</v>
      </c>
    </row>
    <row r="38" spans="1:63">
      <c r="C38" s="2">
        <f t="shared" si="5"/>
        <v>34</v>
      </c>
      <c r="D38" s="24"/>
      <c r="E38" s="18" t="s">
        <v>85</v>
      </c>
      <c r="F38" s="148">
        <f t="shared" si="0"/>
        <v>212</v>
      </c>
      <c r="G38" s="20" t="s">
        <v>55</v>
      </c>
      <c r="H38" s="122">
        <v>41244</v>
      </c>
      <c r="I38" s="122" t="s">
        <v>240</v>
      </c>
      <c r="J38" s="20" t="s">
        <v>246</v>
      </c>
      <c r="K38" s="25">
        <v>212</v>
      </c>
      <c r="L38" s="25">
        <v>212</v>
      </c>
      <c r="M38" s="25">
        <v>212</v>
      </c>
      <c r="N38" s="25">
        <v>212</v>
      </c>
      <c r="O38" s="25">
        <v>212</v>
      </c>
      <c r="P38" s="25">
        <v>212</v>
      </c>
      <c r="Q38" s="25">
        <v>212</v>
      </c>
      <c r="R38" s="25">
        <v>212</v>
      </c>
      <c r="S38" s="25">
        <v>212</v>
      </c>
      <c r="T38" s="25">
        <v>212</v>
      </c>
      <c r="U38" s="25">
        <v>212</v>
      </c>
      <c r="V38" s="25">
        <v>212</v>
      </c>
      <c r="W38" s="25">
        <v>212</v>
      </c>
      <c r="X38" s="25">
        <v>212</v>
      </c>
      <c r="Y38" s="25">
        <v>212</v>
      </c>
      <c r="Z38" s="25">
        <v>212</v>
      </c>
      <c r="AA38" s="25">
        <v>212</v>
      </c>
      <c r="AB38" s="25">
        <v>212</v>
      </c>
      <c r="AC38" s="25">
        <v>212</v>
      </c>
      <c r="AD38" s="25">
        <v>212</v>
      </c>
      <c r="AE38" s="25">
        <v>212</v>
      </c>
      <c r="AF38" s="25">
        <v>212</v>
      </c>
      <c r="AG38" s="25">
        <v>212</v>
      </c>
      <c r="AH38" s="25">
        <v>212</v>
      </c>
      <c r="AI38" s="25">
        <v>212</v>
      </c>
      <c r="AJ38" s="25">
        <v>212</v>
      </c>
      <c r="AK38" s="25">
        <v>212</v>
      </c>
      <c r="AL38" s="25">
        <v>212</v>
      </c>
      <c r="AM38" s="25">
        <v>212</v>
      </c>
      <c r="AN38" s="25">
        <v>212</v>
      </c>
      <c r="AO38" s="25">
        <v>212</v>
      </c>
      <c r="AP38" s="25">
        <v>212</v>
      </c>
      <c r="AQ38" s="25">
        <v>212</v>
      </c>
      <c r="AR38" s="25">
        <v>212</v>
      </c>
      <c r="AS38" s="25">
        <v>212</v>
      </c>
      <c r="AT38" s="25">
        <v>212</v>
      </c>
      <c r="AU38" s="25">
        <v>212</v>
      </c>
      <c r="AV38" s="25">
        <v>212</v>
      </c>
      <c r="AW38" s="25">
        <v>212</v>
      </c>
      <c r="AX38" s="25">
        <v>212</v>
      </c>
      <c r="AY38" s="25">
        <v>212</v>
      </c>
      <c r="AZ38" s="25">
        <v>212</v>
      </c>
      <c r="BA38" s="25">
        <v>212</v>
      </c>
      <c r="BB38" s="25">
        <v>212</v>
      </c>
      <c r="BC38" s="25">
        <v>212</v>
      </c>
      <c r="BD38" s="25">
        <v>212</v>
      </c>
      <c r="BE38" s="25">
        <v>212</v>
      </c>
      <c r="BF38" s="25">
        <v>212</v>
      </c>
      <c r="BG38" s="25">
        <f t="shared" si="1"/>
        <v>212</v>
      </c>
      <c r="BH38" s="25">
        <f t="shared" si="1"/>
        <v>212</v>
      </c>
      <c r="BI38" s="25">
        <f t="shared" si="1"/>
        <v>212</v>
      </c>
      <c r="BJ38" s="25">
        <f t="shared" si="2"/>
        <v>212</v>
      </c>
      <c r="BK38" s="26">
        <f t="shared" si="3"/>
        <v>1.7152103559870551E-2</v>
      </c>
    </row>
    <row r="39" spans="1:63">
      <c r="C39" s="2">
        <f t="shared" si="5"/>
        <v>35</v>
      </c>
      <c r="D39" s="24"/>
      <c r="E39" s="18" t="s">
        <v>66</v>
      </c>
      <c r="F39" s="164">
        <f t="shared" si="0"/>
        <v>139</v>
      </c>
      <c r="G39" s="20" t="s">
        <v>55</v>
      </c>
      <c r="H39" s="122">
        <v>41244</v>
      </c>
      <c r="I39" s="122" t="s">
        <v>243</v>
      </c>
      <c r="J39" s="20" t="s">
        <v>246</v>
      </c>
      <c r="K39" s="25">
        <v>139</v>
      </c>
      <c r="L39" s="25">
        <v>139</v>
      </c>
      <c r="M39" s="25">
        <v>139</v>
      </c>
      <c r="N39" s="25">
        <v>139</v>
      </c>
      <c r="O39" s="25">
        <v>139</v>
      </c>
      <c r="P39" s="25">
        <v>139</v>
      </c>
      <c r="Q39" s="25">
        <v>139</v>
      </c>
      <c r="R39" s="25">
        <v>139</v>
      </c>
      <c r="S39" s="25">
        <v>139</v>
      </c>
      <c r="T39" s="25">
        <v>139</v>
      </c>
      <c r="U39" s="25">
        <v>139</v>
      </c>
      <c r="V39" s="25">
        <v>139</v>
      </c>
      <c r="W39" s="25">
        <v>139</v>
      </c>
      <c r="X39" s="25">
        <v>139</v>
      </c>
      <c r="Y39" s="25">
        <v>139</v>
      </c>
      <c r="Z39" s="25">
        <v>139</v>
      </c>
      <c r="AA39" s="25">
        <v>139</v>
      </c>
      <c r="AB39" s="25">
        <v>139</v>
      </c>
      <c r="AC39" s="25">
        <v>139</v>
      </c>
      <c r="AD39" s="25">
        <v>139</v>
      </c>
      <c r="AE39" s="25">
        <v>139</v>
      </c>
      <c r="AF39" s="25">
        <v>139</v>
      </c>
      <c r="AG39" s="25">
        <v>139</v>
      </c>
      <c r="AH39" s="25">
        <v>139</v>
      </c>
      <c r="AI39" s="25">
        <v>139</v>
      </c>
      <c r="AJ39" s="25">
        <v>139</v>
      </c>
      <c r="AK39" s="25">
        <f t="shared" ref="AK39:AM40" si="8">+AC39</f>
        <v>139</v>
      </c>
      <c r="AL39" s="25">
        <f t="shared" si="8"/>
        <v>139</v>
      </c>
      <c r="AM39" s="25">
        <f t="shared" si="8"/>
        <v>139</v>
      </c>
      <c r="AN39" s="25">
        <f t="shared" si="6"/>
        <v>139</v>
      </c>
      <c r="AO39" s="25">
        <f t="shared" si="6"/>
        <v>139</v>
      </c>
      <c r="AP39" s="25">
        <f t="shared" si="6"/>
        <v>139</v>
      </c>
      <c r="AQ39" s="25">
        <f t="shared" si="6"/>
        <v>139</v>
      </c>
      <c r="AR39" s="25">
        <f t="shared" ref="AR39:BF40" si="9">+AJ39</f>
        <v>139</v>
      </c>
      <c r="AS39" s="25">
        <f t="shared" si="9"/>
        <v>139</v>
      </c>
      <c r="AT39" s="25">
        <f t="shared" si="9"/>
        <v>139</v>
      </c>
      <c r="AU39" s="25">
        <f t="shared" si="9"/>
        <v>139</v>
      </c>
      <c r="AV39" s="25">
        <f t="shared" si="9"/>
        <v>139</v>
      </c>
      <c r="AW39" s="25">
        <f t="shared" si="9"/>
        <v>139</v>
      </c>
      <c r="AX39" s="25">
        <f t="shared" si="9"/>
        <v>139</v>
      </c>
      <c r="AY39" s="25">
        <f t="shared" si="9"/>
        <v>139</v>
      </c>
      <c r="AZ39" s="25">
        <f t="shared" si="9"/>
        <v>139</v>
      </c>
      <c r="BA39" s="25">
        <f t="shared" si="9"/>
        <v>139</v>
      </c>
      <c r="BB39" s="25">
        <f t="shared" si="9"/>
        <v>139</v>
      </c>
      <c r="BC39" s="25">
        <f t="shared" si="9"/>
        <v>139</v>
      </c>
      <c r="BD39" s="25">
        <f t="shared" si="9"/>
        <v>139</v>
      </c>
      <c r="BE39" s="25">
        <f t="shared" si="9"/>
        <v>139</v>
      </c>
      <c r="BF39" s="25">
        <f t="shared" si="9"/>
        <v>139</v>
      </c>
      <c r="BG39" s="25">
        <f t="shared" si="1"/>
        <v>139</v>
      </c>
      <c r="BH39" s="25">
        <f t="shared" si="1"/>
        <v>139</v>
      </c>
      <c r="BI39" s="25">
        <f t="shared" si="1"/>
        <v>139</v>
      </c>
      <c r="BJ39" s="25">
        <f t="shared" si="2"/>
        <v>139</v>
      </c>
      <c r="BK39" s="26">
        <f t="shared" si="3"/>
        <v>1.1245954692556634E-2</v>
      </c>
    </row>
    <row r="40" spans="1:63">
      <c r="C40" s="2">
        <f t="shared" si="5"/>
        <v>36</v>
      </c>
      <c r="D40" s="24"/>
      <c r="E40" s="18" t="s">
        <v>67</v>
      </c>
      <c r="F40" s="164">
        <f t="shared" si="0"/>
        <v>131</v>
      </c>
      <c r="G40" s="20" t="s">
        <v>63</v>
      </c>
      <c r="H40" s="122">
        <v>41449</v>
      </c>
      <c r="I40" s="122" t="s">
        <v>240</v>
      </c>
      <c r="J40" s="20" t="s">
        <v>246</v>
      </c>
      <c r="K40" s="27"/>
      <c r="L40" s="27"/>
      <c r="M40" s="25">
        <v>131</v>
      </c>
      <c r="N40" s="25">
        <v>131</v>
      </c>
      <c r="O40" s="25">
        <v>131</v>
      </c>
      <c r="P40" s="25">
        <v>131</v>
      </c>
      <c r="Q40" s="25">
        <v>131</v>
      </c>
      <c r="R40" s="25">
        <v>131</v>
      </c>
      <c r="S40" s="25">
        <v>131</v>
      </c>
      <c r="T40" s="25">
        <v>131</v>
      </c>
      <c r="U40" s="25">
        <v>131</v>
      </c>
      <c r="V40" s="25">
        <v>131</v>
      </c>
      <c r="W40" s="25">
        <v>131</v>
      </c>
      <c r="X40" s="25">
        <v>131</v>
      </c>
      <c r="Y40" s="25">
        <v>131</v>
      </c>
      <c r="Z40" s="25">
        <v>131</v>
      </c>
      <c r="AA40" s="25">
        <v>131</v>
      </c>
      <c r="AB40" s="25">
        <v>131</v>
      </c>
      <c r="AC40" s="25">
        <v>131</v>
      </c>
      <c r="AD40" s="25">
        <v>131</v>
      </c>
      <c r="AE40" s="25">
        <v>131</v>
      </c>
      <c r="AF40" s="25">
        <v>131</v>
      </c>
      <c r="AG40" s="25">
        <v>131</v>
      </c>
      <c r="AH40" s="25">
        <v>131</v>
      </c>
      <c r="AI40" s="25">
        <v>131</v>
      </c>
      <c r="AJ40" s="25">
        <v>131</v>
      </c>
      <c r="AK40" s="25">
        <f t="shared" si="8"/>
        <v>131</v>
      </c>
      <c r="AL40" s="25">
        <f t="shared" si="8"/>
        <v>131</v>
      </c>
      <c r="AM40" s="25">
        <f t="shared" si="8"/>
        <v>131</v>
      </c>
      <c r="AN40" s="25">
        <f t="shared" si="6"/>
        <v>131</v>
      </c>
      <c r="AO40" s="25">
        <f t="shared" si="6"/>
        <v>131</v>
      </c>
      <c r="AP40" s="25">
        <f t="shared" si="6"/>
        <v>131</v>
      </c>
      <c r="AQ40" s="25">
        <f t="shared" si="6"/>
        <v>131</v>
      </c>
      <c r="AR40" s="25">
        <f t="shared" si="9"/>
        <v>131</v>
      </c>
      <c r="AS40" s="25">
        <f t="shared" si="9"/>
        <v>131</v>
      </c>
      <c r="AT40" s="25">
        <f t="shared" si="9"/>
        <v>131</v>
      </c>
      <c r="AU40" s="25">
        <f t="shared" si="9"/>
        <v>131</v>
      </c>
      <c r="AV40" s="25">
        <f t="shared" si="9"/>
        <v>131</v>
      </c>
      <c r="AW40" s="25">
        <f t="shared" si="9"/>
        <v>131</v>
      </c>
      <c r="AX40" s="25">
        <f t="shared" si="9"/>
        <v>131</v>
      </c>
      <c r="AY40" s="25">
        <f t="shared" si="9"/>
        <v>131</v>
      </c>
      <c r="AZ40" s="25">
        <f t="shared" si="9"/>
        <v>131</v>
      </c>
      <c r="BA40" s="25">
        <f t="shared" si="9"/>
        <v>131</v>
      </c>
      <c r="BB40" s="25">
        <f t="shared" si="9"/>
        <v>131</v>
      </c>
      <c r="BC40" s="25">
        <f t="shared" si="9"/>
        <v>131</v>
      </c>
      <c r="BD40" s="25">
        <f t="shared" si="9"/>
        <v>131</v>
      </c>
      <c r="BE40" s="25">
        <f t="shared" si="9"/>
        <v>131</v>
      </c>
      <c r="BF40" s="25">
        <f t="shared" si="9"/>
        <v>131</v>
      </c>
      <c r="BG40" s="25">
        <f t="shared" si="1"/>
        <v>131</v>
      </c>
      <c r="BH40" s="25">
        <f t="shared" si="1"/>
        <v>131</v>
      </c>
      <c r="BI40" s="25">
        <f t="shared" si="1"/>
        <v>131</v>
      </c>
      <c r="BJ40" s="25">
        <f t="shared" si="2"/>
        <v>131</v>
      </c>
      <c r="BK40" s="26">
        <f t="shared" si="3"/>
        <v>1.0598705501618124E-2</v>
      </c>
    </row>
    <row r="41" spans="1:63">
      <c r="C41" s="2">
        <f t="shared" si="5"/>
        <v>37</v>
      </c>
      <c r="D41" s="24"/>
      <c r="E41" s="18" t="s">
        <v>68</v>
      </c>
      <c r="F41" s="164">
        <f t="shared" si="0"/>
        <v>146</v>
      </c>
      <c r="G41" s="20" t="s">
        <v>51</v>
      </c>
      <c r="H41" s="122">
        <v>41261</v>
      </c>
      <c r="I41" s="122" t="s">
        <v>242</v>
      </c>
      <c r="J41" s="20" t="s">
        <v>246</v>
      </c>
      <c r="K41" s="25">
        <v>146</v>
      </c>
      <c r="L41" s="25">
        <v>146</v>
      </c>
      <c r="M41" s="25">
        <v>146</v>
      </c>
      <c r="N41" s="25">
        <v>146</v>
      </c>
      <c r="O41" s="25">
        <v>146</v>
      </c>
      <c r="P41" s="25">
        <v>146</v>
      </c>
      <c r="Q41" s="25">
        <v>146</v>
      </c>
      <c r="R41" s="25">
        <v>146</v>
      </c>
      <c r="S41" s="25">
        <v>146</v>
      </c>
      <c r="T41" s="25">
        <v>146</v>
      </c>
      <c r="U41" s="25">
        <v>146</v>
      </c>
      <c r="V41" s="25">
        <v>146</v>
      </c>
      <c r="W41" s="25">
        <v>146</v>
      </c>
      <c r="X41" s="25">
        <v>146</v>
      </c>
      <c r="Y41" s="25">
        <v>146</v>
      </c>
      <c r="Z41" s="25">
        <v>146</v>
      </c>
      <c r="AA41" s="25">
        <v>146</v>
      </c>
      <c r="AB41" s="25">
        <v>146</v>
      </c>
      <c r="AC41" s="25">
        <v>146</v>
      </c>
      <c r="AD41" s="25">
        <v>146</v>
      </c>
      <c r="AE41" s="25">
        <v>146</v>
      </c>
      <c r="AF41" s="25">
        <v>146</v>
      </c>
      <c r="AG41" s="25">
        <v>146</v>
      </c>
      <c r="AH41" s="25">
        <v>146</v>
      </c>
      <c r="AI41" s="25">
        <v>146</v>
      </c>
      <c r="AJ41" s="25">
        <v>146</v>
      </c>
      <c r="AK41" s="25">
        <v>146</v>
      </c>
      <c r="AL41" s="25">
        <v>146</v>
      </c>
      <c r="AM41" s="25">
        <v>146</v>
      </c>
      <c r="AN41" s="25">
        <v>146</v>
      </c>
      <c r="AO41" s="25">
        <v>146</v>
      </c>
      <c r="AP41" s="25">
        <v>146</v>
      </c>
      <c r="AQ41" s="25">
        <v>146</v>
      </c>
      <c r="AR41" s="25">
        <v>146</v>
      </c>
      <c r="AS41" s="25">
        <v>146</v>
      </c>
      <c r="AT41" s="25">
        <v>146</v>
      </c>
      <c r="AU41" s="25">
        <v>146</v>
      </c>
      <c r="AV41" s="25">
        <v>146</v>
      </c>
      <c r="AW41" s="25">
        <v>146</v>
      </c>
      <c r="AX41" s="25">
        <v>146</v>
      </c>
      <c r="AY41" s="25">
        <v>146</v>
      </c>
      <c r="AZ41" s="25">
        <v>146</v>
      </c>
      <c r="BA41" s="25">
        <v>146</v>
      </c>
      <c r="BB41" s="25">
        <v>146</v>
      </c>
      <c r="BC41" s="25">
        <v>146</v>
      </c>
      <c r="BD41" s="25">
        <v>146</v>
      </c>
      <c r="BE41" s="25">
        <v>146</v>
      </c>
      <c r="BF41" s="25">
        <v>146</v>
      </c>
      <c r="BG41" s="25">
        <f t="shared" si="1"/>
        <v>146</v>
      </c>
      <c r="BH41" s="25">
        <f t="shared" si="1"/>
        <v>146</v>
      </c>
      <c r="BI41" s="25">
        <f t="shared" si="1"/>
        <v>146</v>
      </c>
      <c r="BJ41" s="25">
        <f t="shared" si="2"/>
        <v>146</v>
      </c>
      <c r="BK41" s="26">
        <f t="shared" si="3"/>
        <v>1.1812297734627832E-2</v>
      </c>
    </row>
    <row r="42" spans="1:63">
      <c r="C42" s="2">
        <f t="shared" si="5"/>
        <v>38</v>
      </c>
      <c r="D42" s="24"/>
      <c r="E42" s="18" t="s">
        <v>69</v>
      </c>
      <c r="F42" s="164">
        <f t="shared" si="0"/>
        <v>144</v>
      </c>
      <c r="G42" s="20" t="s">
        <v>63</v>
      </c>
      <c r="H42" s="122">
        <v>41394</v>
      </c>
      <c r="I42" s="122" t="s">
        <v>240</v>
      </c>
      <c r="J42" s="20" t="s">
        <v>246</v>
      </c>
      <c r="K42" s="27"/>
      <c r="L42" s="27"/>
      <c r="M42" s="105">
        <v>144</v>
      </c>
      <c r="N42" s="25">
        <v>144</v>
      </c>
      <c r="O42" s="25">
        <v>144</v>
      </c>
      <c r="P42" s="25">
        <v>144</v>
      </c>
      <c r="Q42" s="25">
        <v>144</v>
      </c>
      <c r="R42" s="25">
        <v>144</v>
      </c>
      <c r="S42" s="25">
        <v>144</v>
      </c>
      <c r="T42" s="25">
        <v>144</v>
      </c>
      <c r="U42" s="25">
        <v>144</v>
      </c>
      <c r="V42" s="25">
        <v>144</v>
      </c>
      <c r="W42" s="25">
        <v>144</v>
      </c>
      <c r="X42" s="25">
        <v>144</v>
      </c>
      <c r="Y42" s="25">
        <v>144</v>
      </c>
      <c r="Z42" s="25">
        <v>144</v>
      </c>
      <c r="AA42" s="25">
        <v>144</v>
      </c>
      <c r="AB42" s="25">
        <v>144</v>
      </c>
      <c r="AC42" s="25">
        <v>144</v>
      </c>
      <c r="AD42" s="25">
        <v>144</v>
      </c>
      <c r="AE42" s="25">
        <v>144</v>
      </c>
      <c r="AF42" s="25">
        <v>144</v>
      </c>
      <c r="AG42" s="25">
        <v>144</v>
      </c>
      <c r="AH42" s="25">
        <v>144</v>
      </c>
      <c r="AI42" s="25">
        <v>144</v>
      </c>
      <c r="AJ42" s="25">
        <v>144</v>
      </c>
      <c r="AK42" s="25">
        <f t="shared" ref="AK42:BF44" si="10">+AC42</f>
        <v>144</v>
      </c>
      <c r="AL42" s="25">
        <f t="shared" si="10"/>
        <v>144</v>
      </c>
      <c r="AM42" s="25">
        <f t="shared" si="10"/>
        <v>144</v>
      </c>
      <c r="AN42" s="25">
        <f t="shared" ref="AN42:AQ44" si="11">+AF42</f>
        <v>144</v>
      </c>
      <c r="AO42" s="25">
        <f t="shared" si="11"/>
        <v>144</v>
      </c>
      <c r="AP42" s="25">
        <f t="shared" si="11"/>
        <v>144</v>
      </c>
      <c r="AQ42" s="25">
        <f t="shared" si="11"/>
        <v>144</v>
      </c>
      <c r="AR42" s="25">
        <f t="shared" si="10"/>
        <v>144</v>
      </c>
      <c r="AS42" s="25">
        <f t="shared" si="10"/>
        <v>144</v>
      </c>
      <c r="AT42" s="25">
        <f t="shared" si="10"/>
        <v>144</v>
      </c>
      <c r="AU42" s="25">
        <f t="shared" si="10"/>
        <v>144</v>
      </c>
      <c r="AV42" s="25">
        <f t="shared" si="10"/>
        <v>144</v>
      </c>
      <c r="AW42" s="25">
        <f t="shared" si="10"/>
        <v>144</v>
      </c>
      <c r="AX42" s="25">
        <f t="shared" si="10"/>
        <v>144</v>
      </c>
      <c r="AY42" s="25">
        <f t="shared" si="10"/>
        <v>144</v>
      </c>
      <c r="AZ42" s="25">
        <f t="shared" si="10"/>
        <v>144</v>
      </c>
      <c r="BA42" s="25">
        <f t="shared" si="10"/>
        <v>144</v>
      </c>
      <c r="BB42" s="25">
        <f t="shared" si="10"/>
        <v>144</v>
      </c>
      <c r="BC42" s="25">
        <f t="shared" si="10"/>
        <v>144</v>
      </c>
      <c r="BD42" s="25">
        <f t="shared" si="10"/>
        <v>144</v>
      </c>
      <c r="BE42" s="25">
        <f t="shared" si="10"/>
        <v>144</v>
      </c>
      <c r="BF42" s="25">
        <f t="shared" si="10"/>
        <v>144</v>
      </c>
      <c r="BG42" s="25">
        <f t="shared" si="1"/>
        <v>144</v>
      </c>
      <c r="BH42" s="25">
        <f t="shared" si="1"/>
        <v>144</v>
      </c>
      <c r="BI42" s="25">
        <f t="shared" si="1"/>
        <v>144</v>
      </c>
      <c r="BJ42" s="25">
        <f t="shared" si="2"/>
        <v>144</v>
      </c>
      <c r="BK42" s="26">
        <f t="shared" si="3"/>
        <v>1.1650485436893204E-2</v>
      </c>
    </row>
    <row r="43" spans="1:63">
      <c r="C43" s="2">
        <f t="shared" si="5"/>
        <v>39</v>
      </c>
      <c r="D43" s="24"/>
      <c r="E43" s="18" t="s">
        <v>216</v>
      </c>
      <c r="F43" s="164">
        <f t="shared" si="0"/>
        <v>159</v>
      </c>
      <c r="G43" s="20" t="s">
        <v>63</v>
      </c>
      <c r="H43" s="122">
        <v>42340</v>
      </c>
      <c r="I43" s="122" t="s">
        <v>240</v>
      </c>
      <c r="J43" s="20" t="s">
        <v>246</v>
      </c>
      <c r="K43" s="27"/>
      <c r="L43" s="27"/>
      <c r="M43" s="27"/>
      <c r="N43" s="27"/>
      <c r="O43" s="27"/>
      <c r="P43" s="27"/>
      <c r="Q43" s="27"/>
      <c r="R43" s="27"/>
      <c r="S43" s="27"/>
      <c r="T43" s="27"/>
      <c r="U43" s="27"/>
      <c r="V43" s="27"/>
      <c r="W43" s="25">
        <v>159</v>
      </c>
      <c r="X43" s="25">
        <v>159</v>
      </c>
      <c r="Y43" s="25">
        <v>159</v>
      </c>
      <c r="Z43" s="25">
        <v>159</v>
      </c>
      <c r="AA43" s="25">
        <v>159</v>
      </c>
      <c r="AB43" s="25">
        <v>159</v>
      </c>
      <c r="AC43" s="25">
        <v>159</v>
      </c>
      <c r="AD43" s="25">
        <v>159</v>
      </c>
      <c r="AE43" s="25">
        <v>159</v>
      </c>
      <c r="AF43" s="25">
        <v>159</v>
      </c>
      <c r="AG43" s="25">
        <v>159</v>
      </c>
      <c r="AH43" s="25">
        <v>159</v>
      </c>
      <c r="AI43" s="25">
        <v>159</v>
      </c>
      <c r="AJ43" s="25">
        <v>159</v>
      </c>
      <c r="AK43" s="25">
        <f t="shared" si="10"/>
        <v>159</v>
      </c>
      <c r="AL43" s="25">
        <f t="shared" si="10"/>
        <v>159</v>
      </c>
      <c r="AM43" s="25">
        <f t="shared" si="10"/>
        <v>159</v>
      </c>
      <c r="AN43" s="25">
        <f t="shared" si="11"/>
        <v>159</v>
      </c>
      <c r="AO43" s="25">
        <f t="shared" si="11"/>
        <v>159</v>
      </c>
      <c r="AP43" s="25">
        <f t="shared" si="11"/>
        <v>159</v>
      </c>
      <c r="AQ43" s="25">
        <f t="shared" si="11"/>
        <v>159</v>
      </c>
      <c r="AR43" s="25">
        <f t="shared" si="10"/>
        <v>159</v>
      </c>
      <c r="AS43" s="25">
        <f t="shared" si="10"/>
        <v>159</v>
      </c>
      <c r="AT43" s="25">
        <f t="shared" si="10"/>
        <v>159</v>
      </c>
      <c r="AU43" s="25">
        <f t="shared" si="10"/>
        <v>159</v>
      </c>
      <c r="AV43" s="25">
        <f t="shared" si="10"/>
        <v>159</v>
      </c>
      <c r="AW43" s="25">
        <f t="shared" si="10"/>
        <v>159</v>
      </c>
      <c r="AX43" s="25">
        <f t="shared" si="10"/>
        <v>159</v>
      </c>
      <c r="AY43" s="25">
        <f t="shared" si="10"/>
        <v>159</v>
      </c>
      <c r="AZ43" s="25">
        <f t="shared" si="10"/>
        <v>159</v>
      </c>
      <c r="BA43" s="25">
        <f t="shared" si="10"/>
        <v>159</v>
      </c>
      <c r="BB43" s="25">
        <f t="shared" si="10"/>
        <v>159</v>
      </c>
      <c r="BC43" s="25">
        <f t="shared" si="10"/>
        <v>159</v>
      </c>
      <c r="BD43" s="25">
        <f t="shared" si="10"/>
        <v>159</v>
      </c>
      <c r="BE43" s="25">
        <f t="shared" si="10"/>
        <v>159</v>
      </c>
      <c r="BF43" s="25">
        <f t="shared" si="10"/>
        <v>159</v>
      </c>
      <c r="BG43" s="25">
        <f t="shared" si="1"/>
        <v>159</v>
      </c>
      <c r="BH43" s="25">
        <f t="shared" si="1"/>
        <v>159</v>
      </c>
      <c r="BI43" s="25">
        <f t="shared" si="1"/>
        <v>159</v>
      </c>
      <c r="BJ43" s="25">
        <f t="shared" si="2"/>
        <v>159</v>
      </c>
      <c r="BK43" s="26">
        <f t="shared" si="3"/>
        <v>1.2864077669902912E-2</v>
      </c>
    </row>
    <row r="44" spans="1:63">
      <c r="C44" s="2">
        <f t="shared" si="5"/>
        <v>40</v>
      </c>
      <c r="D44" s="24"/>
      <c r="E44" s="18" t="s">
        <v>178</v>
      </c>
      <c r="F44" s="164">
        <f t="shared" si="0"/>
        <v>119</v>
      </c>
      <c r="G44" s="20" t="s">
        <v>63</v>
      </c>
      <c r="H44" s="122">
        <v>41725</v>
      </c>
      <c r="I44" s="122" t="s">
        <v>240</v>
      </c>
      <c r="J44" s="20" t="s">
        <v>246</v>
      </c>
      <c r="K44" s="27"/>
      <c r="L44" s="27"/>
      <c r="M44" s="27"/>
      <c r="N44" s="27"/>
      <c r="O44" s="27"/>
      <c r="P44" s="25">
        <v>119</v>
      </c>
      <c r="Q44" s="25">
        <v>119</v>
      </c>
      <c r="R44" s="25">
        <v>119</v>
      </c>
      <c r="S44" s="25">
        <v>119</v>
      </c>
      <c r="T44" s="25">
        <v>119</v>
      </c>
      <c r="U44" s="25">
        <v>119</v>
      </c>
      <c r="V44" s="25">
        <v>119</v>
      </c>
      <c r="W44" s="25">
        <v>119</v>
      </c>
      <c r="X44" s="25">
        <v>119</v>
      </c>
      <c r="Y44" s="25">
        <v>119</v>
      </c>
      <c r="Z44" s="25">
        <v>119</v>
      </c>
      <c r="AA44" s="25">
        <v>119</v>
      </c>
      <c r="AB44" s="25">
        <v>119</v>
      </c>
      <c r="AC44" s="25">
        <v>119</v>
      </c>
      <c r="AD44" s="25">
        <v>119</v>
      </c>
      <c r="AE44" s="25">
        <v>119</v>
      </c>
      <c r="AF44" s="25">
        <v>119</v>
      </c>
      <c r="AG44" s="25">
        <v>119</v>
      </c>
      <c r="AH44" s="25">
        <v>119</v>
      </c>
      <c r="AI44" s="25">
        <v>119</v>
      </c>
      <c r="AJ44" s="25">
        <v>119</v>
      </c>
      <c r="AK44" s="25">
        <f t="shared" si="10"/>
        <v>119</v>
      </c>
      <c r="AL44" s="25">
        <f t="shared" si="10"/>
        <v>119</v>
      </c>
      <c r="AM44" s="25">
        <f t="shared" si="10"/>
        <v>119</v>
      </c>
      <c r="AN44" s="25">
        <f t="shared" si="11"/>
        <v>119</v>
      </c>
      <c r="AO44" s="25">
        <f t="shared" si="11"/>
        <v>119</v>
      </c>
      <c r="AP44" s="25">
        <f t="shared" si="11"/>
        <v>119</v>
      </c>
      <c r="AQ44" s="25">
        <f t="shared" si="11"/>
        <v>119</v>
      </c>
      <c r="AR44" s="25">
        <f t="shared" si="10"/>
        <v>119</v>
      </c>
      <c r="AS44" s="25">
        <f t="shared" si="10"/>
        <v>119</v>
      </c>
      <c r="AT44" s="25">
        <f t="shared" si="10"/>
        <v>119</v>
      </c>
      <c r="AU44" s="25">
        <f t="shared" si="10"/>
        <v>119</v>
      </c>
      <c r="AV44" s="25">
        <f t="shared" si="10"/>
        <v>119</v>
      </c>
      <c r="AW44" s="25">
        <f t="shared" si="10"/>
        <v>119</v>
      </c>
      <c r="AX44" s="25">
        <f t="shared" si="10"/>
        <v>119</v>
      </c>
      <c r="AY44" s="25">
        <f t="shared" si="10"/>
        <v>119</v>
      </c>
      <c r="AZ44" s="25">
        <f t="shared" si="10"/>
        <v>119</v>
      </c>
      <c r="BA44" s="25">
        <f t="shared" si="10"/>
        <v>119</v>
      </c>
      <c r="BB44" s="25">
        <f t="shared" si="10"/>
        <v>119</v>
      </c>
      <c r="BC44" s="25">
        <f t="shared" si="10"/>
        <v>119</v>
      </c>
      <c r="BD44" s="25">
        <f t="shared" si="10"/>
        <v>119</v>
      </c>
      <c r="BE44" s="25">
        <f t="shared" si="10"/>
        <v>119</v>
      </c>
      <c r="BF44" s="25">
        <f t="shared" si="10"/>
        <v>119</v>
      </c>
      <c r="BG44" s="25">
        <f t="shared" si="1"/>
        <v>119</v>
      </c>
      <c r="BH44" s="25">
        <f t="shared" si="1"/>
        <v>119</v>
      </c>
      <c r="BI44" s="25">
        <f t="shared" si="1"/>
        <v>119</v>
      </c>
      <c r="BJ44" s="25">
        <f t="shared" si="2"/>
        <v>119</v>
      </c>
      <c r="BK44" s="26">
        <f t="shared" si="3"/>
        <v>9.6278317152103561E-3</v>
      </c>
    </row>
    <row r="45" spans="1:63" s="299" customFormat="1">
      <c r="A45" s="297"/>
      <c r="B45" s="297"/>
      <c r="C45" s="297">
        <f>+C44+1</f>
        <v>41</v>
      </c>
      <c r="D45" s="298"/>
      <c r="E45" s="299" t="s">
        <v>458</v>
      </c>
      <c r="F45" s="300">
        <f t="shared" si="0"/>
        <v>197</v>
      </c>
      <c r="G45" s="301" t="s">
        <v>63</v>
      </c>
      <c r="H45" s="302">
        <v>41456</v>
      </c>
      <c r="I45" s="302" t="s">
        <v>243</v>
      </c>
      <c r="J45" s="301" t="s">
        <v>246</v>
      </c>
      <c r="K45" s="34"/>
      <c r="L45" s="34"/>
      <c r="M45" s="34"/>
      <c r="N45" s="257">
        <v>197</v>
      </c>
      <c r="O45" s="257">
        <v>197</v>
      </c>
      <c r="P45" s="257">
        <v>197</v>
      </c>
      <c r="Q45" s="257">
        <v>197</v>
      </c>
      <c r="R45" s="257">
        <v>197</v>
      </c>
      <c r="S45" s="257">
        <v>197</v>
      </c>
      <c r="T45" s="257">
        <v>197</v>
      </c>
      <c r="U45" s="257">
        <v>197</v>
      </c>
      <c r="V45" s="257">
        <v>197</v>
      </c>
      <c r="W45" s="257">
        <v>197</v>
      </c>
      <c r="X45" s="257">
        <v>197</v>
      </c>
      <c r="Y45" s="257">
        <v>197</v>
      </c>
      <c r="Z45" s="257">
        <v>197</v>
      </c>
      <c r="AA45" s="257">
        <v>197</v>
      </c>
      <c r="AB45" s="257">
        <v>197</v>
      </c>
      <c r="AC45" s="257">
        <v>197</v>
      </c>
      <c r="AD45" s="257">
        <v>197</v>
      </c>
      <c r="AE45" s="257">
        <v>197</v>
      </c>
      <c r="AF45" s="257">
        <v>197</v>
      </c>
      <c r="AG45" s="257">
        <v>197</v>
      </c>
      <c r="AH45" s="257">
        <v>197</v>
      </c>
      <c r="AI45" s="257">
        <v>197</v>
      </c>
      <c r="AJ45" s="257">
        <v>197</v>
      </c>
      <c r="AK45" s="257">
        <v>197</v>
      </c>
      <c r="AL45" s="257">
        <v>197</v>
      </c>
      <c r="AM45" s="257">
        <v>197</v>
      </c>
      <c r="AN45" s="257">
        <v>197</v>
      </c>
      <c r="AO45" s="257">
        <v>197</v>
      </c>
      <c r="AP45" s="257">
        <v>197</v>
      </c>
      <c r="AQ45" s="257">
        <v>197</v>
      </c>
      <c r="AR45" s="257">
        <v>197</v>
      </c>
      <c r="AS45" s="257">
        <v>197</v>
      </c>
      <c r="AT45" s="257">
        <v>197</v>
      </c>
      <c r="AU45" s="257">
        <v>197</v>
      </c>
      <c r="AV45" s="257">
        <v>197</v>
      </c>
      <c r="AW45" s="257">
        <v>197</v>
      </c>
      <c r="AX45" s="257">
        <v>197</v>
      </c>
      <c r="AY45" s="257">
        <v>197</v>
      </c>
      <c r="AZ45" s="257">
        <v>197</v>
      </c>
      <c r="BA45" s="257">
        <v>197</v>
      </c>
      <c r="BB45" s="257">
        <v>197</v>
      </c>
      <c r="BC45" s="257">
        <v>197</v>
      </c>
      <c r="BD45" s="257">
        <v>195</v>
      </c>
      <c r="BE45" s="257">
        <v>0</v>
      </c>
      <c r="BF45" s="257">
        <v>0</v>
      </c>
      <c r="BG45" s="25">
        <f t="shared" si="1"/>
        <v>0</v>
      </c>
      <c r="BH45" s="25">
        <f t="shared" si="1"/>
        <v>0</v>
      </c>
      <c r="BI45" s="25">
        <f t="shared" si="1"/>
        <v>0</v>
      </c>
      <c r="BJ45" s="25">
        <f t="shared" si="2"/>
        <v>0</v>
      </c>
      <c r="BK45" s="26">
        <f t="shared" si="3"/>
        <v>0</v>
      </c>
    </row>
    <row r="46" spans="1:63">
      <c r="C46" s="2">
        <f>+C45+1</f>
        <v>42</v>
      </c>
      <c r="D46" s="32"/>
      <c r="E46" s="141" t="s">
        <v>522</v>
      </c>
      <c r="F46" s="146">
        <f t="shared" si="0"/>
        <v>140</v>
      </c>
      <c r="G46" s="22" t="s">
        <v>63</v>
      </c>
      <c r="H46" s="147">
        <v>41847</v>
      </c>
      <c r="I46" s="147" t="s">
        <v>242</v>
      </c>
      <c r="J46" s="22" t="s">
        <v>246</v>
      </c>
      <c r="K46" s="141"/>
      <c r="L46" s="141"/>
      <c r="M46" s="141"/>
      <c r="N46" s="141"/>
      <c r="O46" s="141"/>
      <c r="P46" s="141"/>
      <c r="Q46" s="141"/>
      <c r="R46" s="29">
        <v>140</v>
      </c>
      <c r="S46" s="29">
        <v>140</v>
      </c>
      <c r="T46" s="29">
        <v>140</v>
      </c>
      <c r="U46" s="29">
        <v>140</v>
      </c>
      <c r="V46" s="29">
        <v>140</v>
      </c>
      <c r="W46" s="29">
        <v>140</v>
      </c>
      <c r="X46" s="29">
        <v>140</v>
      </c>
      <c r="Y46" s="29">
        <v>140</v>
      </c>
      <c r="Z46" s="29">
        <v>140</v>
      </c>
      <c r="AA46" s="29">
        <v>140</v>
      </c>
      <c r="AB46" s="29">
        <v>140</v>
      </c>
      <c r="AC46" s="29">
        <v>140</v>
      </c>
      <c r="AD46" s="29">
        <v>140</v>
      </c>
      <c r="AE46" s="29">
        <v>140</v>
      </c>
      <c r="AF46" s="29">
        <v>140</v>
      </c>
      <c r="AG46" s="29">
        <v>140</v>
      </c>
      <c r="AH46" s="29">
        <v>140</v>
      </c>
      <c r="AI46" s="29">
        <v>140</v>
      </c>
      <c r="AJ46" s="29">
        <v>140</v>
      </c>
      <c r="AK46" s="29">
        <v>140</v>
      </c>
      <c r="AL46" s="29">
        <v>140</v>
      </c>
      <c r="AM46" s="29">
        <v>140</v>
      </c>
      <c r="AN46" s="29">
        <v>140</v>
      </c>
      <c r="AO46" s="29">
        <v>140</v>
      </c>
      <c r="AP46" s="29">
        <v>140</v>
      </c>
      <c r="AQ46" s="29">
        <v>140</v>
      </c>
      <c r="AR46" s="29">
        <v>140</v>
      </c>
      <c r="AS46" s="29">
        <v>140</v>
      </c>
      <c r="AT46" s="29">
        <v>140</v>
      </c>
      <c r="AU46" s="29">
        <v>140</v>
      </c>
      <c r="AV46" s="29">
        <v>140</v>
      </c>
      <c r="AW46" s="29">
        <v>140</v>
      </c>
      <c r="AX46" s="29">
        <v>140</v>
      </c>
      <c r="AY46" s="29">
        <v>140</v>
      </c>
      <c r="AZ46" s="29">
        <v>140</v>
      </c>
      <c r="BA46" s="29">
        <v>140</v>
      </c>
      <c r="BB46" s="29">
        <v>140</v>
      </c>
      <c r="BC46" s="29">
        <v>140</v>
      </c>
      <c r="BD46" s="29">
        <v>140</v>
      </c>
      <c r="BE46" s="29">
        <v>140</v>
      </c>
      <c r="BF46" s="29">
        <v>140</v>
      </c>
      <c r="BG46" s="29">
        <f t="shared" si="1"/>
        <v>140</v>
      </c>
      <c r="BH46" s="29">
        <f t="shared" si="1"/>
        <v>140</v>
      </c>
      <c r="BI46" s="29">
        <f t="shared" si="1"/>
        <v>140</v>
      </c>
      <c r="BJ46" s="29">
        <f t="shared" si="2"/>
        <v>140</v>
      </c>
      <c r="BK46" s="149">
        <f t="shared" si="3"/>
        <v>1.1326860841423949E-2</v>
      </c>
    </row>
    <row r="47" spans="1:63">
      <c r="D47" s="19" t="s">
        <v>70</v>
      </c>
      <c r="E47" s="19"/>
      <c r="F47" s="162">
        <f>+SUM(F9:F46)</f>
        <v>5802</v>
      </c>
      <c r="K47" s="30">
        <f t="shared" ref="K47:AV47" si="12">+SUM(K9:K46)</f>
        <v>1565</v>
      </c>
      <c r="L47" s="30">
        <f t="shared" si="12"/>
        <v>3237</v>
      </c>
      <c r="M47" s="30">
        <f t="shared" si="12"/>
        <v>3512</v>
      </c>
      <c r="N47" s="30">
        <f t="shared" si="12"/>
        <v>3977</v>
      </c>
      <c r="O47" s="30">
        <f t="shared" si="12"/>
        <v>3977</v>
      </c>
      <c r="P47" s="30">
        <f t="shared" si="12"/>
        <v>4096</v>
      </c>
      <c r="Q47" s="30">
        <f t="shared" si="12"/>
        <v>4223</v>
      </c>
      <c r="R47" s="30">
        <f t="shared" si="12"/>
        <v>4503</v>
      </c>
      <c r="S47" s="30">
        <f t="shared" si="12"/>
        <v>4745</v>
      </c>
      <c r="T47" s="30">
        <f t="shared" si="12"/>
        <v>4713</v>
      </c>
      <c r="U47" s="30">
        <f t="shared" si="12"/>
        <v>4717</v>
      </c>
      <c r="V47" s="30">
        <f t="shared" si="12"/>
        <v>4837</v>
      </c>
      <c r="W47" s="30">
        <f t="shared" si="12"/>
        <v>5179</v>
      </c>
      <c r="X47" s="30">
        <f t="shared" si="12"/>
        <v>5129</v>
      </c>
      <c r="Y47" s="30">
        <f t="shared" si="12"/>
        <v>5129</v>
      </c>
      <c r="Z47" s="30">
        <f t="shared" si="12"/>
        <v>5354</v>
      </c>
      <c r="AA47" s="162">
        <f t="shared" si="12"/>
        <v>5529</v>
      </c>
      <c r="AB47" s="162">
        <f t="shared" si="12"/>
        <v>5623</v>
      </c>
      <c r="AC47" s="162">
        <f t="shared" si="12"/>
        <v>5623</v>
      </c>
      <c r="AD47" s="162">
        <f t="shared" si="12"/>
        <v>5623</v>
      </c>
      <c r="AE47" s="162">
        <f t="shared" si="12"/>
        <v>5802</v>
      </c>
      <c r="AF47" s="162">
        <f t="shared" si="12"/>
        <v>5752</v>
      </c>
      <c r="AG47" s="162">
        <f t="shared" si="12"/>
        <v>5752</v>
      </c>
      <c r="AH47" s="162">
        <f t="shared" si="12"/>
        <v>5752</v>
      </c>
      <c r="AI47" s="162">
        <f t="shared" si="12"/>
        <v>5802</v>
      </c>
      <c r="AJ47" s="162">
        <f t="shared" si="12"/>
        <v>5752</v>
      </c>
      <c r="AK47" s="162">
        <f t="shared" si="12"/>
        <v>5752</v>
      </c>
      <c r="AL47" s="162">
        <f t="shared" si="12"/>
        <v>5752</v>
      </c>
      <c r="AM47" s="162">
        <f t="shared" si="12"/>
        <v>5802</v>
      </c>
      <c r="AN47" s="162">
        <f t="shared" si="12"/>
        <v>5802</v>
      </c>
      <c r="AO47" s="162">
        <f t="shared" si="12"/>
        <v>5802</v>
      </c>
      <c r="AP47" s="162">
        <f t="shared" si="12"/>
        <v>5802</v>
      </c>
      <c r="AQ47" s="162">
        <f t="shared" si="12"/>
        <v>5802</v>
      </c>
      <c r="AR47" s="162">
        <f t="shared" si="12"/>
        <v>5802</v>
      </c>
      <c r="AS47" s="162">
        <f t="shared" si="12"/>
        <v>5802</v>
      </c>
      <c r="AT47" s="162">
        <f t="shared" si="12"/>
        <v>5802</v>
      </c>
      <c r="AU47" s="162">
        <f t="shared" si="12"/>
        <v>5802</v>
      </c>
      <c r="AV47" s="162">
        <f t="shared" si="12"/>
        <v>5802</v>
      </c>
      <c r="AW47" s="162">
        <f>+SUM(AV9:AV46)</f>
        <v>5802</v>
      </c>
      <c r="AX47" s="162">
        <f t="shared" ref="AX47:BE47" si="13">+SUM(AX9:AX46)</f>
        <v>5802</v>
      </c>
      <c r="AY47" s="162">
        <f t="shared" si="13"/>
        <v>5802</v>
      </c>
      <c r="AZ47" s="162">
        <f t="shared" si="13"/>
        <v>5802</v>
      </c>
      <c r="BA47" s="162">
        <f t="shared" si="13"/>
        <v>5802</v>
      </c>
      <c r="BB47" s="162">
        <f t="shared" si="13"/>
        <v>5802</v>
      </c>
      <c r="BC47" s="162">
        <f t="shared" si="13"/>
        <v>5802</v>
      </c>
      <c r="BD47" s="162">
        <f t="shared" si="13"/>
        <v>5800</v>
      </c>
      <c r="BE47" s="162">
        <f t="shared" si="13"/>
        <v>5605</v>
      </c>
      <c r="BF47" s="162">
        <f t="shared" ref="BF47:BG47" si="14">+SUM(BF9:BF46)</f>
        <v>5605</v>
      </c>
      <c r="BG47" s="162">
        <f t="shared" si="14"/>
        <v>5605</v>
      </c>
      <c r="BH47" s="162">
        <f t="shared" ref="BH47" si="15">+SUM(BH9:BH46)</f>
        <v>5605</v>
      </c>
      <c r="BI47" s="162">
        <f>+SUM(BI9:BI46)</f>
        <v>5605</v>
      </c>
      <c r="BJ47" s="162">
        <f>+SUM(BJ9:BJ46)</f>
        <v>5605</v>
      </c>
      <c r="BK47" s="127">
        <f>BJ47/$BJ$107</f>
        <v>0.45347896440129448</v>
      </c>
    </row>
    <row r="48" spans="1:63">
      <c r="G48" s="18"/>
      <c r="H48" s="18"/>
      <c r="I48" s="18"/>
      <c r="J48" s="18"/>
    </row>
    <row r="49" spans="3:63">
      <c r="D49" s="21" t="s">
        <v>162</v>
      </c>
      <c r="E49" s="21"/>
      <c r="F49" s="165"/>
      <c r="G49" s="22"/>
      <c r="H49" s="22"/>
      <c r="I49" s="22"/>
      <c r="J49" s="22"/>
      <c r="K49" s="141"/>
      <c r="L49" s="141"/>
      <c r="M49" s="141"/>
      <c r="N49" s="141"/>
      <c r="O49" s="141"/>
      <c r="S49" s="141"/>
      <c r="T49" s="141"/>
      <c r="U49" s="141"/>
      <c r="V49" s="141"/>
      <c r="W49" s="141"/>
      <c r="X49" s="141"/>
      <c r="Y49" s="141"/>
      <c r="Z49" s="141"/>
      <c r="AA49" s="141"/>
      <c r="AB49" s="141"/>
      <c r="AC49" s="141"/>
      <c r="AD49" s="141"/>
      <c r="AE49" s="141"/>
      <c r="AF49" s="141"/>
      <c r="AG49" s="141"/>
      <c r="AH49" s="141"/>
      <c r="AI49" s="141"/>
      <c r="AJ49" s="141"/>
      <c r="AK49" s="141"/>
      <c r="AL49" s="141"/>
      <c r="AM49" s="141"/>
      <c r="BK49" s="141"/>
    </row>
    <row r="50" spans="3:63">
      <c r="C50" s="2">
        <f>+C46+1</f>
        <v>43</v>
      </c>
      <c r="D50" s="32"/>
      <c r="E50" s="141" t="s">
        <v>71</v>
      </c>
      <c r="F50" s="146">
        <f>+AT50</f>
        <v>158</v>
      </c>
      <c r="G50" s="22" t="s">
        <v>63</v>
      </c>
      <c r="H50" s="147">
        <v>41487</v>
      </c>
      <c r="I50" s="147" t="s">
        <v>240</v>
      </c>
      <c r="J50" s="22" t="s">
        <v>246</v>
      </c>
      <c r="K50" s="28"/>
      <c r="L50" s="28"/>
      <c r="M50" s="28"/>
      <c r="N50" s="28">
        <v>158</v>
      </c>
      <c r="O50" s="29">
        <v>158</v>
      </c>
      <c r="P50" s="266">
        <v>158</v>
      </c>
      <c r="Q50" s="267">
        <v>158</v>
      </c>
      <c r="R50" s="217">
        <v>158</v>
      </c>
      <c r="S50" s="29">
        <v>158</v>
      </c>
      <c r="T50" s="29">
        <v>158</v>
      </c>
      <c r="U50" s="29">
        <v>158</v>
      </c>
      <c r="V50" s="29">
        <v>158</v>
      </c>
      <c r="W50" s="29">
        <v>158</v>
      </c>
      <c r="X50" s="29">
        <v>158</v>
      </c>
      <c r="Y50" s="29">
        <v>158</v>
      </c>
      <c r="Z50" s="29">
        <v>158</v>
      </c>
      <c r="AA50" s="29">
        <v>158</v>
      </c>
      <c r="AB50" s="29">
        <v>158</v>
      </c>
      <c r="AC50" s="29">
        <v>158</v>
      </c>
      <c r="AD50" s="29">
        <v>158</v>
      </c>
      <c r="AE50" s="29">
        <v>158</v>
      </c>
      <c r="AF50" s="29">
        <v>158</v>
      </c>
      <c r="AG50" s="29">
        <v>158</v>
      </c>
      <c r="AH50" s="29">
        <v>158</v>
      </c>
      <c r="AI50" s="29">
        <v>158</v>
      </c>
      <c r="AJ50" s="29">
        <v>158</v>
      </c>
      <c r="AK50" s="29">
        <v>158</v>
      </c>
      <c r="AL50" s="29">
        <v>158</v>
      </c>
      <c r="AM50" s="29">
        <v>158</v>
      </c>
      <c r="AN50" s="217">
        <v>158</v>
      </c>
      <c r="AO50" s="217">
        <v>158</v>
      </c>
      <c r="AP50" s="217">
        <v>158</v>
      </c>
      <c r="AQ50" s="217">
        <v>158</v>
      </c>
      <c r="AR50" s="217">
        <v>158</v>
      </c>
      <c r="AS50" s="217">
        <v>158</v>
      </c>
      <c r="AT50" s="217">
        <v>158</v>
      </c>
      <c r="AU50" s="217">
        <v>158</v>
      </c>
      <c r="AV50" s="217">
        <v>158</v>
      </c>
      <c r="AW50" s="217">
        <v>158</v>
      </c>
      <c r="AX50" s="217">
        <v>158</v>
      </c>
      <c r="AY50" s="217">
        <v>158</v>
      </c>
      <c r="AZ50" s="217">
        <v>158</v>
      </c>
      <c r="BA50" s="217">
        <v>158</v>
      </c>
      <c r="BB50" s="217">
        <v>158</v>
      </c>
      <c r="BC50" s="217">
        <v>158</v>
      </c>
      <c r="BD50" s="217">
        <v>162</v>
      </c>
      <c r="BE50" s="217">
        <v>162</v>
      </c>
      <c r="BF50" s="217">
        <v>162</v>
      </c>
      <c r="BG50" s="217">
        <f>+BF50</f>
        <v>162</v>
      </c>
      <c r="BH50" s="217">
        <f>+BG50</f>
        <v>162</v>
      </c>
      <c r="BI50" s="217">
        <f>+BH50</f>
        <v>162</v>
      </c>
      <c r="BJ50" s="217">
        <f>+BI50</f>
        <v>162</v>
      </c>
      <c r="BK50" s="218">
        <f>BJ50/$BJ$107</f>
        <v>1.3106796116504855E-2</v>
      </c>
    </row>
    <row r="51" spans="3:63">
      <c r="D51" s="19" t="s">
        <v>70</v>
      </c>
      <c r="E51" s="19"/>
      <c r="F51" s="162">
        <f>SUM(F50)</f>
        <v>158</v>
      </c>
      <c r="K51" s="30">
        <f t="shared" ref="K51:AS51" si="16">+SUM(K50:K50)</f>
        <v>0</v>
      </c>
      <c r="L51" s="30">
        <f t="shared" si="16"/>
        <v>0</v>
      </c>
      <c r="M51" s="30">
        <f t="shared" si="16"/>
        <v>0</v>
      </c>
      <c r="N51" s="30">
        <f t="shared" si="16"/>
        <v>158</v>
      </c>
      <c r="O51" s="30">
        <f t="shared" si="16"/>
        <v>158</v>
      </c>
      <c r="P51" s="30">
        <f t="shared" si="16"/>
        <v>158</v>
      </c>
      <c r="Q51" s="30">
        <f t="shared" si="16"/>
        <v>158</v>
      </c>
      <c r="R51" s="30">
        <f t="shared" si="16"/>
        <v>158</v>
      </c>
      <c r="S51" s="30">
        <f t="shared" si="16"/>
        <v>158</v>
      </c>
      <c r="T51" s="30">
        <f t="shared" si="16"/>
        <v>158</v>
      </c>
      <c r="U51" s="30">
        <f t="shared" si="16"/>
        <v>158</v>
      </c>
      <c r="V51" s="30">
        <f t="shared" si="16"/>
        <v>158</v>
      </c>
      <c r="W51" s="30">
        <f t="shared" si="16"/>
        <v>158</v>
      </c>
      <c r="X51" s="30">
        <f t="shared" si="16"/>
        <v>158</v>
      </c>
      <c r="Y51" s="30">
        <f t="shared" si="16"/>
        <v>158</v>
      </c>
      <c r="Z51" s="30">
        <f t="shared" si="16"/>
        <v>158</v>
      </c>
      <c r="AA51" s="162">
        <f t="shared" si="16"/>
        <v>158</v>
      </c>
      <c r="AB51" s="162">
        <f t="shared" si="16"/>
        <v>158</v>
      </c>
      <c r="AC51" s="162">
        <f t="shared" si="16"/>
        <v>158</v>
      </c>
      <c r="AD51" s="162">
        <f t="shared" si="16"/>
        <v>158</v>
      </c>
      <c r="AE51" s="162">
        <f t="shared" si="16"/>
        <v>158</v>
      </c>
      <c r="AF51" s="162">
        <f t="shared" si="16"/>
        <v>158</v>
      </c>
      <c r="AG51" s="162">
        <f t="shared" si="16"/>
        <v>158</v>
      </c>
      <c r="AH51" s="162">
        <f t="shared" si="16"/>
        <v>158</v>
      </c>
      <c r="AI51" s="162">
        <f t="shared" si="16"/>
        <v>158</v>
      </c>
      <c r="AJ51" s="162">
        <f t="shared" si="16"/>
        <v>158</v>
      </c>
      <c r="AK51" s="162">
        <f t="shared" si="16"/>
        <v>158</v>
      </c>
      <c r="AL51" s="162">
        <f t="shared" si="16"/>
        <v>158</v>
      </c>
      <c r="AM51" s="162">
        <f t="shared" si="16"/>
        <v>158</v>
      </c>
      <c r="AN51" s="162">
        <f t="shared" si="16"/>
        <v>158</v>
      </c>
      <c r="AO51" s="162">
        <f t="shared" si="16"/>
        <v>158</v>
      </c>
      <c r="AP51" s="162">
        <f t="shared" si="16"/>
        <v>158</v>
      </c>
      <c r="AQ51" s="162">
        <f t="shared" si="16"/>
        <v>158</v>
      </c>
      <c r="AR51" s="162">
        <f t="shared" si="16"/>
        <v>158</v>
      </c>
      <c r="AS51" s="162">
        <f t="shared" si="16"/>
        <v>158</v>
      </c>
      <c r="AT51" s="162">
        <f t="shared" ref="AT51:AY51" si="17">+SUM(AT50:AT50)</f>
        <v>158</v>
      </c>
      <c r="AU51" s="162">
        <f t="shared" si="17"/>
        <v>158</v>
      </c>
      <c r="AV51" s="162">
        <f t="shared" si="17"/>
        <v>158</v>
      </c>
      <c r="AW51" s="162">
        <f>+SUM(AV50:AV50)</f>
        <v>158</v>
      </c>
      <c r="AX51" s="162">
        <f t="shared" si="17"/>
        <v>158</v>
      </c>
      <c r="AY51" s="162">
        <f t="shared" si="17"/>
        <v>158</v>
      </c>
      <c r="AZ51" s="162">
        <f t="shared" ref="AZ51:BA51" si="18">+SUM(AZ50:AZ50)</f>
        <v>158</v>
      </c>
      <c r="BA51" s="162">
        <f t="shared" si="18"/>
        <v>158</v>
      </c>
      <c r="BB51" s="162">
        <f t="shared" ref="BB51:BC51" si="19">+SUM(BB50:BB50)</f>
        <v>158</v>
      </c>
      <c r="BC51" s="162">
        <f t="shared" si="19"/>
        <v>158</v>
      </c>
      <c r="BD51" s="162">
        <f t="shared" ref="BD51:BE51" si="20">+SUM(BD50:BD50)</f>
        <v>162</v>
      </c>
      <c r="BE51" s="162">
        <f t="shared" si="20"/>
        <v>162</v>
      </c>
      <c r="BF51" s="162">
        <f t="shared" ref="BF51:BG51" si="21">+SUM(BF50:BF50)</f>
        <v>162</v>
      </c>
      <c r="BG51" s="162">
        <f t="shared" si="21"/>
        <v>162</v>
      </c>
      <c r="BH51" s="162">
        <f t="shared" ref="BH51:BJ51" si="22">+SUM(BH50:BH50)</f>
        <v>162</v>
      </c>
      <c r="BI51" s="162">
        <f t="shared" si="22"/>
        <v>162</v>
      </c>
      <c r="BJ51" s="162">
        <f t="shared" si="22"/>
        <v>162</v>
      </c>
      <c r="BK51" s="31">
        <f>BJ51/$BJ$107</f>
        <v>1.3106796116504855E-2</v>
      </c>
    </row>
    <row r="52" spans="3:63">
      <c r="G52" s="18"/>
      <c r="H52" s="18"/>
      <c r="I52" s="18"/>
      <c r="J52" s="18"/>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row>
    <row r="53" spans="3:63">
      <c r="D53" s="21" t="s">
        <v>163</v>
      </c>
      <c r="E53" s="141"/>
      <c r="F53" s="141"/>
      <c r="G53" s="22"/>
      <c r="H53" s="161"/>
      <c r="I53" s="161"/>
      <c r="J53" s="22"/>
      <c r="K53" s="142"/>
      <c r="L53" s="142"/>
      <c r="M53" s="142"/>
      <c r="N53" s="142"/>
      <c r="O53" s="142"/>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142"/>
    </row>
    <row r="54" spans="3:63">
      <c r="C54" s="2">
        <f>+C50+1</f>
        <v>44</v>
      </c>
      <c r="D54" s="24"/>
      <c r="E54" s="18" t="s">
        <v>449</v>
      </c>
      <c r="F54" s="164">
        <f t="shared" ref="F54:F70" si="23">+AT54</f>
        <v>126</v>
      </c>
      <c r="G54" s="20" t="s">
        <v>55</v>
      </c>
      <c r="H54" s="122">
        <v>41244</v>
      </c>
      <c r="I54" s="122" t="s">
        <v>240</v>
      </c>
      <c r="J54" s="20" t="s">
        <v>245</v>
      </c>
      <c r="K54" s="25">
        <v>126</v>
      </c>
      <c r="L54" s="25">
        <v>126</v>
      </c>
      <c r="M54" s="25">
        <v>126</v>
      </c>
      <c r="N54" s="25">
        <v>126</v>
      </c>
      <c r="O54" s="25">
        <v>126</v>
      </c>
      <c r="P54" s="104">
        <v>126</v>
      </c>
      <c r="Q54" s="104">
        <v>126</v>
      </c>
      <c r="R54" s="104">
        <v>126</v>
      </c>
      <c r="S54" s="104">
        <v>126</v>
      </c>
      <c r="T54" s="104">
        <v>126</v>
      </c>
      <c r="U54" s="104">
        <v>126</v>
      </c>
      <c r="V54" s="104">
        <v>126</v>
      </c>
      <c r="W54" s="104">
        <v>126</v>
      </c>
      <c r="X54" s="104">
        <v>126</v>
      </c>
      <c r="Y54" s="104">
        <v>126</v>
      </c>
      <c r="Z54" s="104">
        <v>126</v>
      </c>
      <c r="AA54" s="104">
        <v>126</v>
      </c>
      <c r="AB54" s="104">
        <v>126</v>
      </c>
      <c r="AC54" s="104">
        <v>126</v>
      </c>
      <c r="AD54" s="104">
        <v>126</v>
      </c>
      <c r="AE54" s="104">
        <v>126</v>
      </c>
      <c r="AF54" s="104">
        <v>126</v>
      </c>
      <c r="AG54" s="104">
        <v>126</v>
      </c>
      <c r="AH54" s="104">
        <v>126</v>
      </c>
      <c r="AI54" s="104">
        <v>126</v>
      </c>
      <c r="AJ54" s="104">
        <v>126</v>
      </c>
      <c r="AK54" s="104">
        <f t="shared" ref="AK54:BF57" si="24">+AC54</f>
        <v>126</v>
      </c>
      <c r="AL54" s="104">
        <f t="shared" si="24"/>
        <v>126</v>
      </c>
      <c r="AM54" s="104">
        <f t="shared" si="24"/>
        <v>126</v>
      </c>
      <c r="AN54" s="104">
        <f t="shared" ref="AN54:AQ57" si="25">+AF54</f>
        <v>126</v>
      </c>
      <c r="AO54" s="104">
        <f t="shared" si="25"/>
        <v>126</v>
      </c>
      <c r="AP54" s="104">
        <f t="shared" si="25"/>
        <v>126</v>
      </c>
      <c r="AQ54" s="104">
        <f t="shared" si="25"/>
        <v>126</v>
      </c>
      <c r="AR54" s="104">
        <f t="shared" si="24"/>
        <v>126</v>
      </c>
      <c r="AS54" s="104">
        <f t="shared" si="24"/>
        <v>126</v>
      </c>
      <c r="AT54" s="104">
        <f t="shared" si="24"/>
        <v>126</v>
      </c>
      <c r="AU54" s="104">
        <f t="shared" si="24"/>
        <v>126</v>
      </c>
      <c r="AV54" s="104">
        <f t="shared" si="24"/>
        <v>126</v>
      </c>
      <c r="AW54" s="104">
        <f t="shared" si="24"/>
        <v>126</v>
      </c>
      <c r="AX54" s="104">
        <f t="shared" si="24"/>
        <v>126</v>
      </c>
      <c r="AY54" s="104">
        <f t="shared" si="24"/>
        <v>126</v>
      </c>
      <c r="AZ54" s="104">
        <f t="shared" si="24"/>
        <v>126</v>
      </c>
      <c r="BA54" s="104">
        <f t="shared" si="24"/>
        <v>126</v>
      </c>
      <c r="BB54" s="104">
        <f t="shared" si="24"/>
        <v>126</v>
      </c>
      <c r="BC54" s="104">
        <f t="shared" si="24"/>
        <v>126</v>
      </c>
      <c r="BD54" s="104">
        <f t="shared" si="24"/>
        <v>126</v>
      </c>
      <c r="BE54" s="104">
        <f t="shared" si="24"/>
        <v>126</v>
      </c>
      <c r="BF54" s="104">
        <f t="shared" si="24"/>
        <v>126</v>
      </c>
      <c r="BG54" s="104">
        <f>+BF54</f>
        <v>126</v>
      </c>
      <c r="BH54" s="104">
        <f>+BG54</f>
        <v>126</v>
      </c>
      <c r="BI54" s="104">
        <f>+BH54</f>
        <v>126</v>
      </c>
      <c r="BJ54" s="104">
        <f>+BI54</f>
        <v>126</v>
      </c>
      <c r="BK54" s="26">
        <f>BJ54/$BJ$107</f>
        <v>1.0194174757281554E-2</v>
      </c>
    </row>
    <row r="55" spans="3:63">
      <c r="C55" s="2">
        <f>+C54+1</f>
        <v>45</v>
      </c>
      <c r="D55" s="24"/>
      <c r="E55" s="18" t="s">
        <v>73</v>
      </c>
      <c r="F55" s="164">
        <f t="shared" si="23"/>
        <v>126</v>
      </c>
      <c r="G55" s="20" t="s">
        <v>55</v>
      </c>
      <c r="H55" s="122">
        <v>41244</v>
      </c>
      <c r="I55" s="122" t="s">
        <v>240</v>
      </c>
      <c r="J55" s="20" t="s">
        <v>245</v>
      </c>
      <c r="K55" s="25">
        <v>126</v>
      </c>
      <c r="L55" s="25">
        <v>126</v>
      </c>
      <c r="M55" s="25">
        <v>126</v>
      </c>
      <c r="N55" s="25">
        <v>126</v>
      </c>
      <c r="O55" s="25">
        <v>126</v>
      </c>
      <c r="P55" s="25">
        <v>126</v>
      </c>
      <c r="Q55" s="25">
        <v>126</v>
      </c>
      <c r="R55" s="25">
        <v>126</v>
      </c>
      <c r="S55" s="25">
        <v>126</v>
      </c>
      <c r="T55" s="25">
        <v>126</v>
      </c>
      <c r="U55" s="25">
        <v>126</v>
      </c>
      <c r="V55" s="25">
        <v>126</v>
      </c>
      <c r="W55" s="25">
        <v>126</v>
      </c>
      <c r="X55" s="25">
        <v>126</v>
      </c>
      <c r="Y55" s="25">
        <v>126</v>
      </c>
      <c r="Z55" s="25">
        <v>126</v>
      </c>
      <c r="AA55" s="25">
        <v>126</v>
      </c>
      <c r="AB55" s="25">
        <v>126</v>
      </c>
      <c r="AC55" s="25">
        <v>126</v>
      </c>
      <c r="AD55" s="25">
        <v>126</v>
      </c>
      <c r="AE55" s="25">
        <v>126</v>
      </c>
      <c r="AF55" s="25">
        <v>126</v>
      </c>
      <c r="AG55" s="25">
        <v>126</v>
      </c>
      <c r="AH55" s="25">
        <v>126</v>
      </c>
      <c r="AI55" s="25">
        <v>126</v>
      </c>
      <c r="AJ55" s="25">
        <v>126</v>
      </c>
      <c r="AK55" s="25">
        <f t="shared" si="24"/>
        <v>126</v>
      </c>
      <c r="AL55" s="25">
        <f t="shared" si="24"/>
        <v>126</v>
      </c>
      <c r="AM55" s="25">
        <f t="shared" si="24"/>
        <v>126</v>
      </c>
      <c r="AN55" s="25">
        <f t="shared" si="25"/>
        <v>126</v>
      </c>
      <c r="AO55" s="25">
        <f t="shared" si="25"/>
        <v>126</v>
      </c>
      <c r="AP55" s="25">
        <f t="shared" si="25"/>
        <v>126</v>
      </c>
      <c r="AQ55" s="25">
        <f t="shared" si="25"/>
        <v>126</v>
      </c>
      <c r="AR55" s="25">
        <f t="shared" si="24"/>
        <v>126</v>
      </c>
      <c r="AS55" s="25">
        <f t="shared" si="24"/>
        <v>126</v>
      </c>
      <c r="AT55" s="25">
        <f t="shared" si="24"/>
        <v>126</v>
      </c>
      <c r="AU55" s="25">
        <f t="shared" si="24"/>
        <v>126</v>
      </c>
      <c r="AV55" s="25">
        <f t="shared" si="24"/>
        <v>126</v>
      </c>
      <c r="AW55" s="25">
        <f t="shared" si="24"/>
        <v>126</v>
      </c>
      <c r="AX55" s="25">
        <f t="shared" si="24"/>
        <v>126</v>
      </c>
      <c r="AY55" s="25">
        <f t="shared" si="24"/>
        <v>126</v>
      </c>
      <c r="AZ55" s="25">
        <f t="shared" si="24"/>
        <v>126</v>
      </c>
      <c r="BA55" s="25">
        <f t="shared" si="24"/>
        <v>126</v>
      </c>
      <c r="BB55" s="25">
        <f t="shared" si="24"/>
        <v>126</v>
      </c>
      <c r="BC55" s="25">
        <f t="shared" si="24"/>
        <v>126</v>
      </c>
      <c r="BD55" s="25">
        <f t="shared" si="24"/>
        <v>126</v>
      </c>
      <c r="BE55" s="25">
        <f t="shared" si="24"/>
        <v>126</v>
      </c>
      <c r="BF55" s="25">
        <f t="shared" si="24"/>
        <v>126</v>
      </c>
      <c r="BG55" s="25">
        <f t="shared" ref="BG55:BJ70" si="26">+BF55</f>
        <v>126</v>
      </c>
      <c r="BH55" s="25">
        <f t="shared" si="26"/>
        <v>126</v>
      </c>
      <c r="BI55" s="25">
        <f t="shared" si="26"/>
        <v>126</v>
      </c>
      <c r="BJ55" s="25">
        <f t="shared" si="26"/>
        <v>126</v>
      </c>
      <c r="BK55" s="26">
        <f t="shared" ref="BK55:BK70" si="27">BJ55/$BJ$107</f>
        <v>1.0194174757281554E-2</v>
      </c>
    </row>
    <row r="56" spans="3:63">
      <c r="C56" s="2">
        <f t="shared" ref="C56:C66" si="28">+C55+1</f>
        <v>46</v>
      </c>
      <c r="D56" s="24"/>
      <c r="E56" s="18" t="s">
        <v>374</v>
      </c>
      <c r="F56" s="164">
        <f t="shared" si="23"/>
        <v>126</v>
      </c>
      <c r="G56" s="20" t="s">
        <v>55</v>
      </c>
      <c r="H56" s="122">
        <v>41244</v>
      </c>
      <c r="I56" s="122" t="s">
        <v>240</v>
      </c>
      <c r="J56" s="20" t="s">
        <v>245</v>
      </c>
      <c r="K56" s="25">
        <v>126</v>
      </c>
      <c r="L56" s="25">
        <v>126</v>
      </c>
      <c r="M56" s="25">
        <v>126</v>
      </c>
      <c r="N56" s="25">
        <v>126</v>
      </c>
      <c r="O56" s="25">
        <v>126</v>
      </c>
      <c r="P56" s="25">
        <v>126</v>
      </c>
      <c r="Q56" s="25">
        <v>126</v>
      </c>
      <c r="R56" s="25">
        <v>126</v>
      </c>
      <c r="S56" s="25">
        <v>126</v>
      </c>
      <c r="T56" s="25">
        <v>126</v>
      </c>
      <c r="U56" s="25">
        <v>126</v>
      </c>
      <c r="V56" s="25">
        <v>126</v>
      </c>
      <c r="W56" s="25">
        <v>126</v>
      </c>
      <c r="X56" s="25">
        <v>126</v>
      </c>
      <c r="Y56" s="25">
        <v>126</v>
      </c>
      <c r="Z56" s="25">
        <v>126</v>
      </c>
      <c r="AA56" s="25">
        <v>126</v>
      </c>
      <c r="AB56" s="25">
        <v>126</v>
      </c>
      <c r="AC56" s="25">
        <v>126</v>
      </c>
      <c r="AD56" s="25">
        <v>126</v>
      </c>
      <c r="AE56" s="25">
        <v>126</v>
      </c>
      <c r="AF56" s="25">
        <v>126</v>
      </c>
      <c r="AG56" s="25">
        <v>126</v>
      </c>
      <c r="AH56" s="25">
        <v>126</v>
      </c>
      <c r="AI56" s="25">
        <v>126</v>
      </c>
      <c r="AJ56" s="25">
        <v>126</v>
      </c>
      <c r="AK56" s="25">
        <f t="shared" si="24"/>
        <v>126</v>
      </c>
      <c r="AL56" s="25">
        <f t="shared" si="24"/>
        <v>126</v>
      </c>
      <c r="AM56" s="25">
        <f t="shared" si="24"/>
        <v>126</v>
      </c>
      <c r="AN56" s="257">
        <f t="shared" si="25"/>
        <v>126</v>
      </c>
      <c r="AO56" s="257">
        <f t="shared" si="25"/>
        <v>126</v>
      </c>
      <c r="AP56" s="257">
        <f t="shared" si="25"/>
        <v>126</v>
      </c>
      <c r="AQ56" s="257">
        <f t="shared" si="25"/>
        <v>126</v>
      </c>
      <c r="AR56" s="257">
        <f t="shared" si="24"/>
        <v>126</v>
      </c>
      <c r="AS56" s="257">
        <f t="shared" si="24"/>
        <v>126</v>
      </c>
      <c r="AT56" s="25">
        <f t="shared" si="24"/>
        <v>126</v>
      </c>
      <c r="AU56" s="25">
        <f t="shared" si="24"/>
        <v>126</v>
      </c>
      <c r="AV56" s="25">
        <f t="shared" si="24"/>
        <v>126</v>
      </c>
      <c r="AW56" s="25">
        <f t="shared" si="24"/>
        <v>126</v>
      </c>
      <c r="AX56" s="25">
        <f t="shared" si="24"/>
        <v>126</v>
      </c>
      <c r="AY56" s="25">
        <f t="shared" si="24"/>
        <v>126</v>
      </c>
      <c r="AZ56" s="25">
        <f t="shared" si="24"/>
        <v>126</v>
      </c>
      <c r="BA56" s="25">
        <f t="shared" si="24"/>
        <v>126</v>
      </c>
      <c r="BB56" s="25">
        <f t="shared" si="24"/>
        <v>126</v>
      </c>
      <c r="BC56" s="25">
        <f t="shared" si="24"/>
        <v>126</v>
      </c>
      <c r="BD56" s="25">
        <f t="shared" si="24"/>
        <v>126</v>
      </c>
      <c r="BE56" s="25">
        <f t="shared" si="24"/>
        <v>126</v>
      </c>
      <c r="BF56" s="25">
        <f t="shared" si="24"/>
        <v>126</v>
      </c>
      <c r="BG56" s="25">
        <f t="shared" si="26"/>
        <v>126</v>
      </c>
      <c r="BH56" s="25">
        <f t="shared" si="26"/>
        <v>126</v>
      </c>
      <c r="BI56" s="25">
        <f t="shared" si="26"/>
        <v>126</v>
      </c>
      <c r="BJ56" s="25">
        <f t="shared" si="26"/>
        <v>126</v>
      </c>
      <c r="BK56" s="26">
        <f t="shared" si="27"/>
        <v>1.0194174757281554E-2</v>
      </c>
    </row>
    <row r="57" spans="3:63">
      <c r="C57" s="2">
        <f t="shared" si="28"/>
        <v>47</v>
      </c>
      <c r="D57" s="24"/>
      <c r="E57" s="18" t="s">
        <v>198</v>
      </c>
      <c r="F57" s="164">
        <f t="shared" si="23"/>
        <v>125</v>
      </c>
      <c r="G57" s="20" t="s">
        <v>200</v>
      </c>
      <c r="H57" s="122">
        <v>41988</v>
      </c>
      <c r="I57" s="122" t="s">
        <v>240</v>
      </c>
      <c r="J57" s="20" t="s">
        <v>245</v>
      </c>
      <c r="K57" s="34"/>
      <c r="L57" s="34"/>
      <c r="M57" s="34"/>
      <c r="N57" s="34"/>
      <c r="O57" s="34"/>
      <c r="P57" s="34"/>
      <c r="Q57" s="34"/>
      <c r="R57" s="34"/>
      <c r="S57" s="25">
        <v>125</v>
      </c>
      <c r="T57" s="25">
        <v>125</v>
      </c>
      <c r="U57" s="25">
        <v>125</v>
      </c>
      <c r="V57" s="25">
        <v>125</v>
      </c>
      <c r="W57" s="25">
        <v>125</v>
      </c>
      <c r="X57" s="25">
        <v>125</v>
      </c>
      <c r="Y57" s="25">
        <v>125</v>
      </c>
      <c r="Z57" s="25">
        <v>125</v>
      </c>
      <c r="AA57" s="25">
        <v>125</v>
      </c>
      <c r="AB57" s="25">
        <v>125</v>
      </c>
      <c r="AC57" s="25">
        <v>125</v>
      </c>
      <c r="AD57" s="25">
        <v>125</v>
      </c>
      <c r="AE57" s="25">
        <v>125</v>
      </c>
      <c r="AF57" s="25">
        <v>125</v>
      </c>
      <c r="AG57" s="25">
        <v>125</v>
      </c>
      <c r="AH57" s="25">
        <v>125</v>
      </c>
      <c r="AI57" s="25">
        <v>125</v>
      </c>
      <c r="AJ57" s="25">
        <v>125</v>
      </c>
      <c r="AK57" s="25">
        <f t="shared" si="24"/>
        <v>125</v>
      </c>
      <c r="AL57" s="25">
        <f t="shared" si="24"/>
        <v>125</v>
      </c>
      <c r="AM57" s="25">
        <f t="shared" si="24"/>
        <v>125</v>
      </c>
      <c r="AN57" s="25">
        <f t="shared" si="25"/>
        <v>125</v>
      </c>
      <c r="AO57" s="25">
        <f t="shared" si="25"/>
        <v>125</v>
      </c>
      <c r="AP57" s="25">
        <f t="shared" si="25"/>
        <v>125</v>
      </c>
      <c r="AQ57" s="25">
        <f t="shared" si="25"/>
        <v>125</v>
      </c>
      <c r="AR57" s="25">
        <f t="shared" si="24"/>
        <v>125</v>
      </c>
      <c r="AS57" s="25">
        <f t="shared" si="24"/>
        <v>125</v>
      </c>
      <c r="AT57" s="25">
        <f t="shared" si="24"/>
        <v>125</v>
      </c>
      <c r="AU57" s="25">
        <f t="shared" si="24"/>
        <v>125</v>
      </c>
      <c r="AV57" s="25">
        <f t="shared" si="24"/>
        <v>125</v>
      </c>
      <c r="AW57" s="25">
        <f t="shared" si="24"/>
        <v>125</v>
      </c>
      <c r="AX57" s="25">
        <f t="shared" si="24"/>
        <v>125</v>
      </c>
      <c r="AY57" s="25">
        <f t="shared" si="24"/>
        <v>125</v>
      </c>
      <c r="AZ57" s="25">
        <f t="shared" si="24"/>
        <v>125</v>
      </c>
      <c r="BA57" s="25">
        <f t="shared" si="24"/>
        <v>125</v>
      </c>
      <c r="BB57" s="25">
        <f t="shared" si="24"/>
        <v>125</v>
      </c>
      <c r="BC57" s="25">
        <f t="shared" si="24"/>
        <v>125</v>
      </c>
      <c r="BD57" s="25">
        <f t="shared" si="24"/>
        <v>125</v>
      </c>
      <c r="BE57" s="25">
        <f t="shared" si="24"/>
        <v>125</v>
      </c>
      <c r="BF57" s="25">
        <f t="shared" si="24"/>
        <v>125</v>
      </c>
      <c r="BG57" s="25">
        <f t="shared" si="26"/>
        <v>125</v>
      </c>
      <c r="BH57" s="25">
        <f t="shared" si="26"/>
        <v>125</v>
      </c>
      <c r="BI57" s="25">
        <f t="shared" si="26"/>
        <v>125</v>
      </c>
      <c r="BJ57" s="25">
        <f t="shared" si="26"/>
        <v>125</v>
      </c>
      <c r="BK57" s="26">
        <f t="shared" si="27"/>
        <v>1.0113268608414239E-2</v>
      </c>
    </row>
    <row r="58" spans="3:63">
      <c r="C58" s="2">
        <f t="shared" si="28"/>
        <v>48</v>
      </c>
      <c r="D58" s="24"/>
      <c r="E58" s="18" t="s">
        <v>232</v>
      </c>
      <c r="F58" s="25">
        <f t="shared" si="23"/>
        <v>156</v>
      </c>
      <c r="G58" s="20" t="s">
        <v>200</v>
      </c>
      <c r="H58" s="150">
        <v>42691</v>
      </c>
      <c r="I58" s="122" t="s">
        <v>240</v>
      </c>
      <c r="J58" s="20" t="s">
        <v>245</v>
      </c>
      <c r="K58" s="34"/>
      <c r="L58" s="34"/>
      <c r="M58" s="34"/>
      <c r="N58" s="34"/>
      <c r="O58" s="34"/>
      <c r="P58" s="34"/>
      <c r="Q58" s="34"/>
      <c r="R58" s="34"/>
      <c r="S58" s="34"/>
      <c r="T58" s="34"/>
      <c r="U58" s="34"/>
      <c r="V58" s="34"/>
      <c r="W58" s="34"/>
      <c r="X58" s="34"/>
      <c r="Y58" s="34"/>
      <c r="Z58" s="34"/>
      <c r="AA58" s="25">
        <v>156</v>
      </c>
      <c r="AB58" s="25">
        <v>156</v>
      </c>
      <c r="AC58" s="25">
        <v>156</v>
      </c>
      <c r="AD58" s="25">
        <v>156</v>
      </c>
      <c r="AE58" s="25">
        <v>156</v>
      </c>
      <c r="AF58" s="25">
        <v>156</v>
      </c>
      <c r="AG58" s="25">
        <v>156</v>
      </c>
      <c r="AH58" s="25">
        <v>156</v>
      </c>
      <c r="AI58" s="25">
        <v>156</v>
      </c>
      <c r="AJ58" s="25">
        <v>156</v>
      </c>
      <c r="AK58" s="25">
        <v>156</v>
      </c>
      <c r="AL58" s="25">
        <v>156</v>
      </c>
      <c r="AM58" s="25">
        <v>156</v>
      </c>
      <c r="AN58" s="25">
        <v>156</v>
      </c>
      <c r="AO58" s="25">
        <v>156</v>
      </c>
      <c r="AP58" s="25">
        <v>156</v>
      </c>
      <c r="AQ58" s="25">
        <v>156</v>
      </c>
      <c r="AR58" s="25">
        <v>156</v>
      </c>
      <c r="AS58" s="25">
        <v>156</v>
      </c>
      <c r="AT58" s="25">
        <v>156</v>
      </c>
      <c r="AU58" s="25">
        <v>156</v>
      </c>
      <c r="AV58" s="25">
        <v>156</v>
      </c>
      <c r="AW58" s="25">
        <v>156</v>
      </c>
      <c r="AX58" s="25">
        <v>156</v>
      </c>
      <c r="AY58" s="25">
        <v>156</v>
      </c>
      <c r="AZ58" s="25">
        <v>156</v>
      </c>
      <c r="BA58" s="25">
        <v>156</v>
      </c>
      <c r="BB58" s="25">
        <v>156</v>
      </c>
      <c r="BC58" s="25">
        <v>156</v>
      </c>
      <c r="BD58" s="25">
        <v>156</v>
      </c>
      <c r="BE58" s="25">
        <v>156</v>
      </c>
      <c r="BF58" s="25">
        <v>156</v>
      </c>
      <c r="BG58" s="25">
        <f t="shared" si="26"/>
        <v>156</v>
      </c>
      <c r="BH58" s="25">
        <f t="shared" si="26"/>
        <v>156</v>
      </c>
      <c r="BI58" s="25">
        <f t="shared" si="26"/>
        <v>156</v>
      </c>
      <c r="BJ58" s="25">
        <f t="shared" si="26"/>
        <v>156</v>
      </c>
      <c r="BK58" s="26">
        <f t="shared" si="27"/>
        <v>1.262135922330097E-2</v>
      </c>
    </row>
    <row r="59" spans="3:63">
      <c r="C59" s="2">
        <f t="shared" si="28"/>
        <v>49</v>
      </c>
      <c r="D59" s="24"/>
      <c r="E59" s="18" t="s">
        <v>208</v>
      </c>
      <c r="F59" s="164">
        <f t="shared" si="23"/>
        <v>126</v>
      </c>
      <c r="G59" s="20" t="s">
        <v>200</v>
      </c>
      <c r="H59" s="122">
        <v>42429</v>
      </c>
      <c r="I59" s="122" t="s">
        <v>242</v>
      </c>
      <c r="J59" s="20" t="s">
        <v>245</v>
      </c>
      <c r="K59" s="34"/>
      <c r="L59" s="34"/>
      <c r="M59" s="34"/>
      <c r="N59" s="34"/>
      <c r="O59" s="34"/>
      <c r="P59" s="34"/>
      <c r="Q59" s="34"/>
      <c r="R59" s="34"/>
      <c r="S59" s="34"/>
      <c r="T59" s="34"/>
      <c r="U59" s="34"/>
      <c r="V59" s="34"/>
      <c r="W59" s="34"/>
      <c r="X59" s="25">
        <v>126</v>
      </c>
      <c r="Y59" s="25">
        <v>126</v>
      </c>
      <c r="Z59" s="25">
        <v>126</v>
      </c>
      <c r="AA59" s="25">
        <v>126</v>
      </c>
      <c r="AB59" s="25">
        <v>126</v>
      </c>
      <c r="AC59" s="25">
        <v>126</v>
      </c>
      <c r="AD59" s="25">
        <v>126</v>
      </c>
      <c r="AE59" s="25">
        <v>126</v>
      </c>
      <c r="AF59" s="25">
        <v>126</v>
      </c>
      <c r="AG59" s="25">
        <v>126</v>
      </c>
      <c r="AH59" s="25">
        <v>126</v>
      </c>
      <c r="AI59" s="25">
        <v>126</v>
      </c>
      <c r="AJ59" s="25">
        <v>126</v>
      </c>
      <c r="AK59" s="25">
        <v>126</v>
      </c>
      <c r="AL59" s="25">
        <v>126</v>
      </c>
      <c r="AM59" s="25">
        <v>126</v>
      </c>
      <c r="AN59" s="25">
        <v>126</v>
      </c>
      <c r="AO59" s="25">
        <v>126</v>
      </c>
      <c r="AP59" s="25">
        <v>126</v>
      </c>
      <c r="AQ59" s="25">
        <v>126</v>
      </c>
      <c r="AR59" s="25">
        <v>126</v>
      </c>
      <c r="AS59" s="25">
        <v>126</v>
      </c>
      <c r="AT59" s="25">
        <v>126</v>
      </c>
      <c r="AU59" s="25">
        <v>126</v>
      </c>
      <c r="AV59" s="25">
        <v>126</v>
      </c>
      <c r="AW59" s="25">
        <v>126</v>
      </c>
      <c r="AX59" s="25">
        <v>126</v>
      </c>
      <c r="AY59" s="25">
        <v>126</v>
      </c>
      <c r="AZ59" s="25">
        <v>126</v>
      </c>
      <c r="BA59" s="25">
        <v>126</v>
      </c>
      <c r="BB59" s="25">
        <v>126</v>
      </c>
      <c r="BC59" s="25">
        <v>126</v>
      </c>
      <c r="BD59" s="25">
        <v>126</v>
      </c>
      <c r="BE59" s="25">
        <v>126</v>
      </c>
      <c r="BF59" s="25">
        <v>126</v>
      </c>
      <c r="BG59" s="25">
        <f t="shared" si="26"/>
        <v>126</v>
      </c>
      <c r="BH59" s="25">
        <f t="shared" si="26"/>
        <v>126</v>
      </c>
      <c r="BI59" s="25">
        <f t="shared" si="26"/>
        <v>126</v>
      </c>
      <c r="BJ59" s="25">
        <f t="shared" si="26"/>
        <v>126</v>
      </c>
      <c r="BK59" s="26">
        <f t="shared" si="27"/>
        <v>1.0194174757281554E-2</v>
      </c>
    </row>
    <row r="60" spans="3:63">
      <c r="C60" s="2">
        <f t="shared" si="28"/>
        <v>50</v>
      </c>
      <c r="D60" s="24"/>
      <c r="E60" s="18" t="s">
        <v>74</v>
      </c>
      <c r="F60" s="164">
        <f t="shared" si="23"/>
        <v>119</v>
      </c>
      <c r="G60" s="20" t="s">
        <v>55</v>
      </c>
      <c r="H60" s="122">
        <v>41244</v>
      </c>
      <c r="I60" s="122" t="s">
        <v>242</v>
      </c>
      <c r="J60" s="20" t="s">
        <v>245</v>
      </c>
      <c r="K60" s="25">
        <v>119</v>
      </c>
      <c r="L60" s="25">
        <v>119</v>
      </c>
      <c r="M60" s="25">
        <v>119</v>
      </c>
      <c r="N60" s="25">
        <v>119</v>
      </c>
      <c r="O60" s="25">
        <v>119</v>
      </c>
      <c r="P60" s="25">
        <v>119</v>
      </c>
      <c r="Q60" s="25">
        <v>119</v>
      </c>
      <c r="R60" s="25">
        <v>119</v>
      </c>
      <c r="S60" s="25">
        <v>119</v>
      </c>
      <c r="T60" s="25">
        <v>119</v>
      </c>
      <c r="U60" s="25">
        <v>119</v>
      </c>
      <c r="V60" s="25">
        <v>119</v>
      </c>
      <c r="W60" s="25">
        <v>119</v>
      </c>
      <c r="X60" s="25">
        <v>119</v>
      </c>
      <c r="Y60" s="25">
        <v>119</v>
      </c>
      <c r="Z60" s="25">
        <v>119</v>
      </c>
      <c r="AA60" s="25">
        <v>119</v>
      </c>
      <c r="AB60" s="25">
        <v>119</v>
      </c>
      <c r="AC60" s="25">
        <v>119</v>
      </c>
      <c r="AD60" s="25">
        <v>119</v>
      </c>
      <c r="AE60" s="25">
        <v>119</v>
      </c>
      <c r="AF60" s="25">
        <v>119</v>
      </c>
      <c r="AG60" s="25">
        <v>119</v>
      </c>
      <c r="AH60" s="25">
        <v>119</v>
      </c>
      <c r="AI60" s="25">
        <v>119</v>
      </c>
      <c r="AJ60" s="25">
        <v>119</v>
      </c>
      <c r="AK60" s="25">
        <v>119</v>
      </c>
      <c r="AL60" s="25">
        <v>119</v>
      </c>
      <c r="AM60" s="25">
        <v>119</v>
      </c>
      <c r="AN60" s="25">
        <v>119</v>
      </c>
      <c r="AO60" s="25">
        <v>119</v>
      </c>
      <c r="AP60" s="25">
        <v>119</v>
      </c>
      <c r="AQ60" s="25">
        <v>119</v>
      </c>
      <c r="AR60" s="25">
        <v>119</v>
      </c>
      <c r="AS60" s="25">
        <v>119</v>
      </c>
      <c r="AT60" s="25">
        <v>119</v>
      </c>
      <c r="AU60" s="25">
        <v>119</v>
      </c>
      <c r="AV60" s="25">
        <v>119</v>
      </c>
      <c r="AW60" s="25">
        <v>119</v>
      </c>
      <c r="AX60" s="25">
        <v>119</v>
      </c>
      <c r="AY60" s="25">
        <v>119</v>
      </c>
      <c r="AZ60" s="25">
        <v>119</v>
      </c>
      <c r="BA60" s="25">
        <v>119</v>
      </c>
      <c r="BB60" s="25">
        <v>119</v>
      </c>
      <c r="BC60" s="25">
        <v>119</v>
      </c>
      <c r="BD60" s="25">
        <v>119</v>
      </c>
      <c r="BE60" s="25">
        <v>119</v>
      </c>
      <c r="BF60" s="25">
        <v>119</v>
      </c>
      <c r="BG60" s="25">
        <f t="shared" si="26"/>
        <v>119</v>
      </c>
      <c r="BH60" s="25">
        <f t="shared" si="26"/>
        <v>119</v>
      </c>
      <c r="BI60" s="25">
        <f t="shared" si="26"/>
        <v>119</v>
      </c>
      <c r="BJ60" s="25">
        <f t="shared" si="26"/>
        <v>119</v>
      </c>
      <c r="BK60" s="26">
        <f t="shared" si="27"/>
        <v>9.6278317152103561E-3</v>
      </c>
    </row>
    <row r="61" spans="3:63">
      <c r="C61" s="2">
        <f t="shared" si="28"/>
        <v>51</v>
      </c>
      <c r="D61" s="24"/>
      <c r="E61" s="18" t="s">
        <v>75</v>
      </c>
      <c r="F61" s="164">
        <f t="shared" si="23"/>
        <v>126</v>
      </c>
      <c r="G61" s="20" t="s">
        <v>72</v>
      </c>
      <c r="H61" s="122">
        <v>41449</v>
      </c>
      <c r="I61" s="122" t="s">
        <v>243</v>
      </c>
      <c r="J61" s="20" t="s">
        <v>245</v>
      </c>
      <c r="K61" s="27"/>
      <c r="L61" s="27"/>
      <c r="M61" s="25">
        <v>126</v>
      </c>
      <c r="N61" s="25">
        <v>126</v>
      </c>
      <c r="O61" s="25">
        <v>126</v>
      </c>
      <c r="P61" s="25">
        <v>126</v>
      </c>
      <c r="Q61" s="25">
        <v>126</v>
      </c>
      <c r="R61" s="25">
        <v>126</v>
      </c>
      <c r="S61" s="25">
        <v>126</v>
      </c>
      <c r="T61" s="25">
        <v>126</v>
      </c>
      <c r="U61" s="25">
        <v>126</v>
      </c>
      <c r="V61" s="25">
        <v>126</v>
      </c>
      <c r="W61" s="25">
        <v>126</v>
      </c>
      <c r="X61" s="25">
        <v>126</v>
      </c>
      <c r="Y61" s="25">
        <v>126</v>
      </c>
      <c r="Z61" s="25">
        <v>126</v>
      </c>
      <c r="AA61" s="25">
        <v>126</v>
      </c>
      <c r="AB61" s="25">
        <v>126</v>
      </c>
      <c r="AC61" s="25">
        <v>126</v>
      </c>
      <c r="AD61" s="25">
        <v>126</v>
      </c>
      <c r="AE61" s="25">
        <v>126</v>
      </c>
      <c r="AF61" s="25">
        <v>126</v>
      </c>
      <c r="AG61" s="25">
        <v>126</v>
      </c>
      <c r="AH61" s="25">
        <v>126</v>
      </c>
      <c r="AI61" s="25">
        <v>126</v>
      </c>
      <c r="AJ61" s="25">
        <v>126</v>
      </c>
      <c r="AK61" s="25">
        <v>126</v>
      </c>
      <c r="AL61" s="25">
        <v>126</v>
      </c>
      <c r="AM61" s="25">
        <v>126</v>
      </c>
      <c r="AN61" s="25">
        <v>126</v>
      </c>
      <c r="AO61" s="25">
        <v>126</v>
      </c>
      <c r="AP61" s="25">
        <v>126</v>
      </c>
      <c r="AQ61" s="25">
        <v>126</v>
      </c>
      <c r="AR61" s="25">
        <v>126</v>
      </c>
      <c r="AS61" s="25">
        <v>126</v>
      </c>
      <c r="AT61" s="25">
        <v>126</v>
      </c>
      <c r="AU61" s="25">
        <v>126</v>
      </c>
      <c r="AV61" s="25">
        <v>126</v>
      </c>
      <c r="AW61" s="25">
        <v>126</v>
      </c>
      <c r="AX61" s="25">
        <v>126</v>
      </c>
      <c r="AY61" s="25">
        <v>126</v>
      </c>
      <c r="AZ61" s="25">
        <v>126</v>
      </c>
      <c r="BA61" s="25">
        <v>126</v>
      </c>
      <c r="BB61" s="25">
        <v>126</v>
      </c>
      <c r="BC61" s="25">
        <v>126</v>
      </c>
      <c r="BD61" s="25">
        <v>126</v>
      </c>
      <c r="BE61" s="25">
        <v>126</v>
      </c>
      <c r="BF61" s="25">
        <v>126</v>
      </c>
      <c r="BG61" s="25">
        <f t="shared" si="26"/>
        <v>126</v>
      </c>
      <c r="BH61" s="25">
        <f t="shared" si="26"/>
        <v>126</v>
      </c>
      <c r="BI61" s="25">
        <f t="shared" si="26"/>
        <v>126</v>
      </c>
      <c r="BJ61" s="25">
        <f t="shared" si="26"/>
        <v>126</v>
      </c>
      <c r="BK61" s="26">
        <f t="shared" si="27"/>
        <v>1.0194174757281554E-2</v>
      </c>
    </row>
    <row r="62" spans="3:63">
      <c r="C62" s="2">
        <f t="shared" si="28"/>
        <v>52</v>
      </c>
      <c r="D62" s="24"/>
      <c r="E62" s="18" t="s">
        <v>179</v>
      </c>
      <c r="F62" s="164">
        <f t="shared" si="23"/>
        <v>126</v>
      </c>
      <c r="G62" s="20" t="s">
        <v>63</v>
      </c>
      <c r="H62" s="122">
        <v>41725</v>
      </c>
      <c r="I62" s="122" t="s">
        <v>240</v>
      </c>
      <c r="J62" s="20" t="s">
        <v>245</v>
      </c>
      <c r="K62" s="27"/>
      <c r="L62" s="27"/>
      <c r="M62" s="27"/>
      <c r="N62" s="27"/>
      <c r="O62" s="27"/>
      <c r="P62" s="25">
        <v>108</v>
      </c>
      <c r="Q62" s="25">
        <v>108</v>
      </c>
      <c r="R62" s="25">
        <v>108</v>
      </c>
      <c r="S62" s="25">
        <v>126</v>
      </c>
      <c r="T62" s="25">
        <v>126</v>
      </c>
      <c r="U62" s="25">
        <v>126</v>
      </c>
      <c r="V62" s="25">
        <v>126</v>
      </c>
      <c r="W62" s="25">
        <v>126</v>
      </c>
      <c r="X62" s="25">
        <v>126</v>
      </c>
      <c r="Y62" s="25">
        <v>126</v>
      </c>
      <c r="Z62" s="25">
        <v>126</v>
      </c>
      <c r="AA62" s="25">
        <v>126</v>
      </c>
      <c r="AB62" s="25">
        <v>126</v>
      </c>
      <c r="AC62" s="25">
        <v>126</v>
      </c>
      <c r="AD62" s="25">
        <v>126</v>
      </c>
      <c r="AE62" s="25">
        <v>126</v>
      </c>
      <c r="AF62" s="25">
        <v>126</v>
      </c>
      <c r="AG62" s="25">
        <v>126</v>
      </c>
      <c r="AH62" s="25">
        <v>126</v>
      </c>
      <c r="AI62" s="25">
        <v>126</v>
      </c>
      <c r="AJ62" s="25">
        <v>126</v>
      </c>
      <c r="AK62" s="25">
        <v>126</v>
      </c>
      <c r="AL62" s="25">
        <v>126</v>
      </c>
      <c r="AM62" s="25">
        <v>126</v>
      </c>
      <c r="AN62" s="25">
        <v>126</v>
      </c>
      <c r="AO62" s="25">
        <v>126</v>
      </c>
      <c r="AP62" s="25">
        <v>126</v>
      </c>
      <c r="AQ62" s="25">
        <v>126</v>
      </c>
      <c r="AR62" s="25">
        <v>126</v>
      </c>
      <c r="AS62" s="25">
        <v>126</v>
      </c>
      <c r="AT62" s="25">
        <v>126</v>
      </c>
      <c r="AU62" s="25">
        <v>126</v>
      </c>
      <c r="AV62" s="25">
        <v>126</v>
      </c>
      <c r="AW62" s="25">
        <v>126</v>
      </c>
      <c r="AX62" s="25">
        <v>126</v>
      </c>
      <c r="AY62" s="25">
        <v>126</v>
      </c>
      <c r="AZ62" s="25">
        <v>126</v>
      </c>
      <c r="BA62" s="25">
        <v>126</v>
      </c>
      <c r="BB62" s="25">
        <v>126</v>
      </c>
      <c r="BC62" s="25">
        <v>126</v>
      </c>
      <c r="BD62" s="25">
        <v>126</v>
      </c>
      <c r="BE62" s="25">
        <v>126</v>
      </c>
      <c r="BF62" s="25">
        <v>126</v>
      </c>
      <c r="BG62" s="25">
        <f t="shared" si="26"/>
        <v>126</v>
      </c>
      <c r="BH62" s="25">
        <f t="shared" si="26"/>
        <v>126</v>
      </c>
      <c r="BI62" s="25">
        <f t="shared" si="26"/>
        <v>126</v>
      </c>
      <c r="BJ62" s="25">
        <f t="shared" si="26"/>
        <v>126</v>
      </c>
      <c r="BK62" s="26">
        <f t="shared" si="27"/>
        <v>1.0194174757281554E-2</v>
      </c>
    </row>
    <row r="63" spans="3:63">
      <c r="C63" s="2">
        <f t="shared" si="28"/>
        <v>53</v>
      </c>
      <c r="D63" s="24"/>
      <c r="E63" s="18" t="s">
        <v>199</v>
      </c>
      <c r="F63" s="164">
        <f t="shared" si="23"/>
        <v>66</v>
      </c>
      <c r="G63" s="20" t="s">
        <v>200</v>
      </c>
      <c r="H63" s="122">
        <v>41944</v>
      </c>
      <c r="I63" s="122" t="s">
        <v>241</v>
      </c>
      <c r="J63" s="20" t="s">
        <v>245</v>
      </c>
      <c r="K63" s="27"/>
      <c r="L63" s="27"/>
      <c r="M63" s="27"/>
      <c r="N63" s="27"/>
      <c r="O63" s="27"/>
      <c r="P63" s="27"/>
      <c r="Q63" s="27"/>
      <c r="R63" s="27"/>
      <c r="S63" s="25">
        <v>66</v>
      </c>
      <c r="T63" s="25">
        <v>66</v>
      </c>
      <c r="U63" s="25">
        <v>66</v>
      </c>
      <c r="V63" s="25">
        <v>66</v>
      </c>
      <c r="W63" s="25">
        <v>66</v>
      </c>
      <c r="X63" s="25">
        <v>66</v>
      </c>
      <c r="Y63" s="25">
        <v>66</v>
      </c>
      <c r="Z63" s="25">
        <v>66</v>
      </c>
      <c r="AA63" s="25">
        <v>66</v>
      </c>
      <c r="AB63" s="25">
        <v>66</v>
      </c>
      <c r="AC63" s="25">
        <v>66</v>
      </c>
      <c r="AD63" s="25">
        <v>66</v>
      </c>
      <c r="AE63" s="25">
        <v>66</v>
      </c>
      <c r="AF63" s="25">
        <v>66</v>
      </c>
      <c r="AG63" s="25">
        <v>66</v>
      </c>
      <c r="AH63" s="25">
        <v>66</v>
      </c>
      <c r="AI63" s="25">
        <v>66</v>
      </c>
      <c r="AJ63" s="25">
        <v>66</v>
      </c>
      <c r="AK63" s="25">
        <v>66</v>
      </c>
      <c r="AL63" s="25">
        <v>66</v>
      </c>
      <c r="AM63" s="25">
        <v>66</v>
      </c>
      <c r="AN63" s="25">
        <v>66</v>
      </c>
      <c r="AO63" s="25">
        <v>66</v>
      </c>
      <c r="AP63" s="25">
        <v>66</v>
      </c>
      <c r="AQ63" s="25">
        <v>66</v>
      </c>
      <c r="AR63" s="25">
        <v>66</v>
      </c>
      <c r="AS63" s="25">
        <v>66</v>
      </c>
      <c r="AT63" s="25">
        <v>66</v>
      </c>
      <c r="AU63" s="25">
        <v>66</v>
      </c>
      <c r="AV63" s="25">
        <v>66</v>
      </c>
      <c r="AW63" s="25">
        <v>66</v>
      </c>
      <c r="AX63" s="25">
        <v>66</v>
      </c>
      <c r="AY63" s="25">
        <v>66</v>
      </c>
      <c r="AZ63" s="25">
        <v>66</v>
      </c>
      <c r="BA63" s="25">
        <v>66</v>
      </c>
      <c r="BB63" s="25">
        <v>66</v>
      </c>
      <c r="BC63" s="25">
        <v>66</v>
      </c>
      <c r="BD63" s="25">
        <v>66</v>
      </c>
      <c r="BE63" s="25">
        <v>66</v>
      </c>
      <c r="BF63" s="25">
        <v>66</v>
      </c>
      <c r="BG63" s="25">
        <f t="shared" si="26"/>
        <v>66</v>
      </c>
      <c r="BH63" s="25">
        <f t="shared" si="26"/>
        <v>66</v>
      </c>
      <c r="BI63" s="25">
        <f t="shared" si="26"/>
        <v>66</v>
      </c>
      <c r="BJ63" s="25">
        <f t="shared" si="26"/>
        <v>66</v>
      </c>
      <c r="BK63" s="26">
        <f t="shared" si="27"/>
        <v>5.3398058252427183E-3</v>
      </c>
    </row>
    <row r="64" spans="3:63">
      <c r="C64" s="2">
        <f t="shared" si="28"/>
        <v>54</v>
      </c>
      <c r="D64" s="24"/>
      <c r="E64" s="18" t="s">
        <v>76</v>
      </c>
      <c r="F64" s="164">
        <f t="shared" si="23"/>
        <v>126</v>
      </c>
      <c r="G64" s="20" t="s">
        <v>55</v>
      </c>
      <c r="H64" s="122">
        <v>41244</v>
      </c>
      <c r="I64" s="122" t="s">
        <v>241</v>
      </c>
      <c r="J64" s="20" t="s">
        <v>245</v>
      </c>
      <c r="K64" s="25">
        <v>126</v>
      </c>
      <c r="L64" s="25">
        <v>126</v>
      </c>
      <c r="M64" s="25">
        <v>126</v>
      </c>
      <c r="N64" s="25">
        <v>126</v>
      </c>
      <c r="O64" s="25">
        <v>126</v>
      </c>
      <c r="P64" s="25">
        <v>126</v>
      </c>
      <c r="Q64" s="25">
        <v>126</v>
      </c>
      <c r="R64" s="25">
        <v>126</v>
      </c>
      <c r="S64" s="25">
        <v>126</v>
      </c>
      <c r="T64" s="25">
        <v>126</v>
      </c>
      <c r="U64" s="25">
        <v>126</v>
      </c>
      <c r="V64" s="25">
        <v>126</v>
      </c>
      <c r="W64" s="25">
        <v>126</v>
      </c>
      <c r="X64" s="25">
        <v>126</v>
      </c>
      <c r="Y64" s="25">
        <v>126</v>
      </c>
      <c r="Z64" s="25">
        <v>126</v>
      </c>
      <c r="AA64" s="25">
        <v>126</v>
      </c>
      <c r="AB64" s="25">
        <v>126</v>
      </c>
      <c r="AC64" s="25">
        <v>126</v>
      </c>
      <c r="AD64" s="25">
        <v>126</v>
      </c>
      <c r="AE64" s="25">
        <v>126</v>
      </c>
      <c r="AF64" s="25">
        <v>126</v>
      </c>
      <c r="AG64" s="25">
        <v>126</v>
      </c>
      <c r="AH64" s="25">
        <v>126</v>
      </c>
      <c r="AI64" s="25">
        <v>126</v>
      </c>
      <c r="AJ64" s="25">
        <v>126</v>
      </c>
      <c r="AK64" s="25">
        <v>126</v>
      </c>
      <c r="AL64" s="25">
        <v>126</v>
      </c>
      <c r="AM64" s="25">
        <v>126</v>
      </c>
      <c r="AN64" s="25">
        <v>126</v>
      </c>
      <c r="AO64" s="25">
        <v>126</v>
      </c>
      <c r="AP64" s="25">
        <v>126</v>
      </c>
      <c r="AQ64" s="25">
        <v>126</v>
      </c>
      <c r="AR64" s="25">
        <v>126</v>
      </c>
      <c r="AS64" s="25">
        <v>126</v>
      </c>
      <c r="AT64" s="25">
        <v>126</v>
      </c>
      <c r="AU64" s="25">
        <v>126</v>
      </c>
      <c r="AV64" s="25">
        <v>126</v>
      </c>
      <c r="AW64" s="25">
        <v>126</v>
      </c>
      <c r="AX64" s="25">
        <v>126</v>
      </c>
      <c r="AY64" s="25">
        <v>126</v>
      </c>
      <c r="AZ64" s="25">
        <v>126</v>
      </c>
      <c r="BA64" s="25">
        <v>126</v>
      </c>
      <c r="BB64" s="25">
        <v>126</v>
      </c>
      <c r="BC64" s="25">
        <v>126</v>
      </c>
      <c r="BD64" s="25">
        <v>126</v>
      </c>
      <c r="BE64" s="25">
        <v>126</v>
      </c>
      <c r="BF64" s="25">
        <v>126</v>
      </c>
      <c r="BG64" s="25">
        <f t="shared" si="26"/>
        <v>126</v>
      </c>
      <c r="BH64" s="25">
        <f t="shared" si="26"/>
        <v>126</v>
      </c>
      <c r="BI64" s="25">
        <f t="shared" si="26"/>
        <v>126</v>
      </c>
      <c r="BJ64" s="25">
        <f t="shared" si="26"/>
        <v>126</v>
      </c>
      <c r="BK64" s="26">
        <f t="shared" si="27"/>
        <v>1.0194174757281554E-2</v>
      </c>
    </row>
    <row r="65" spans="3:63">
      <c r="C65" s="2">
        <f t="shared" si="28"/>
        <v>55</v>
      </c>
      <c r="D65" s="24"/>
      <c r="E65" s="18" t="s">
        <v>77</v>
      </c>
      <c r="F65" s="164">
        <f t="shared" si="23"/>
        <v>126</v>
      </c>
      <c r="G65" s="20" t="s">
        <v>63</v>
      </c>
      <c r="H65" s="122">
        <v>41457</v>
      </c>
      <c r="I65" s="122" t="s">
        <v>240</v>
      </c>
      <c r="J65" s="20" t="s">
        <v>245</v>
      </c>
      <c r="K65" s="27"/>
      <c r="L65" s="27"/>
      <c r="M65" s="27"/>
      <c r="N65" s="25">
        <v>126</v>
      </c>
      <c r="O65" s="25">
        <v>126</v>
      </c>
      <c r="P65" s="25">
        <v>126</v>
      </c>
      <c r="Q65" s="25">
        <v>126</v>
      </c>
      <c r="R65" s="25">
        <v>126</v>
      </c>
      <c r="S65" s="25">
        <v>126</v>
      </c>
      <c r="T65" s="25">
        <v>126</v>
      </c>
      <c r="U65" s="25">
        <v>126</v>
      </c>
      <c r="V65" s="25">
        <v>126</v>
      </c>
      <c r="W65" s="25">
        <v>126</v>
      </c>
      <c r="X65" s="25">
        <v>126</v>
      </c>
      <c r="Y65" s="25">
        <v>126</v>
      </c>
      <c r="Z65" s="25">
        <v>126</v>
      </c>
      <c r="AA65" s="25">
        <v>126</v>
      </c>
      <c r="AB65" s="25">
        <v>126</v>
      </c>
      <c r="AC65" s="25">
        <v>126</v>
      </c>
      <c r="AD65" s="25">
        <v>126</v>
      </c>
      <c r="AE65" s="25">
        <v>126</v>
      </c>
      <c r="AF65" s="25">
        <v>126</v>
      </c>
      <c r="AG65" s="25">
        <v>126</v>
      </c>
      <c r="AH65" s="25">
        <v>126</v>
      </c>
      <c r="AI65" s="25">
        <v>126</v>
      </c>
      <c r="AJ65" s="25">
        <v>126</v>
      </c>
      <c r="AK65" s="25">
        <v>126</v>
      </c>
      <c r="AL65" s="25">
        <v>126</v>
      </c>
      <c r="AM65" s="25">
        <v>126</v>
      </c>
      <c r="AN65" s="25">
        <v>126</v>
      </c>
      <c r="AO65" s="25">
        <v>126</v>
      </c>
      <c r="AP65" s="25">
        <v>126</v>
      </c>
      <c r="AQ65" s="25">
        <v>126</v>
      </c>
      <c r="AR65" s="25">
        <v>126</v>
      </c>
      <c r="AS65" s="25">
        <v>126</v>
      </c>
      <c r="AT65" s="25">
        <v>126</v>
      </c>
      <c r="AU65" s="25">
        <v>126</v>
      </c>
      <c r="AV65" s="25">
        <v>126</v>
      </c>
      <c r="AW65" s="25">
        <v>126</v>
      </c>
      <c r="AX65" s="25">
        <v>126</v>
      </c>
      <c r="AY65" s="25">
        <v>126</v>
      </c>
      <c r="AZ65" s="25">
        <v>126</v>
      </c>
      <c r="BA65" s="25">
        <v>126</v>
      </c>
      <c r="BB65" s="25">
        <v>126</v>
      </c>
      <c r="BC65" s="25">
        <v>126</v>
      </c>
      <c r="BD65" s="25">
        <v>126</v>
      </c>
      <c r="BE65" s="25">
        <v>126</v>
      </c>
      <c r="BF65" s="25">
        <v>126</v>
      </c>
      <c r="BG65" s="25">
        <f t="shared" si="26"/>
        <v>126</v>
      </c>
      <c r="BH65" s="25">
        <f t="shared" si="26"/>
        <v>126</v>
      </c>
      <c r="BI65" s="25">
        <f t="shared" si="26"/>
        <v>126</v>
      </c>
      <c r="BJ65" s="25">
        <f t="shared" si="26"/>
        <v>126</v>
      </c>
      <c r="BK65" s="26">
        <f t="shared" si="27"/>
        <v>1.0194174757281554E-2</v>
      </c>
    </row>
    <row r="66" spans="3:63">
      <c r="C66" s="2">
        <f t="shared" si="28"/>
        <v>56</v>
      </c>
      <c r="D66" s="24"/>
      <c r="E66" s="18" t="s">
        <v>78</v>
      </c>
      <c r="F66" s="164">
        <f t="shared" si="23"/>
        <v>126</v>
      </c>
      <c r="G66" s="20" t="s">
        <v>51</v>
      </c>
      <c r="H66" s="122">
        <v>41295</v>
      </c>
      <c r="I66" s="122" t="s">
        <v>240</v>
      </c>
      <c r="J66" s="20" t="s">
        <v>245</v>
      </c>
      <c r="K66" s="27"/>
      <c r="L66" s="25">
        <v>126</v>
      </c>
      <c r="M66" s="25">
        <v>126</v>
      </c>
      <c r="N66" s="25">
        <v>126</v>
      </c>
      <c r="O66" s="25">
        <v>126</v>
      </c>
      <c r="P66" s="25">
        <v>126</v>
      </c>
      <c r="Q66" s="25">
        <v>126</v>
      </c>
      <c r="R66" s="25">
        <v>126</v>
      </c>
      <c r="S66" s="25">
        <v>126</v>
      </c>
      <c r="T66" s="25">
        <v>126</v>
      </c>
      <c r="U66" s="25">
        <v>126</v>
      </c>
      <c r="V66" s="25">
        <v>126</v>
      </c>
      <c r="W66" s="25">
        <v>126</v>
      </c>
      <c r="X66" s="25">
        <v>126</v>
      </c>
      <c r="Y66" s="25">
        <v>126</v>
      </c>
      <c r="Z66" s="25">
        <v>126</v>
      </c>
      <c r="AA66" s="25">
        <v>126</v>
      </c>
      <c r="AB66" s="25">
        <v>126</v>
      </c>
      <c r="AC66" s="25">
        <v>126</v>
      </c>
      <c r="AD66" s="25">
        <v>126</v>
      </c>
      <c r="AE66" s="25">
        <v>126</v>
      </c>
      <c r="AF66" s="25">
        <v>126</v>
      </c>
      <c r="AG66" s="25">
        <v>126</v>
      </c>
      <c r="AH66" s="25">
        <v>126</v>
      </c>
      <c r="AI66" s="25">
        <v>126</v>
      </c>
      <c r="AJ66" s="25">
        <v>126</v>
      </c>
      <c r="AK66" s="25">
        <v>126</v>
      </c>
      <c r="AL66" s="25">
        <v>126</v>
      </c>
      <c r="AM66" s="25">
        <v>126</v>
      </c>
      <c r="AN66" s="25">
        <v>126</v>
      </c>
      <c r="AO66" s="25">
        <v>126</v>
      </c>
      <c r="AP66" s="25">
        <v>126</v>
      </c>
      <c r="AQ66" s="25">
        <v>126</v>
      </c>
      <c r="AR66" s="25">
        <v>126</v>
      </c>
      <c r="AS66" s="25">
        <v>126</v>
      </c>
      <c r="AT66" s="25">
        <v>126</v>
      </c>
      <c r="AU66" s="25">
        <v>126</v>
      </c>
      <c r="AV66" s="25">
        <v>126</v>
      </c>
      <c r="AW66" s="25">
        <v>126</v>
      </c>
      <c r="AX66" s="25">
        <v>126</v>
      </c>
      <c r="AY66" s="25">
        <v>126</v>
      </c>
      <c r="AZ66" s="25">
        <v>126</v>
      </c>
      <c r="BA66" s="25">
        <v>126</v>
      </c>
      <c r="BB66" s="25">
        <v>126</v>
      </c>
      <c r="BC66" s="25">
        <v>126</v>
      </c>
      <c r="BD66" s="25">
        <v>126</v>
      </c>
      <c r="BE66" s="25">
        <v>126</v>
      </c>
      <c r="BF66" s="25">
        <v>126</v>
      </c>
      <c r="BG66" s="25">
        <f t="shared" si="26"/>
        <v>126</v>
      </c>
      <c r="BH66" s="25">
        <f t="shared" si="26"/>
        <v>126</v>
      </c>
      <c r="BI66" s="25">
        <f t="shared" si="26"/>
        <v>126</v>
      </c>
      <c r="BJ66" s="25">
        <f t="shared" si="26"/>
        <v>126</v>
      </c>
      <c r="BK66" s="26">
        <f t="shared" si="27"/>
        <v>1.0194174757281554E-2</v>
      </c>
    </row>
    <row r="67" spans="3:63">
      <c r="C67" s="2">
        <f>+C66+1</f>
        <v>57</v>
      </c>
      <c r="D67" s="24"/>
      <c r="E67" s="18" t="s">
        <v>375</v>
      </c>
      <c r="F67" s="148">
        <f t="shared" si="23"/>
        <v>139</v>
      </c>
      <c r="G67" s="20" t="s">
        <v>200</v>
      </c>
      <c r="H67" s="122">
        <v>42094</v>
      </c>
      <c r="I67" s="122" t="s">
        <v>241</v>
      </c>
      <c r="J67" s="20" t="s">
        <v>245</v>
      </c>
      <c r="K67" s="27"/>
      <c r="L67" s="27"/>
      <c r="M67" s="27"/>
      <c r="N67" s="27"/>
      <c r="O67" s="27"/>
      <c r="P67" s="27"/>
      <c r="Q67" s="27"/>
      <c r="R67" s="27"/>
      <c r="S67" s="27"/>
      <c r="T67" s="25">
        <v>103</v>
      </c>
      <c r="U67" s="25">
        <v>103</v>
      </c>
      <c r="V67" s="25">
        <v>139</v>
      </c>
      <c r="W67" s="25">
        <v>139</v>
      </c>
      <c r="X67" s="25">
        <v>139</v>
      </c>
      <c r="Y67" s="25">
        <v>139</v>
      </c>
      <c r="Z67" s="25">
        <v>139</v>
      </c>
      <c r="AA67" s="25">
        <v>139</v>
      </c>
      <c r="AB67" s="25">
        <v>139</v>
      </c>
      <c r="AC67" s="25">
        <v>139</v>
      </c>
      <c r="AD67" s="25">
        <v>139</v>
      </c>
      <c r="AE67" s="25">
        <v>139</v>
      </c>
      <c r="AF67" s="25">
        <v>139</v>
      </c>
      <c r="AG67" s="25">
        <v>139</v>
      </c>
      <c r="AH67" s="25">
        <v>139</v>
      </c>
      <c r="AI67" s="25">
        <v>139</v>
      </c>
      <c r="AJ67" s="25">
        <v>139</v>
      </c>
      <c r="AK67" s="25">
        <v>139</v>
      </c>
      <c r="AL67" s="25">
        <v>139</v>
      </c>
      <c r="AM67" s="25">
        <v>139</v>
      </c>
      <c r="AN67" s="257">
        <v>139</v>
      </c>
      <c r="AO67" s="257">
        <v>139</v>
      </c>
      <c r="AP67" s="257">
        <v>139</v>
      </c>
      <c r="AQ67" s="257">
        <v>139</v>
      </c>
      <c r="AR67" s="257">
        <v>139</v>
      </c>
      <c r="AS67" s="257">
        <v>139</v>
      </c>
      <c r="AT67" s="25">
        <v>139</v>
      </c>
      <c r="AU67" s="25">
        <v>139</v>
      </c>
      <c r="AV67" s="25">
        <v>139</v>
      </c>
      <c r="AW67" s="25">
        <v>139</v>
      </c>
      <c r="AX67" s="25">
        <v>139</v>
      </c>
      <c r="AY67" s="25">
        <v>139</v>
      </c>
      <c r="AZ67" s="25">
        <v>139</v>
      </c>
      <c r="BA67" s="25">
        <v>139</v>
      </c>
      <c r="BB67" s="25">
        <v>139</v>
      </c>
      <c r="BC67" s="25">
        <v>139</v>
      </c>
      <c r="BD67" s="25">
        <v>139</v>
      </c>
      <c r="BE67" s="25">
        <v>139</v>
      </c>
      <c r="BF67" s="25">
        <v>139</v>
      </c>
      <c r="BG67" s="25">
        <f t="shared" si="26"/>
        <v>139</v>
      </c>
      <c r="BH67" s="25">
        <f t="shared" si="26"/>
        <v>139</v>
      </c>
      <c r="BI67" s="25">
        <f t="shared" si="26"/>
        <v>139</v>
      </c>
      <c r="BJ67" s="25">
        <f t="shared" si="26"/>
        <v>139</v>
      </c>
      <c r="BK67" s="26">
        <f t="shared" si="27"/>
        <v>1.1245954692556634E-2</v>
      </c>
    </row>
    <row r="68" spans="3:63">
      <c r="C68" s="2">
        <f>+C67+1</f>
        <v>58</v>
      </c>
      <c r="D68" s="24"/>
      <c r="E68" s="18" t="s">
        <v>79</v>
      </c>
      <c r="F68" s="164">
        <f t="shared" si="23"/>
        <v>126</v>
      </c>
      <c r="G68" s="20" t="s">
        <v>55</v>
      </c>
      <c r="H68" s="122">
        <v>41244</v>
      </c>
      <c r="I68" s="122" t="s">
        <v>240</v>
      </c>
      <c r="J68" s="20" t="s">
        <v>245</v>
      </c>
      <c r="K68" s="25">
        <v>126</v>
      </c>
      <c r="L68" s="25">
        <v>126</v>
      </c>
      <c r="M68" s="25">
        <v>126</v>
      </c>
      <c r="N68" s="25">
        <v>126</v>
      </c>
      <c r="O68" s="25">
        <v>126</v>
      </c>
      <c r="P68" s="25">
        <v>126</v>
      </c>
      <c r="Q68" s="25">
        <v>126</v>
      </c>
      <c r="R68" s="25">
        <v>126</v>
      </c>
      <c r="S68" s="25">
        <v>126</v>
      </c>
      <c r="T68" s="25">
        <v>126</v>
      </c>
      <c r="U68" s="25">
        <v>126</v>
      </c>
      <c r="V68" s="25">
        <v>126</v>
      </c>
      <c r="W68" s="25">
        <v>126</v>
      </c>
      <c r="X68" s="25">
        <v>126</v>
      </c>
      <c r="Y68" s="25">
        <v>126</v>
      </c>
      <c r="Z68" s="25">
        <v>126</v>
      </c>
      <c r="AA68" s="25">
        <v>126</v>
      </c>
      <c r="AB68" s="25">
        <v>126</v>
      </c>
      <c r="AC68" s="25">
        <v>126</v>
      </c>
      <c r="AD68" s="25">
        <v>126</v>
      </c>
      <c r="AE68" s="25">
        <v>126</v>
      </c>
      <c r="AF68" s="25">
        <v>126</v>
      </c>
      <c r="AG68" s="25">
        <v>126</v>
      </c>
      <c r="AH68" s="25">
        <v>126</v>
      </c>
      <c r="AI68" s="25">
        <v>126</v>
      </c>
      <c r="AJ68" s="25">
        <v>126</v>
      </c>
      <c r="AK68" s="25">
        <v>126</v>
      </c>
      <c r="AL68" s="25">
        <v>126</v>
      </c>
      <c r="AM68" s="25">
        <v>126</v>
      </c>
      <c r="AN68" s="25">
        <v>126</v>
      </c>
      <c r="AO68" s="25">
        <v>126</v>
      </c>
      <c r="AP68" s="25">
        <v>126</v>
      </c>
      <c r="AQ68" s="25">
        <v>126</v>
      </c>
      <c r="AR68" s="25">
        <v>126</v>
      </c>
      <c r="AS68" s="25">
        <v>126</v>
      </c>
      <c r="AT68" s="25">
        <v>126</v>
      </c>
      <c r="AU68" s="25">
        <v>126</v>
      </c>
      <c r="AV68" s="25">
        <v>126</v>
      </c>
      <c r="AW68" s="25">
        <v>126</v>
      </c>
      <c r="AX68" s="25">
        <v>126</v>
      </c>
      <c r="AY68" s="25">
        <v>126</v>
      </c>
      <c r="AZ68" s="25">
        <v>126</v>
      </c>
      <c r="BA68" s="25">
        <v>126</v>
      </c>
      <c r="BB68" s="25">
        <v>126</v>
      </c>
      <c r="BC68" s="25">
        <v>126</v>
      </c>
      <c r="BD68" s="25">
        <v>126</v>
      </c>
      <c r="BE68" s="25">
        <v>126</v>
      </c>
      <c r="BF68" s="25">
        <v>126</v>
      </c>
      <c r="BG68" s="25">
        <f t="shared" si="26"/>
        <v>126</v>
      </c>
      <c r="BH68" s="25">
        <f t="shared" si="26"/>
        <v>126</v>
      </c>
      <c r="BI68" s="25">
        <f t="shared" si="26"/>
        <v>126</v>
      </c>
      <c r="BJ68" s="25">
        <f t="shared" si="26"/>
        <v>126</v>
      </c>
      <c r="BK68" s="26">
        <f t="shared" si="27"/>
        <v>1.0194174757281554E-2</v>
      </c>
    </row>
    <row r="69" spans="3:63">
      <c r="C69" s="2">
        <f>+C68+1</f>
        <v>59</v>
      </c>
      <c r="D69" s="24"/>
      <c r="E69" s="18" t="s">
        <v>80</v>
      </c>
      <c r="F69" s="164">
        <f t="shared" si="23"/>
        <v>132</v>
      </c>
      <c r="G69" s="20" t="s">
        <v>51</v>
      </c>
      <c r="H69" s="122">
        <v>41295</v>
      </c>
      <c r="I69" s="122" t="s">
        <v>240</v>
      </c>
      <c r="J69" s="20" t="s">
        <v>245</v>
      </c>
      <c r="K69" s="27"/>
      <c r="L69" s="25">
        <v>132</v>
      </c>
      <c r="M69" s="25">
        <v>132</v>
      </c>
      <c r="N69" s="25">
        <v>132</v>
      </c>
      <c r="O69" s="25">
        <v>132</v>
      </c>
      <c r="P69" s="25">
        <v>132</v>
      </c>
      <c r="Q69" s="25">
        <v>132</v>
      </c>
      <c r="R69" s="25">
        <v>132</v>
      </c>
      <c r="S69" s="25">
        <v>132</v>
      </c>
      <c r="T69" s="25">
        <v>132</v>
      </c>
      <c r="U69" s="25">
        <v>132</v>
      </c>
      <c r="V69" s="25">
        <v>132</v>
      </c>
      <c r="W69" s="25">
        <v>132</v>
      </c>
      <c r="X69" s="25">
        <v>132</v>
      </c>
      <c r="Y69" s="25">
        <v>132</v>
      </c>
      <c r="Z69" s="25">
        <v>132</v>
      </c>
      <c r="AA69" s="25">
        <v>132</v>
      </c>
      <c r="AB69" s="25">
        <v>132</v>
      </c>
      <c r="AC69" s="25">
        <v>132</v>
      </c>
      <c r="AD69" s="25">
        <v>132</v>
      </c>
      <c r="AE69" s="25">
        <v>132</v>
      </c>
      <c r="AF69" s="25">
        <v>132</v>
      </c>
      <c r="AG69" s="25">
        <v>132</v>
      </c>
      <c r="AH69" s="25">
        <v>132</v>
      </c>
      <c r="AI69" s="25">
        <v>132</v>
      </c>
      <c r="AJ69" s="25">
        <v>132</v>
      </c>
      <c r="AK69" s="25">
        <v>132</v>
      </c>
      <c r="AL69" s="25">
        <v>132</v>
      </c>
      <c r="AM69" s="25">
        <v>132</v>
      </c>
      <c r="AN69" s="25">
        <v>132</v>
      </c>
      <c r="AO69" s="25">
        <v>132</v>
      </c>
      <c r="AP69" s="25">
        <v>132</v>
      </c>
      <c r="AQ69" s="25">
        <v>132</v>
      </c>
      <c r="AR69" s="25">
        <v>132</v>
      </c>
      <c r="AS69" s="25">
        <v>132</v>
      </c>
      <c r="AT69" s="25">
        <v>132</v>
      </c>
      <c r="AU69" s="25">
        <v>132</v>
      </c>
      <c r="AV69" s="25">
        <v>132</v>
      </c>
      <c r="AW69" s="25">
        <v>132</v>
      </c>
      <c r="AX69" s="25">
        <v>132</v>
      </c>
      <c r="AY69" s="25">
        <v>132</v>
      </c>
      <c r="AZ69" s="25">
        <v>132</v>
      </c>
      <c r="BA69" s="25">
        <v>132</v>
      </c>
      <c r="BB69" s="25">
        <v>132</v>
      </c>
      <c r="BC69" s="25">
        <v>132</v>
      </c>
      <c r="BD69" s="25">
        <v>132</v>
      </c>
      <c r="BE69" s="25">
        <v>132</v>
      </c>
      <c r="BF69" s="25">
        <v>132</v>
      </c>
      <c r="BG69" s="25">
        <f t="shared" si="26"/>
        <v>132</v>
      </c>
      <c r="BH69" s="25">
        <f t="shared" si="26"/>
        <v>132</v>
      </c>
      <c r="BI69" s="25">
        <f t="shared" si="26"/>
        <v>132</v>
      </c>
      <c r="BJ69" s="25">
        <f t="shared" si="26"/>
        <v>132</v>
      </c>
      <c r="BK69" s="26">
        <f t="shared" si="27"/>
        <v>1.0679611650485437E-2</v>
      </c>
    </row>
    <row r="70" spans="3:63">
      <c r="C70" s="2">
        <f>+C69+1</f>
        <v>60</v>
      </c>
      <c r="D70" s="32"/>
      <c r="E70" s="141" t="s">
        <v>194</v>
      </c>
      <c r="F70" s="146">
        <f t="shared" si="23"/>
        <v>144</v>
      </c>
      <c r="G70" s="22" t="s">
        <v>200</v>
      </c>
      <c r="H70" s="147">
        <v>42201</v>
      </c>
      <c r="I70" s="147" t="s">
        <v>240</v>
      </c>
      <c r="J70" s="22" t="s">
        <v>245</v>
      </c>
      <c r="K70" s="141"/>
      <c r="L70" s="29"/>
      <c r="M70" s="29"/>
      <c r="N70" s="29"/>
      <c r="O70" s="29"/>
      <c r="P70" s="29"/>
      <c r="Q70" s="29"/>
      <c r="R70" s="29"/>
      <c r="S70" s="29"/>
      <c r="T70" s="29"/>
      <c r="U70" s="29"/>
      <c r="V70" s="29">
        <v>144</v>
      </c>
      <c r="W70" s="29">
        <v>144</v>
      </c>
      <c r="X70" s="29">
        <v>144</v>
      </c>
      <c r="Y70" s="29">
        <v>144</v>
      </c>
      <c r="Z70" s="29">
        <v>144</v>
      </c>
      <c r="AA70" s="29">
        <v>144</v>
      </c>
      <c r="AB70" s="29">
        <v>144</v>
      </c>
      <c r="AC70" s="29">
        <v>144</v>
      </c>
      <c r="AD70" s="29">
        <v>144</v>
      </c>
      <c r="AE70" s="29">
        <v>144</v>
      </c>
      <c r="AF70" s="29">
        <v>144</v>
      </c>
      <c r="AG70" s="29">
        <v>144</v>
      </c>
      <c r="AH70" s="29">
        <v>144</v>
      </c>
      <c r="AI70" s="29">
        <v>144</v>
      </c>
      <c r="AJ70" s="29">
        <v>144</v>
      </c>
      <c r="AK70" s="29">
        <v>144</v>
      </c>
      <c r="AL70" s="29">
        <v>144</v>
      </c>
      <c r="AM70" s="29">
        <v>144</v>
      </c>
      <c r="AN70" s="29">
        <v>144</v>
      </c>
      <c r="AO70" s="29">
        <v>144</v>
      </c>
      <c r="AP70" s="29">
        <v>144</v>
      </c>
      <c r="AQ70" s="29">
        <v>144</v>
      </c>
      <c r="AR70" s="29">
        <v>144</v>
      </c>
      <c r="AS70" s="29">
        <v>144</v>
      </c>
      <c r="AT70" s="29">
        <v>144</v>
      </c>
      <c r="AU70" s="29">
        <v>144</v>
      </c>
      <c r="AV70" s="29">
        <v>144</v>
      </c>
      <c r="AW70" s="29">
        <v>144</v>
      </c>
      <c r="AX70" s="29">
        <v>144</v>
      </c>
      <c r="AY70" s="29">
        <v>144</v>
      </c>
      <c r="AZ70" s="29">
        <v>144</v>
      </c>
      <c r="BA70" s="29">
        <v>144</v>
      </c>
      <c r="BB70" s="29">
        <v>144</v>
      </c>
      <c r="BC70" s="29">
        <v>144</v>
      </c>
      <c r="BD70" s="29">
        <v>144</v>
      </c>
      <c r="BE70" s="29">
        <v>144</v>
      </c>
      <c r="BF70" s="29">
        <v>144</v>
      </c>
      <c r="BG70" s="29">
        <f t="shared" si="26"/>
        <v>144</v>
      </c>
      <c r="BH70" s="29">
        <f t="shared" si="26"/>
        <v>144</v>
      </c>
      <c r="BI70" s="29">
        <f t="shared" si="26"/>
        <v>144</v>
      </c>
      <c r="BJ70" s="29">
        <f t="shared" si="26"/>
        <v>144</v>
      </c>
      <c r="BK70" s="26">
        <f t="shared" si="27"/>
        <v>1.1650485436893204E-2</v>
      </c>
    </row>
    <row r="71" spans="3:63">
      <c r="D71" s="19" t="s">
        <v>70</v>
      </c>
      <c r="E71" s="19"/>
      <c r="F71" s="162">
        <f>+SUM(F54:F70)</f>
        <v>2141</v>
      </c>
      <c r="G71" s="30"/>
      <c r="H71" s="162"/>
      <c r="I71" s="162"/>
      <c r="J71" s="30"/>
      <c r="K71" s="30">
        <f t="shared" ref="K71:Z71" si="29">+SUM(K54:K70)</f>
        <v>749</v>
      </c>
      <c r="L71" s="30">
        <f t="shared" si="29"/>
        <v>1007</v>
      </c>
      <c r="M71" s="30">
        <f t="shared" si="29"/>
        <v>1133</v>
      </c>
      <c r="N71" s="30">
        <f t="shared" si="29"/>
        <v>1259</v>
      </c>
      <c r="O71" s="30">
        <f t="shared" si="29"/>
        <v>1259</v>
      </c>
      <c r="P71" s="30">
        <f t="shared" si="29"/>
        <v>1367</v>
      </c>
      <c r="Q71" s="30">
        <f t="shared" si="29"/>
        <v>1367</v>
      </c>
      <c r="R71" s="30">
        <f t="shared" si="29"/>
        <v>1367</v>
      </c>
      <c r="S71" s="30">
        <f t="shared" si="29"/>
        <v>1576</v>
      </c>
      <c r="T71" s="30">
        <f t="shared" si="29"/>
        <v>1679</v>
      </c>
      <c r="U71" s="30">
        <f t="shared" si="29"/>
        <v>1679</v>
      </c>
      <c r="V71" s="30">
        <f t="shared" si="29"/>
        <v>1859</v>
      </c>
      <c r="W71" s="30">
        <f t="shared" si="29"/>
        <v>1859</v>
      </c>
      <c r="X71" s="30">
        <f t="shared" si="29"/>
        <v>1985</v>
      </c>
      <c r="Y71" s="30">
        <f t="shared" si="29"/>
        <v>1985</v>
      </c>
      <c r="Z71" s="30">
        <f t="shared" si="29"/>
        <v>1985</v>
      </c>
      <c r="AA71" s="162">
        <f t="shared" ref="AA71:AQ71" si="30">+SUM(AA54:AA70)</f>
        <v>2141</v>
      </c>
      <c r="AB71" s="162">
        <f t="shared" si="30"/>
        <v>2141</v>
      </c>
      <c r="AC71" s="162">
        <f t="shared" si="30"/>
        <v>2141</v>
      </c>
      <c r="AD71" s="162">
        <f t="shared" si="30"/>
        <v>2141</v>
      </c>
      <c r="AE71" s="162">
        <f t="shared" si="30"/>
        <v>2141</v>
      </c>
      <c r="AF71" s="162">
        <f t="shared" si="30"/>
        <v>2141</v>
      </c>
      <c r="AG71" s="162">
        <f t="shared" si="30"/>
        <v>2141</v>
      </c>
      <c r="AH71" s="162">
        <f t="shared" si="30"/>
        <v>2141</v>
      </c>
      <c r="AI71" s="162">
        <f t="shared" si="30"/>
        <v>2141</v>
      </c>
      <c r="AJ71" s="162">
        <f t="shared" si="30"/>
        <v>2141</v>
      </c>
      <c r="AK71" s="162">
        <f t="shared" si="30"/>
        <v>2141</v>
      </c>
      <c r="AL71" s="162">
        <f t="shared" si="30"/>
        <v>2141</v>
      </c>
      <c r="AM71" s="162">
        <f t="shared" si="30"/>
        <v>2141</v>
      </c>
      <c r="AN71" s="162">
        <f t="shared" si="30"/>
        <v>2141</v>
      </c>
      <c r="AO71" s="162">
        <f t="shared" si="30"/>
        <v>2141</v>
      </c>
      <c r="AP71" s="162">
        <f t="shared" si="30"/>
        <v>2141</v>
      </c>
      <c r="AQ71" s="162">
        <f t="shared" si="30"/>
        <v>2141</v>
      </c>
      <c r="AR71" s="162">
        <f t="shared" ref="AR71:AV71" si="31">+SUM(AR54:AR70)</f>
        <v>2141</v>
      </c>
      <c r="AS71" s="162">
        <f t="shared" si="31"/>
        <v>2141</v>
      </c>
      <c r="AT71" s="162">
        <f t="shared" si="31"/>
        <v>2141</v>
      </c>
      <c r="AU71" s="162">
        <f t="shared" si="31"/>
        <v>2141</v>
      </c>
      <c r="AV71" s="162">
        <f t="shared" si="31"/>
        <v>2141</v>
      </c>
      <c r="AW71" s="162">
        <f>+SUM(AV54:AV70)</f>
        <v>2141</v>
      </c>
      <c r="AX71" s="162">
        <f t="shared" ref="AX71:AY71" si="32">+SUM(AX54:AX70)</f>
        <v>2141</v>
      </c>
      <c r="AY71" s="162">
        <f t="shared" si="32"/>
        <v>2141</v>
      </c>
      <c r="AZ71" s="162">
        <f t="shared" ref="AZ71:BA71" si="33">+SUM(AZ54:AZ70)</f>
        <v>2141</v>
      </c>
      <c r="BA71" s="162">
        <f t="shared" si="33"/>
        <v>2141</v>
      </c>
      <c r="BB71" s="162">
        <f t="shared" ref="BB71:BC71" si="34">+SUM(BB54:BB70)</f>
        <v>2141</v>
      </c>
      <c r="BC71" s="162">
        <f t="shared" si="34"/>
        <v>2141</v>
      </c>
      <c r="BD71" s="162">
        <f t="shared" ref="BD71:BE71" si="35">+SUM(BD54:BD70)</f>
        <v>2141</v>
      </c>
      <c r="BE71" s="162">
        <f t="shared" si="35"/>
        <v>2141</v>
      </c>
      <c r="BF71" s="162">
        <f t="shared" ref="BF71:BG71" si="36">+SUM(BF54:BF70)</f>
        <v>2141</v>
      </c>
      <c r="BG71" s="162">
        <f t="shared" si="36"/>
        <v>2141</v>
      </c>
      <c r="BH71" s="162">
        <f t="shared" ref="BH71:BJ71" si="37">+SUM(BH54:BH70)</f>
        <v>2141</v>
      </c>
      <c r="BI71" s="162">
        <f t="shared" si="37"/>
        <v>2141</v>
      </c>
      <c r="BJ71" s="162">
        <f t="shared" si="37"/>
        <v>2141</v>
      </c>
      <c r="BK71" s="127">
        <f>BJ71/$BJ$107</f>
        <v>0.1732200647249191</v>
      </c>
    </row>
    <row r="72" spans="3:63">
      <c r="G72" s="18"/>
      <c r="H72" s="18"/>
      <c r="I72" s="18"/>
      <c r="J72" s="18"/>
    </row>
    <row r="73" spans="3:63">
      <c r="D73" s="21" t="s">
        <v>186</v>
      </c>
      <c r="E73" s="21"/>
      <c r="F73" s="165"/>
      <c r="G73" s="22"/>
      <c r="H73" s="22"/>
      <c r="I73" s="22"/>
      <c r="J73" s="22"/>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41"/>
      <c r="BK73" s="141"/>
    </row>
    <row r="74" spans="3:63">
      <c r="C74" s="2">
        <f>+C70+1</f>
        <v>61</v>
      </c>
      <c r="D74" s="24"/>
      <c r="E74" s="18" t="s">
        <v>206</v>
      </c>
      <c r="F74" s="148">
        <f t="shared" ref="F74:F80" si="38">+AT74</f>
        <v>134</v>
      </c>
      <c r="G74" s="20" t="s">
        <v>200</v>
      </c>
      <c r="H74" s="122">
        <v>42397</v>
      </c>
      <c r="I74" s="122" t="s">
        <v>240</v>
      </c>
      <c r="J74" s="20" t="s">
        <v>245</v>
      </c>
      <c r="K74" s="27"/>
      <c r="L74" s="27"/>
      <c r="M74" s="27"/>
      <c r="N74" s="27"/>
      <c r="O74" s="27"/>
      <c r="P74" s="27"/>
      <c r="Q74" s="27"/>
      <c r="R74" s="27"/>
      <c r="S74" s="27"/>
      <c r="T74" s="27"/>
      <c r="U74" s="27"/>
      <c r="V74" s="27"/>
      <c r="W74" s="27"/>
      <c r="X74" s="25">
        <v>134</v>
      </c>
      <c r="Y74" s="25">
        <v>134</v>
      </c>
      <c r="Z74" s="25">
        <v>134</v>
      </c>
      <c r="AA74" s="25">
        <v>134</v>
      </c>
      <c r="AB74" s="25">
        <v>134</v>
      </c>
      <c r="AC74" s="25">
        <v>134</v>
      </c>
      <c r="AD74" s="25">
        <v>134</v>
      </c>
      <c r="AE74" s="25">
        <v>134</v>
      </c>
      <c r="AF74" s="25">
        <v>134</v>
      </c>
      <c r="AG74" s="25">
        <v>134</v>
      </c>
      <c r="AH74" s="25">
        <v>134</v>
      </c>
      <c r="AI74" s="25">
        <v>134</v>
      </c>
      <c r="AJ74" s="25">
        <v>134</v>
      </c>
      <c r="AK74" s="25">
        <v>134</v>
      </c>
      <c r="AL74" s="25">
        <v>134</v>
      </c>
      <c r="AM74" s="25">
        <v>134</v>
      </c>
      <c r="AN74" s="104">
        <v>134</v>
      </c>
      <c r="AO74" s="104">
        <v>134</v>
      </c>
      <c r="AP74" s="104">
        <v>134</v>
      </c>
      <c r="AQ74" s="104">
        <v>134</v>
      </c>
      <c r="AR74" s="104">
        <v>134</v>
      </c>
      <c r="AS74" s="104">
        <v>134</v>
      </c>
      <c r="AT74" s="104">
        <v>134</v>
      </c>
      <c r="AU74" s="104">
        <v>134</v>
      </c>
      <c r="AV74" s="104">
        <v>134</v>
      </c>
      <c r="AW74" s="104">
        <v>134</v>
      </c>
      <c r="AX74" s="104">
        <v>134</v>
      </c>
      <c r="AY74" s="104">
        <v>134</v>
      </c>
      <c r="AZ74" s="104">
        <v>134</v>
      </c>
      <c r="BA74" s="104">
        <v>134</v>
      </c>
      <c r="BB74" s="104">
        <v>134</v>
      </c>
      <c r="BC74" s="104">
        <v>134</v>
      </c>
      <c r="BD74" s="104">
        <v>134</v>
      </c>
      <c r="BE74" s="104">
        <v>134</v>
      </c>
      <c r="BF74" s="104">
        <v>134</v>
      </c>
      <c r="BG74" s="104">
        <f>+BF74</f>
        <v>134</v>
      </c>
      <c r="BH74" s="104">
        <f>+BG74</f>
        <v>134</v>
      </c>
      <c r="BI74" s="104">
        <f>+BH74</f>
        <v>134</v>
      </c>
      <c r="BJ74" s="104">
        <f>+BI74</f>
        <v>134</v>
      </c>
      <c r="BK74" s="149">
        <f>BJ74/$BJ$107</f>
        <v>1.0841423948220064E-2</v>
      </c>
    </row>
    <row r="75" spans="3:63">
      <c r="C75" s="2">
        <f>+C74+1</f>
        <v>62</v>
      </c>
      <c r="D75" s="24"/>
      <c r="E75" s="18" t="s">
        <v>187</v>
      </c>
      <c r="F75" s="148">
        <f t="shared" si="38"/>
        <v>128</v>
      </c>
      <c r="G75" s="20" t="s">
        <v>63</v>
      </c>
      <c r="H75" s="122">
        <v>41810</v>
      </c>
      <c r="I75" s="122" t="s">
        <v>242</v>
      </c>
      <c r="J75" s="20" t="s">
        <v>245</v>
      </c>
      <c r="K75" s="27"/>
      <c r="L75" s="27"/>
      <c r="M75" s="27"/>
      <c r="N75" s="27"/>
      <c r="O75" s="27"/>
      <c r="P75" s="27"/>
      <c r="Q75" s="25">
        <v>128</v>
      </c>
      <c r="R75" s="25">
        <v>128</v>
      </c>
      <c r="S75" s="25">
        <v>128</v>
      </c>
      <c r="T75" s="25">
        <v>128</v>
      </c>
      <c r="U75" s="25">
        <v>128</v>
      </c>
      <c r="V75" s="25">
        <v>128</v>
      </c>
      <c r="W75" s="25">
        <v>128</v>
      </c>
      <c r="X75" s="25">
        <v>128</v>
      </c>
      <c r="Y75" s="25">
        <v>128</v>
      </c>
      <c r="Z75" s="25">
        <v>128</v>
      </c>
      <c r="AA75" s="25">
        <v>128</v>
      </c>
      <c r="AB75" s="25">
        <v>128</v>
      </c>
      <c r="AC75" s="25">
        <v>128</v>
      </c>
      <c r="AD75" s="25">
        <v>128</v>
      </c>
      <c r="AE75" s="25">
        <v>128</v>
      </c>
      <c r="AF75" s="25">
        <v>128</v>
      </c>
      <c r="AG75" s="25">
        <v>128</v>
      </c>
      <c r="AH75" s="25">
        <v>128</v>
      </c>
      <c r="AI75" s="25">
        <v>128</v>
      </c>
      <c r="AJ75" s="25">
        <v>128</v>
      </c>
      <c r="AK75" s="25">
        <v>128</v>
      </c>
      <c r="AL75" s="25">
        <v>128</v>
      </c>
      <c r="AM75" s="25">
        <v>128</v>
      </c>
      <c r="AN75" s="25">
        <v>128</v>
      </c>
      <c r="AO75" s="25">
        <v>128</v>
      </c>
      <c r="AP75" s="25">
        <v>128</v>
      </c>
      <c r="AQ75" s="25">
        <v>128</v>
      </c>
      <c r="AR75" s="25">
        <v>128</v>
      </c>
      <c r="AS75" s="25">
        <v>128</v>
      </c>
      <c r="AT75" s="25">
        <v>128</v>
      </c>
      <c r="AU75" s="25">
        <v>128</v>
      </c>
      <c r="AV75" s="25">
        <v>128</v>
      </c>
      <c r="AW75" s="25">
        <v>128</v>
      </c>
      <c r="AX75" s="25">
        <v>128</v>
      </c>
      <c r="AY75" s="25">
        <v>128</v>
      </c>
      <c r="AZ75" s="25">
        <v>128</v>
      </c>
      <c r="BA75" s="25">
        <v>128</v>
      </c>
      <c r="BB75" s="25">
        <v>128</v>
      </c>
      <c r="BC75" s="25">
        <v>128</v>
      </c>
      <c r="BD75" s="25">
        <v>128</v>
      </c>
      <c r="BE75" s="25">
        <v>128</v>
      </c>
      <c r="BF75" s="25">
        <v>128</v>
      </c>
      <c r="BG75" s="25">
        <f t="shared" ref="BG75:BI80" si="39">+BF75</f>
        <v>128</v>
      </c>
      <c r="BH75" s="25">
        <f t="shared" si="39"/>
        <v>128</v>
      </c>
      <c r="BI75" s="25">
        <f>+BH75</f>
        <v>128</v>
      </c>
      <c r="BJ75" s="25">
        <f>+BI75</f>
        <v>128</v>
      </c>
      <c r="BK75" s="149">
        <f t="shared" ref="BK75:BK80" si="40">BJ75/$BJ$107</f>
        <v>1.0355987055016181E-2</v>
      </c>
    </row>
    <row r="76" spans="3:63">
      <c r="C76" s="2">
        <f>+C75+1</f>
        <v>63</v>
      </c>
      <c r="D76" s="24"/>
      <c r="E76" s="18" t="s">
        <v>213</v>
      </c>
      <c r="F76" s="25">
        <f t="shared" si="38"/>
        <v>134</v>
      </c>
      <c r="G76" s="20" t="s">
        <v>200</v>
      </c>
      <c r="H76" s="122">
        <v>42682</v>
      </c>
      <c r="I76" s="122" t="s">
        <v>242</v>
      </c>
      <c r="J76" s="20" t="s">
        <v>245</v>
      </c>
      <c r="K76" s="34"/>
      <c r="L76" s="34"/>
      <c r="M76" s="34"/>
      <c r="N76" s="34"/>
      <c r="O76" s="34"/>
      <c r="P76" s="34"/>
      <c r="Q76" s="34"/>
      <c r="R76" s="34"/>
      <c r="S76" s="34"/>
      <c r="T76" s="34"/>
      <c r="U76" s="34"/>
      <c r="V76" s="34"/>
      <c r="W76" s="34"/>
      <c r="X76" s="34"/>
      <c r="Y76" s="34"/>
      <c r="Z76" s="34"/>
      <c r="AA76" s="25">
        <v>134</v>
      </c>
      <c r="AB76" s="25">
        <v>134</v>
      </c>
      <c r="AC76" s="25">
        <v>134</v>
      </c>
      <c r="AD76" s="25">
        <v>134</v>
      </c>
      <c r="AE76" s="25">
        <v>134</v>
      </c>
      <c r="AF76" s="25">
        <v>134</v>
      </c>
      <c r="AG76" s="25">
        <v>134</v>
      </c>
      <c r="AH76" s="25">
        <v>134</v>
      </c>
      <c r="AI76" s="25">
        <v>134</v>
      </c>
      <c r="AJ76" s="25">
        <v>134</v>
      </c>
      <c r="AK76" s="25">
        <v>134</v>
      </c>
      <c r="AL76" s="25">
        <v>134</v>
      </c>
      <c r="AM76" s="25">
        <v>134</v>
      </c>
      <c r="AN76" s="25">
        <v>134</v>
      </c>
      <c r="AO76" s="25">
        <v>134</v>
      </c>
      <c r="AP76" s="25">
        <v>134</v>
      </c>
      <c r="AQ76" s="25">
        <v>134</v>
      </c>
      <c r="AR76" s="25">
        <v>134</v>
      </c>
      <c r="AS76" s="25">
        <v>134</v>
      </c>
      <c r="AT76" s="25">
        <v>134</v>
      </c>
      <c r="AU76" s="25">
        <v>134</v>
      </c>
      <c r="AV76" s="25">
        <v>134</v>
      </c>
      <c r="AW76" s="25">
        <v>134</v>
      </c>
      <c r="AX76" s="25">
        <v>134</v>
      </c>
      <c r="AY76" s="25">
        <v>134</v>
      </c>
      <c r="AZ76" s="25">
        <v>134</v>
      </c>
      <c r="BA76" s="25">
        <v>134</v>
      </c>
      <c r="BB76" s="25">
        <v>134</v>
      </c>
      <c r="BC76" s="25">
        <v>134</v>
      </c>
      <c r="BD76" s="25">
        <v>134</v>
      </c>
      <c r="BE76" s="25">
        <v>134</v>
      </c>
      <c r="BF76" s="25">
        <v>134</v>
      </c>
      <c r="BG76" s="25">
        <f t="shared" si="39"/>
        <v>134</v>
      </c>
      <c r="BH76" s="25">
        <f t="shared" si="39"/>
        <v>134</v>
      </c>
      <c r="BI76" s="25">
        <f t="shared" si="39"/>
        <v>134</v>
      </c>
      <c r="BJ76" s="25">
        <f t="shared" ref="BJ76:BJ80" si="41">+BI76</f>
        <v>134</v>
      </c>
      <c r="BK76" s="149">
        <f t="shared" si="40"/>
        <v>1.0841423948220064E-2</v>
      </c>
    </row>
    <row r="77" spans="3:63">
      <c r="C77" s="2">
        <f>+C76+1</f>
        <v>64</v>
      </c>
      <c r="D77" s="24"/>
      <c r="E77" s="18" t="s">
        <v>91</v>
      </c>
      <c r="F77" s="148">
        <f t="shared" si="38"/>
        <v>121</v>
      </c>
      <c r="G77" s="20" t="s">
        <v>200</v>
      </c>
      <c r="H77" s="122">
        <v>42795</v>
      </c>
      <c r="I77" s="122" t="s">
        <v>240</v>
      </c>
      <c r="J77" s="20" t="s">
        <v>246</v>
      </c>
      <c r="K77" s="27"/>
      <c r="L77" s="27"/>
      <c r="M77" s="27"/>
      <c r="N77" s="27"/>
      <c r="O77" s="27"/>
      <c r="P77" s="27"/>
      <c r="Q77" s="27"/>
      <c r="R77" s="27"/>
      <c r="S77" s="27"/>
      <c r="T77" s="27"/>
      <c r="U77" s="27"/>
      <c r="V77" s="27"/>
      <c r="W77" s="27"/>
      <c r="X77" s="27"/>
      <c r="Y77" s="27"/>
      <c r="Z77" s="27"/>
      <c r="AA77" s="27"/>
      <c r="AB77" s="25">
        <v>121</v>
      </c>
      <c r="AC77" s="25">
        <v>121</v>
      </c>
      <c r="AD77" s="25">
        <v>121</v>
      </c>
      <c r="AE77" s="25">
        <v>121</v>
      </c>
      <c r="AF77" s="25">
        <v>121</v>
      </c>
      <c r="AG77" s="25">
        <v>121</v>
      </c>
      <c r="AH77" s="25">
        <v>121</v>
      </c>
      <c r="AI77" s="25">
        <v>121</v>
      </c>
      <c r="AJ77" s="25">
        <v>121</v>
      </c>
      <c r="AK77" s="25">
        <v>121</v>
      </c>
      <c r="AL77" s="25">
        <v>121</v>
      </c>
      <c r="AM77" s="25">
        <v>121</v>
      </c>
      <c r="AN77" s="25">
        <v>121</v>
      </c>
      <c r="AO77" s="25">
        <v>121</v>
      </c>
      <c r="AP77" s="25">
        <v>121</v>
      </c>
      <c r="AQ77" s="25">
        <v>121</v>
      </c>
      <c r="AR77" s="25">
        <v>121</v>
      </c>
      <c r="AS77" s="25">
        <v>121</v>
      </c>
      <c r="AT77" s="25">
        <v>121</v>
      </c>
      <c r="AU77" s="25">
        <v>121</v>
      </c>
      <c r="AV77" s="25">
        <v>121</v>
      </c>
      <c r="AW77" s="25">
        <v>121</v>
      </c>
      <c r="AX77" s="25">
        <v>121</v>
      </c>
      <c r="AY77" s="25">
        <v>121</v>
      </c>
      <c r="AZ77" s="25">
        <v>121</v>
      </c>
      <c r="BA77" s="25">
        <v>121</v>
      </c>
      <c r="BB77" s="25">
        <v>121</v>
      </c>
      <c r="BC77" s="25">
        <v>121</v>
      </c>
      <c r="BD77" s="25">
        <v>121</v>
      </c>
      <c r="BE77" s="25">
        <v>121</v>
      </c>
      <c r="BF77" s="25">
        <v>121</v>
      </c>
      <c r="BG77" s="25">
        <f t="shared" si="39"/>
        <v>121</v>
      </c>
      <c r="BH77" s="25">
        <f t="shared" si="39"/>
        <v>121</v>
      </c>
      <c r="BI77" s="25">
        <f t="shared" si="39"/>
        <v>121</v>
      </c>
      <c r="BJ77" s="25">
        <f t="shared" si="41"/>
        <v>121</v>
      </c>
      <c r="BK77" s="149">
        <f t="shared" si="40"/>
        <v>9.7896440129449838E-3</v>
      </c>
    </row>
    <row r="78" spans="3:63">
      <c r="C78" s="2">
        <f>+C77+1</f>
        <v>65</v>
      </c>
      <c r="D78" s="24"/>
      <c r="E78" s="18" t="s">
        <v>184</v>
      </c>
      <c r="F78" s="148">
        <f t="shared" si="38"/>
        <v>134</v>
      </c>
      <c r="G78" s="20" t="s">
        <v>200</v>
      </c>
      <c r="H78" s="150">
        <v>42347</v>
      </c>
      <c r="I78" s="150" t="s">
        <v>240</v>
      </c>
      <c r="J78" s="20" t="s">
        <v>245</v>
      </c>
      <c r="K78" s="27"/>
      <c r="L78" s="27"/>
      <c r="M78" s="27"/>
      <c r="N78" s="27"/>
      <c r="O78" s="27"/>
      <c r="P78" s="27"/>
      <c r="Q78" s="27"/>
      <c r="R78" s="27"/>
      <c r="S78" s="27"/>
      <c r="T78" s="27"/>
      <c r="U78" s="27"/>
      <c r="V78" s="27"/>
      <c r="W78" s="25">
        <v>134</v>
      </c>
      <c r="X78" s="25">
        <v>134</v>
      </c>
      <c r="Y78" s="25">
        <v>134</v>
      </c>
      <c r="Z78" s="25">
        <v>134</v>
      </c>
      <c r="AA78" s="25">
        <v>134</v>
      </c>
      <c r="AB78" s="25">
        <v>134</v>
      </c>
      <c r="AC78" s="25">
        <v>134</v>
      </c>
      <c r="AD78" s="25">
        <v>134</v>
      </c>
      <c r="AE78" s="25">
        <v>134</v>
      </c>
      <c r="AF78" s="25">
        <v>134</v>
      </c>
      <c r="AG78" s="25">
        <v>134</v>
      </c>
      <c r="AH78" s="25">
        <v>134</v>
      </c>
      <c r="AI78" s="25">
        <v>134</v>
      </c>
      <c r="AJ78" s="25">
        <v>134</v>
      </c>
      <c r="AK78" s="25">
        <v>134</v>
      </c>
      <c r="AL78" s="25">
        <v>134</v>
      </c>
      <c r="AM78" s="25">
        <v>134</v>
      </c>
      <c r="AN78" s="25">
        <v>134</v>
      </c>
      <c r="AO78" s="25">
        <v>134</v>
      </c>
      <c r="AP78" s="25">
        <v>134</v>
      </c>
      <c r="AQ78" s="25">
        <v>134</v>
      </c>
      <c r="AR78" s="25">
        <v>134</v>
      </c>
      <c r="AS78" s="25">
        <v>134</v>
      </c>
      <c r="AT78" s="25">
        <v>134</v>
      </c>
      <c r="AU78" s="25">
        <v>134</v>
      </c>
      <c r="AV78" s="25">
        <v>134</v>
      </c>
      <c r="AW78" s="25">
        <v>134</v>
      </c>
      <c r="AX78" s="25">
        <v>134</v>
      </c>
      <c r="AY78" s="25">
        <v>134</v>
      </c>
      <c r="AZ78" s="25">
        <v>134</v>
      </c>
      <c r="BA78" s="25">
        <v>134</v>
      </c>
      <c r="BB78" s="25">
        <v>134</v>
      </c>
      <c r="BC78" s="25">
        <v>134</v>
      </c>
      <c r="BD78" s="25">
        <v>134</v>
      </c>
      <c r="BE78" s="25">
        <v>134</v>
      </c>
      <c r="BF78" s="25">
        <v>134</v>
      </c>
      <c r="BG78" s="25">
        <f t="shared" si="39"/>
        <v>134</v>
      </c>
      <c r="BH78" s="25">
        <f t="shared" si="39"/>
        <v>134</v>
      </c>
      <c r="BI78" s="25">
        <f t="shared" si="39"/>
        <v>134</v>
      </c>
      <c r="BJ78" s="25">
        <f t="shared" si="41"/>
        <v>134</v>
      </c>
      <c r="BK78" s="149">
        <f t="shared" si="40"/>
        <v>1.0841423948220064E-2</v>
      </c>
    </row>
    <row r="79" spans="3:63">
      <c r="C79" s="2">
        <f>C78+1</f>
        <v>66</v>
      </c>
      <c r="D79" s="24"/>
      <c r="E79" s="18" t="s">
        <v>203</v>
      </c>
      <c r="F79" s="25">
        <f t="shared" si="38"/>
        <v>146</v>
      </c>
      <c r="G79" s="20" t="s">
        <v>200</v>
      </c>
      <c r="H79" s="150">
        <v>43133</v>
      </c>
      <c r="I79" s="122" t="s">
        <v>240</v>
      </c>
      <c r="J79" s="20" t="s">
        <v>246</v>
      </c>
      <c r="K79" s="34"/>
      <c r="L79" s="34"/>
      <c r="M79" s="34"/>
      <c r="N79" s="34"/>
      <c r="O79" s="34"/>
      <c r="P79" s="34"/>
      <c r="Q79" s="34"/>
      <c r="R79" s="34"/>
      <c r="S79" s="34"/>
      <c r="T79" s="34"/>
      <c r="U79" s="34"/>
      <c r="V79" s="34"/>
      <c r="W79" s="34"/>
      <c r="X79" s="34"/>
      <c r="Y79" s="34"/>
      <c r="Z79" s="34"/>
      <c r="AA79" s="34"/>
      <c r="AB79" s="34"/>
      <c r="AC79" s="34"/>
      <c r="AD79" s="34"/>
      <c r="AE79" s="34"/>
      <c r="AF79" s="137">
        <v>146</v>
      </c>
      <c r="AG79" s="137">
        <v>146</v>
      </c>
      <c r="AH79" s="137">
        <v>146</v>
      </c>
      <c r="AI79" s="137">
        <v>146</v>
      </c>
      <c r="AJ79" s="137">
        <v>146</v>
      </c>
      <c r="AK79" s="137">
        <v>146</v>
      </c>
      <c r="AL79" s="137">
        <v>146</v>
      </c>
      <c r="AM79" s="137">
        <v>146</v>
      </c>
      <c r="AN79" s="137">
        <v>146</v>
      </c>
      <c r="AO79" s="137">
        <v>146</v>
      </c>
      <c r="AP79" s="137">
        <v>146</v>
      </c>
      <c r="AQ79" s="137">
        <v>146</v>
      </c>
      <c r="AR79" s="137">
        <v>146</v>
      </c>
      <c r="AS79" s="137">
        <v>146</v>
      </c>
      <c r="AT79" s="137">
        <v>146</v>
      </c>
      <c r="AU79" s="137">
        <v>146</v>
      </c>
      <c r="AV79" s="137">
        <v>146</v>
      </c>
      <c r="AW79" s="137">
        <v>146</v>
      </c>
      <c r="AX79" s="137">
        <v>146</v>
      </c>
      <c r="AY79" s="137">
        <v>146</v>
      </c>
      <c r="AZ79" s="137">
        <v>146</v>
      </c>
      <c r="BA79" s="137">
        <v>146</v>
      </c>
      <c r="BB79" s="137">
        <v>146</v>
      </c>
      <c r="BC79" s="137">
        <v>146</v>
      </c>
      <c r="BD79" s="137">
        <v>146</v>
      </c>
      <c r="BE79" s="137">
        <v>146</v>
      </c>
      <c r="BF79" s="137">
        <v>146</v>
      </c>
      <c r="BG79" s="137">
        <f t="shared" si="39"/>
        <v>146</v>
      </c>
      <c r="BH79" s="137">
        <f t="shared" si="39"/>
        <v>146</v>
      </c>
      <c r="BI79" s="25">
        <f t="shared" si="39"/>
        <v>146</v>
      </c>
      <c r="BJ79" s="25">
        <f t="shared" si="41"/>
        <v>146</v>
      </c>
      <c r="BK79" s="149">
        <f t="shared" si="40"/>
        <v>1.1812297734627832E-2</v>
      </c>
    </row>
    <row r="80" spans="3:63">
      <c r="C80" s="2">
        <f>+C79+1</f>
        <v>67</v>
      </c>
      <c r="D80" s="24"/>
      <c r="E80" s="18" t="s">
        <v>90</v>
      </c>
      <c r="F80" s="148">
        <f t="shared" si="38"/>
        <v>125</v>
      </c>
      <c r="G80" s="20" t="s">
        <v>200</v>
      </c>
      <c r="H80" s="122">
        <v>42795</v>
      </c>
      <c r="I80" s="122" t="s">
        <v>240</v>
      </c>
      <c r="J80" s="20" t="s">
        <v>246</v>
      </c>
      <c r="K80" s="27"/>
      <c r="L80" s="27"/>
      <c r="M80" s="27"/>
      <c r="N80" s="27"/>
      <c r="O80" s="27"/>
      <c r="P80" s="27"/>
      <c r="Q80" s="27"/>
      <c r="R80" s="27"/>
      <c r="S80" s="27"/>
      <c r="T80" s="27"/>
      <c r="U80" s="27"/>
      <c r="V80" s="27"/>
      <c r="W80" s="27"/>
      <c r="X80" s="27"/>
      <c r="Y80" s="27"/>
      <c r="Z80" s="27"/>
      <c r="AA80" s="27"/>
      <c r="AB80" s="25">
        <v>125</v>
      </c>
      <c r="AC80" s="25">
        <v>125</v>
      </c>
      <c r="AD80" s="25">
        <v>125</v>
      </c>
      <c r="AE80" s="25">
        <v>125</v>
      </c>
      <c r="AF80" s="25">
        <v>125</v>
      </c>
      <c r="AG80" s="25">
        <v>125</v>
      </c>
      <c r="AH80" s="25">
        <v>125</v>
      </c>
      <c r="AI80" s="25">
        <v>125</v>
      </c>
      <c r="AJ80" s="25">
        <v>125</v>
      </c>
      <c r="AK80" s="25">
        <v>125</v>
      </c>
      <c r="AL80" s="25">
        <v>125</v>
      </c>
      <c r="AM80" s="25">
        <v>125</v>
      </c>
      <c r="AN80" s="29">
        <v>125</v>
      </c>
      <c r="AO80" s="29">
        <v>125</v>
      </c>
      <c r="AP80" s="29">
        <v>125</v>
      </c>
      <c r="AQ80" s="29">
        <v>125</v>
      </c>
      <c r="AR80" s="29">
        <v>125</v>
      </c>
      <c r="AS80" s="29">
        <v>125</v>
      </c>
      <c r="AT80" s="29">
        <v>125</v>
      </c>
      <c r="AU80" s="29">
        <v>125</v>
      </c>
      <c r="AV80" s="29">
        <v>125</v>
      </c>
      <c r="AW80" s="29">
        <v>125</v>
      </c>
      <c r="AX80" s="29">
        <v>125</v>
      </c>
      <c r="AY80" s="29">
        <v>125</v>
      </c>
      <c r="AZ80" s="29">
        <v>125</v>
      </c>
      <c r="BA80" s="29">
        <v>125</v>
      </c>
      <c r="BB80" s="29">
        <v>125</v>
      </c>
      <c r="BC80" s="29">
        <v>125</v>
      </c>
      <c r="BD80" s="29">
        <v>125</v>
      </c>
      <c r="BE80" s="29">
        <v>125</v>
      </c>
      <c r="BF80" s="29">
        <v>125</v>
      </c>
      <c r="BG80" s="29">
        <f t="shared" si="39"/>
        <v>125</v>
      </c>
      <c r="BH80" s="29">
        <f t="shared" si="39"/>
        <v>125</v>
      </c>
      <c r="BI80" s="25">
        <f t="shared" si="39"/>
        <v>125</v>
      </c>
      <c r="BJ80" s="25">
        <f t="shared" si="41"/>
        <v>125</v>
      </c>
      <c r="BK80" s="149">
        <f t="shared" si="40"/>
        <v>1.0113268608414239E-2</v>
      </c>
    </row>
    <row r="81" spans="3:63">
      <c r="D81" s="124" t="s">
        <v>70</v>
      </c>
      <c r="E81" s="124"/>
      <c r="F81" s="166">
        <f>+SUM(F74:F80)</f>
        <v>922</v>
      </c>
      <c r="G81" s="126"/>
      <c r="H81" s="126"/>
      <c r="I81" s="126"/>
      <c r="J81" s="126"/>
      <c r="K81" s="125">
        <f t="shared" ref="K81:AT81" si="42">+SUM(K74:K80)</f>
        <v>0</v>
      </c>
      <c r="L81" s="125">
        <f t="shared" si="42"/>
        <v>0</v>
      </c>
      <c r="M81" s="125">
        <f t="shared" si="42"/>
        <v>0</v>
      </c>
      <c r="N81" s="125">
        <f t="shared" si="42"/>
        <v>0</v>
      </c>
      <c r="O81" s="125">
        <f t="shared" si="42"/>
        <v>0</v>
      </c>
      <c r="P81" s="125">
        <f t="shared" si="42"/>
        <v>0</v>
      </c>
      <c r="Q81" s="125">
        <f t="shared" si="42"/>
        <v>128</v>
      </c>
      <c r="R81" s="125">
        <f t="shared" si="42"/>
        <v>128</v>
      </c>
      <c r="S81" s="125">
        <f t="shared" si="42"/>
        <v>128</v>
      </c>
      <c r="T81" s="125">
        <f t="shared" si="42"/>
        <v>128</v>
      </c>
      <c r="U81" s="125">
        <f t="shared" si="42"/>
        <v>128</v>
      </c>
      <c r="V81" s="125">
        <f t="shared" si="42"/>
        <v>128</v>
      </c>
      <c r="W81" s="125">
        <f t="shared" si="42"/>
        <v>262</v>
      </c>
      <c r="X81" s="125">
        <f t="shared" si="42"/>
        <v>396</v>
      </c>
      <c r="Y81" s="125">
        <f t="shared" si="42"/>
        <v>396</v>
      </c>
      <c r="Z81" s="125">
        <f t="shared" si="42"/>
        <v>396</v>
      </c>
      <c r="AA81" s="166">
        <f t="shared" si="42"/>
        <v>530</v>
      </c>
      <c r="AB81" s="166">
        <f t="shared" si="42"/>
        <v>776</v>
      </c>
      <c r="AC81" s="166">
        <f t="shared" si="42"/>
        <v>776</v>
      </c>
      <c r="AD81" s="166">
        <f t="shared" si="42"/>
        <v>776</v>
      </c>
      <c r="AE81" s="166">
        <f t="shared" si="42"/>
        <v>776</v>
      </c>
      <c r="AF81" s="166">
        <f t="shared" si="42"/>
        <v>922</v>
      </c>
      <c r="AG81" s="166">
        <f t="shared" si="42"/>
        <v>922</v>
      </c>
      <c r="AH81" s="166">
        <f t="shared" si="42"/>
        <v>922</v>
      </c>
      <c r="AI81" s="166">
        <f t="shared" si="42"/>
        <v>922</v>
      </c>
      <c r="AJ81" s="166">
        <f t="shared" si="42"/>
        <v>922</v>
      </c>
      <c r="AK81" s="166">
        <f t="shared" si="42"/>
        <v>922</v>
      </c>
      <c r="AL81" s="166">
        <f t="shared" si="42"/>
        <v>922</v>
      </c>
      <c r="AM81" s="166">
        <f t="shared" si="42"/>
        <v>922</v>
      </c>
      <c r="AN81" s="166">
        <f t="shared" si="42"/>
        <v>922</v>
      </c>
      <c r="AO81" s="166">
        <f t="shared" si="42"/>
        <v>922</v>
      </c>
      <c r="AP81" s="166">
        <f t="shared" si="42"/>
        <v>922</v>
      </c>
      <c r="AQ81" s="166">
        <f t="shared" si="42"/>
        <v>922</v>
      </c>
      <c r="AR81" s="166">
        <f t="shared" si="42"/>
        <v>922</v>
      </c>
      <c r="AS81" s="166">
        <f t="shared" si="42"/>
        <v>922</v>
      </c>
      <c r="AT81" s="166">
        <f t="shared" si="42"/>
        <v>922</v>
      </c>
      <c r="AU81" s="166">
        <f t="shared" ref="AU81:AV81" si="43">+SUM(AU74:AU80)</f>
        <v>922</v>
      </c>
      <c r="AV81" s="166">
        <f t="shared" si="43"/>
        <v>922</v>
      </c>
      <c r="AW81" s="166">
        <f>+SUM(AV74:AV80)</f>
        <v>922</v>
      </c>
      <c r="AX81" s="166">
        <f t="shared" ref="AX81" si="44">+SUM(AX74:AX80)</f>
        <v>922</v>
      </c>
      <c r="AY81" s="166">
        <f t="shared" ref="AY81:AZ81" si="45">+SUM(AY74:AY80)</f>
        <v>922</v>
      </c>
      <c r="AZ81" s="166">
        <f t="shared" si="45"/>
        <v>922</v>
      </c>
      <c r="BA81" s="166">
        <f t="shared" ref="BA81:BB81" si="46">+SUM(BA74:BA80)</f>
        <v>922</v>
      </c>
      <c r="BB81" s="166">
        <f t="shared" si="46"/>
        <v>922</v>
      </c>
      <c r="BC81" s="166">
        <f t="shared" ref="BC81:BD81" si="47">+SUM(BC74:BC80)</f>
        <v>922</v>
      </c>
      <c r="BD81" s="166">
        <f t="shared" si="47"/>
        <v>922</v>
      </c>
      <c r="BE81" s="166">
        <f t="shared" ref="BE81:BG81" si="48">+SUM(BE74:BE80)</f>
        <v>922</v>
      </c>
      <c r="BF81" s="166">
        <f t="shared" si="48"/>
        <v>922</v>
      </c>
      <c r="BG81" s="166">
        <f t="shared" si="48"/>
        <v>922</v>
      </c>
      <c r="BH81" s="166">
        <f t="shared" ref="BH81" si="49">+SUM(BH74:BH80)</f>
        <v>922</v>
      </c>
      <c r="BI81" s="166">
        <f>+SUM(BI74:BI80)</f>
        <v>922</v>
      </c>
      <c r="BJ81" s="166">
        <f>+SUM(BJ74:BJ80)</f>
        <v>922</v>
      </c>
      <c r="BK81" s="127">
        <f>BJ81/$BJ$107</f>
        <v>7.4595469255663432E-2</v>
      </c>
    </row>
    <row r="82" spans="3:63">
      <c r="D82" s="19"/>
      <c r="E82" s="19"/>
      <c r="F82" s="162"/>
      <c r="K82" s="30"/>
      <c r="L82" s="30"/>
      <c r="M82" s="30"/>
      <c r="N82" s="30"/>
      <c r="O82" s="30"/>
      <c r="P82" s="30"/>
      <c r="Q82" s="30"/>
      <c r="R82" s="30"/>
      <c r="S82" s="30"/>
      <c r="T82" s="30"/>
      <c r="U82" s="30"/>
      <c r="V82" s="30"/>
      <c r="W82" s="30"/>
      <c r="X82" s="30"/>
      <c r="Y82" s="30"/>
      <c r="Z82" s="30"/>
      <c r="AA82" s="162"/>
      <c r="AB82" s="162"/>
      <c r="AC82" s="162"/>
      <c r="AD82" s="162"/>
      <c r="AE82" s="162"/>
      <c r="AF82" s="162"/>
      <c r="AG82" s="162"/>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c r="BI82" s="162"/>
      <c r="BJ82" s="162"/>
      <c r="BK82" s="31"/>
    </row>
    <row r="83" spans="3:63">
      <c r="D83" s="21" t="s">
        <v>201</v>
      </c>
      <c r="E83" s="21"/>
      <c r="F83" s="165"/>
      <c r="G83" s="22"/>
      <c r="H83" s="22"/>
      <c r="I83" s="22"/>
      <c r="J83" s="22"/>
      <c r="K83" s="141"/>
      <c r="L83" s="141"/>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c r="AK83" s="141"/>
      <c r="AL83" s="141"/>
      <c r="AM83" s="141"/>
      <c r="AN83" s="141"/>
      <c r="AO83" s="141"/>
      <c r="AP83" s="141"/>
      <c r="AQ83" s="141"/>
      <c r="AR83" s="141"/>
      <c r="AS83" s="141"/>
      <c r="AT83" s="141"/>
      <c r="AU83" s="141"/>
      <c r="AV83" s="141"/>
      <c r="AW83" s="141"/>
      <c r="AX83" s="141"/>
      <c r="AY83" s="141"/>
      <c r="AZ83" s="141"/>
      <c r="BA83" s="141"/>
      <c r="BB83" s="141"/>
      <c r="BC83" s="141"/>
      <c r="BD83" s="141"/>
      <c r="BE83" s="141"/>
      <c r="BF83" s="141"/>
      <c r="BG83" s="141"/>
      <c r="BH83" s="141"/>
      <c r="BI83" s="141"/>
      <c r="BJ83" s="141"/>
      <c r="BK83" s="141"/>
    </row>
    <row r="84" spans="3:63">
      <c r="C84" s="2">
        <f>+C80+1</f>
        <v>68</v>
      </c>
      <c r="D84" s="24"/>
      <c r="E84" s="18" t="s">
        <v>177</v>
      </c>
      <c r="F84" s="148">
        <f t="shared" ref="F84:F98" si="50">+AT84</f>
        <v>192</v>
      </c>
      <c r="G84" s="20" t="s">
        <v>63</v>
      </c>
      <c r="H84" s="122">
        <v>41654</v>
      </c>
      <c r="I84" s="122" t="s">
        <v>240</v>
      </c>
      <c r="J84" s="20" t="s">
        <v>247</v>
      </c>
      <c r="K84" s="27"/>
      <c r="L84" s="27"/>
      <c r="M84" s="27"/>
      <c r="N84" s="27"/>
      <c r="O84" s="27"/>
      <c r="P84" s="25">
        <v>192</v>
      </c>
      <c r="Q84" s="25">
        <v>192</v>
      </c>
      <c r="R84" s="25">
        <v>192</v>
      </c>
      <c r="S84" s="25">
        <v>192</v>
      </c>
      <c r="T84" s="25">
        <v>192</v>
      </c>
      <c r="U84" s="25">
        <v>192</v>
      </c>
      <c r="V84" s="25">
        <v>192</v>
      </c>
      <c r="W84" s="25">
        <v>192</v>
      </c>
      <c r="X84" s="25">
        <v>192</v>
      </c>
      <c r="Y84" s="25">
        <v>192</v>
      </c>
      <c r="Z84" s="25">
        <v>192</v>
      </c>
      <c r="AA84" s="25">
        <v>192</v>
      </c>
      <c r="AB84" s="25">
        <v>192</v>
      </c>
      <c r="AC84" s="25">
        <v>192</v>
      </c>
      <c r="AD84" s="25">
        <v>192</v>
      </c>
      <c r="AE84" s="25">
        <v>192</v>
      </c>
      <c r="AF84" s="25">
        <v>192</v>
      </c>
      <c r="AG84" s="25">
        <v>192</v>
      </c>
      <c r="AH84" s="25">
        <v>192</v>
      </c>
      <c r="AI84" s="25">
        <v>192</v>
      </c>
      <c r="AJ84" s="25">
        <v>192</v>
      </c>
      <c r="AK84" s="25">
        <v>192</v>
      </c>
      <c r="AL84" s="25">
        <v>192</v>
      </c>
      <c r="AM84" s="25">
        <v>192</v>
      </c>
      <c r="AN84" s="25">
        <v>192</v>
      </c>
      <c r="AO84" s="25">
        <v>192</v>
      </c>
      <c r="AP84" s="25">
        <v>192</v>
      </c>
      <c r="AQ84" s="25">
        <v>192</v>
      </c>
      <c r="AR84" s="25">
        <v>192</v>
      </c>
      <c r="AS84" s="25">
        <v>192</v>
      </c>
      <c r="AT84" s="25">
        <v>192</v>
      </c>
      <c r="AU84" s="25">
        <v>192</v>
      </c>
      <c r="AV84" s="25">
        <v>192</v>
      </c>
      <c r="AW84" s="25">
        <v>192</v>
      </c>
      <c r="AX84" s="25">
        <v>192</v>
      </c>
      <c r="AY84" s="25">
        <v>192</v>
      </c>
      <c r="AZ84" s="25">
        <v>192</v>
      </c>
      <c r="BA84" s="25">
        <v>192</v>
      </c>
      <c r="BB84" s="25">
        <v>192</v>
      </c>
      <c r="BC84" s="25">
        <v>192</v>
      </c>
      <c r="BD84" s="25">
        <v>191</v>
      </c>
      <c r="BE84" s="25">
        <v>191</v>
      </c>
      <c r="BF84" s="25">
        <v>191</v>
      </c>
      <c r="BG84" s="25">
        <f>+BF84</f>
        <v>191</v>
      </c>
      <c r="BH84" s="25">
        <f>+BG84</f>
        <v>191</v>
      </c>
      <c r="BI84" s="25">
        <f>+BH84</f>
        <v>191</v>
      </c>
      <c r="BJ84" s="25">
        <f>+BI84</f>
        <v>191</v>
      </c>
      <c r="BK84" s="26">
        <f>BJ84/$BJ$107</f>
        <v>1.5453074433656958E-2</v>
      </c>
    </row>
    <row r="85" spans="3:63">
      <c r="C85" s="2">
        <f>+C84+1</f>
        <v>69</v>
      </c>
      <c r="D85" s="24"/>
      <c r="E85" s="18" t="s">
        <v>233</v>
      </c>
      <c r="F85" s="148">
        <f t="shared" si="50"/>
        <v>220</v>
      </c>
      <c r="G85" s="20" t="s">
        <v>63</v>
      </c>
      <c r="H85" s="122">
        <v>42491</v>
      </c>
      <c r="I85" s="122" t="s">
        <v>242</v>
      </c>
      <c r="J85" s="20" t="s">
        <v>247</v>
      </c>
      <c r="K85" s="27"/>
      <c r="L85" s="27"/>
      <c r="M85" s="27"/>
      <c r="N85" s="27"/>
      <c r="O85" s="27"/>
      <c r="P85" s="27"/>
      <c r="Q85" s="27"/>
      <c r="R85" s="27"/>
      <c r="S85" s="27"/>
      <c r="T85" s="27"/>
      <c r="U85" s="27"/>
      <c r="V85" s="27"/>
      <c r="W85" s="27"/>
      <c r="X85" s="27"/>
      <c r="Y85" s="25">
        <v>220</v>
      </c>
      <c r="Z85" s="25">
        <v>220</v>
      </c>
      <c r="AA85" s="25">
        <v>220</v>
      </c>
      <c r="AB85" s="25">
        <v>220</v>
      </c>
      <c r="AC85" s="25">
        <v>220</v>
      </c>
      <c r="AD85" s="25">
        <v>220</v>
      </c>
      <c r="AE85" s="25">
        <v>220</v>
      </c>
      <c r="AF85" s="25">
        <v>220</v>
      </c>
      <c r="AG85" s="25">
        <v>220</v>
      </c>
      <c r="AH85" s="25">
        <v>220</v>
      </c>
      <c r="AI85" s="25">
        <v>220</v>
      </c>
      <c r="AJ85" s="25">
        <v>220</v>
      </c>
      <c r="AK85" s="25">
        <v>220</v>
      </c>
      <c r="AL85" s="25">
        <v>220</v>
      </c>
      <c r="AM85" s="25">
        <v>220</v>
      </c>
      <c r="AN85" s="25">
        <v>220</v>
      </c>
      <c r="AO85" s="25">
        <v>220</v>
      </c>
      <c r="AP85" s="25">
        <v>220</v>
      </c>
      <c r="AQ85" s="25">
        <v>220</v>
      </c>
      <c r="AR85" s="25">
        <v>220</v>
      </c>
      <c r="AS85" s="25">
        <v>220</v>
      </c>
      <c r="AT85" s="25">
        <v>220</v>
      </c>
      <c r="AU85" s="25">
        <v>220</v>
      </c>
      <c r="AV85" s="25">
        <v>220</v>
      </c>
      <c r="AW85" s="25">
        <v>220</v>
      </c>
      <c r="AX85" s="25">
        <v>220</v>
      </c>
      <c r="AY85" s="25">
        <v>220</v>
      </c>
      <c r="AZ85" s="25">
        <v>220</v>
      </c>
      <c r="BA85" s="25">
        <v>220</v>
      </c>
      <c r="BB85" s="25">
        <v>220</v>
      </c>
      <c r="BC85" s="25">
        <v>220</v>
      </c>
      <c r="BD85" s="25">
        <v>220</v>
      </c>
      <c r="BE85" s="25">
        <v>220</v>
      </c>
      <c r="BF85" s="25">
        <v>220</v>
      </c>
      <c r="BG85" s="25">
        <f t="shared" ref="BG85:BI98" si="51">+BF85</f>
        <v>220</v>
      </c>
      <c r="BH85" s="25">
        <f t="shared" si="51"/>
        <v>220</v>
      </c>
      <c r="BI85" s="25">
        <f t="shared" si="51"/>
        <v>220</v>
      </c>
      <c r="BJ85" s="25">
        <f t="shared" ref="BJ85:BJ98" si="52">+BI85</f>
        <v>220</v>
      </c>
      <c r="BK85" s="26">
        <f t="shared" ref="BK85:BK98" si="53">BJ85/$BJ$107</f>
        <v>1.7799352750809062E-2</v>
      </c>
    </row>
    <row r="86" spans="3:63">
      <c r="C86" s="2">
        <f>+C85+1</f>
        <v>70</v>
      </c>
      <c r="D86" s="24"/>
      <c r="E86" s="18" t="s">
        <v>262</v>
      </c>
      <c r="F86" s="148">
        <f t="shared" si="50"/>
        <v>168</v>
      </c>
      <c r="G86" s="20" t="s">
        <v>63</v>
      </c>
      <c r="H86" s="122">
        <v>42919</v>
      </c>
      <c r="I86" s="122" t="s">
        <v>240</v>
      </c>
      <c r="J86" s="20" t="s">
        <v>247</v>
      </c>
      <c r="K86" s="27"/>
      <c r="L86" s="27"/>
      <c r="M86" s="27"/>
      <c r="N86" s="27"/>
      <c r="O86" s="27"/>
      <c r="P86" s="27"/>
      <c r="Q86" s="27"/>
      <c r="R86" s="27"/>
      <c r="S86" s="27"/>
      <c r="T86" s="27"/>
      <c r="U86" s="27"/>
      <c r="V86" s="27"/>
      <c r="W86" s="27"/>
      <c r="X86" s="27"/>
      <c r="Y86" s="27"/>
      <c r="Z86" s="27"/>
      <c r="AA86" s="27"/>
      <c r="AB86" s="27"/>
      <c r="AC86" s="27"/>
      <c r="AD86" s="25">
        <v>168</v>
      </c>
      <c r="AE86" s="25">
        <v>168</v>
      </c>
      <c r="AF86" s="25">
        <v>168</v>
      </c>
      <c r="AG86" s="25">
        <v>168</v>
      </c>
      <c r="AH86" s="25">
        <v>168</v>
      </c>
      <c r="AI86" s="25">
        <v>168</v>
      </c>
      <c r="AJ86" s="25">
        <v>168</v>
      </c>
      <c r="AK86" s="25">
        <v>168</v>
      </c>
      <c r="AL86" s="25">
        <v>168</v>
      </c>
      <c r="AM86" s="25">
        <v>168</v>
      </c>
      <c r="AN86" s="25">
        <v>168</v>
      </c>
      <c r="AO86" s="25">
        <v>168</v>
      </c>
      <c r="AP86" s="25">
        <v>168</v>
      </c>
      <c r="AQ86" s="25">
        <v>168</v>
      </c>
      <c r="AR86" s="25">
        <v>168</v>
      </c>
      <c r="AS86" s="25">
        <v>168</v>
      </c>
      <c r="AT86" s="25">
        <v>168</v>
      </c>
      <c r="AU86" s="25">
        <v>168</v>
      </c>
      <c r="AV86" s="25">
        <v>168</v>
      </c>
      <c r="AW86" s="25">
        <v>168</v>
      </c>
      <c r="AX86" s="25">
        <v>168</v>
      </c>
      <c r="AY86" s="25">
        <v>168</v>
      </c>
      <c r="AZ86" s="25">
        <v>169</v>
      </c>
      <c r="BA86" s="25">
        <v>169</v>
      </c>
      <c r="BB86" s="25">
        <v>169</v>
      </c>
      <c r="BC86" s="25">
        <v>169</v>
      </c>
      <c r="BD86" s="25">
        <v>169</v>
      </c>
      <c r="BE86" s="25">
        <v>169</v>
      </c>
      <c r="BF86" s="25">
        <v>169</v>
      </c>
      <c r="BG86" s="25">
        <f t="shared" si="51"/>
        <v>169</v>
      </c>
      <c r="BH86" s="25">
        <f t="shared" si="51"/>
        <v>169</v>
      </c>
      <c r="BI86" s="25">
        <f t="shared" si="51"/>
        <v>169</v>
      </c>
      <c r="BJ86" s="25">
        <f t="shared" si="52"/>
        <v>169</v>
      </c>
      <c r="BK86" s="26">
        <f t="shared" si="53"/>
        <v>1.3673139158576052E-2</v>
      </c>
    </row>
    <row r="87" spans="3:63">
      <c r="C87" s="2">
        <f>+C86+1</f>
        <v>71</v>
      </c>
      <c r="D87" s="24"/>
      <c r="E87" s="18" t="s">
        <v>231</v>
      </c>
      <c r="F87" s="148">
        <f t="shared" si="50"/>
        <v>178</v>
      </c>
      <c r="G87" s="20" t="s">
        <v>200</v>
      </c>
      <c r="H87" s="122">
        <v>42460</v>
      </c>
      <c r="I87" s="122" t="s">
        <v>241</v>
      </c>
      <c r="J87" s="20" t="s">
        <v>247</v>
      </c>
      <c r="K87" s="27"/>
      <c r="L87" s="27"/>
      <c r="M87" s="27"/>
      <c r="N87" s="27"/>
      <c r="O87" s="27"/>
      <c r="P87" s="27"/>
      <c r="Q87" s="27"/>
      <c r="R87" s="27"/>
      <c r="S87" s="27"/>
      <c r="T87" s="27"/>
      <c r="U87" s="27"/>
      <c r="V87" s="27"/>
      <c r="W87" s="27"/>
      <c r="X87" s="25">
        <v>178</v>
      </c>
      <c r="Y87" s="25">
        <v>178</v>
      </c>
      <c r="Z87" s="25">
        <v>178</v>
      </c>
      <c r="AA87" s="25">
        <v>178</v>
      </c>
      <c r="AB87" s="25">
        <v>178</v>
      </c>
      <c r="AC87" s="25">
        <v>178</v>
      </c>
      <c r="AD87" s="25">
        <v>178</v>
      </c>
      <c r="AE87" s="25">
        <v>178</v>
      </c>
      <c r="AF87" s="25">
        <v>178</v>
      </c>
      <c r="AG87" s="25">
        <v>178</v>
      </c>
      <c r="AH87" s="25">
        <v>178</v>
      </c>
      <c r="AI87" s="25">
        <v>178</v>
      </c>
      <c r="AJ87" s="25">
        <v>178</v>
      </c>
      <c r="AK87" s="25">
        <v>178</v>
      </c>
      <c r="AL87" s="25">
        <v>178</v>
      </c>
      <c r="AM87" s="25">
        <v>178</v>
      </c>
      <c r="AN87" s="25">
        <v>178</v>
      </c>
      <c r="AO87" s="25">
        <v>178</v>
      </c>
      <c r="AP87" s="25">
        <v>178</v>
      </c>
      <c r="AQ87" s="25">
        <v>178</v>
      </c>
      <c r="AR87" s="25">
        <v>178</v>
      </c>
      <c r="AS87" s="25">
        <v>178</v>
      </c>
      <c r="AT87" s="25">
        <v>178</v>
      </c>
      <c r="AU87" s="25">
        <v>178</v>
      </c>
      <c r="AV87" s="25">
        <v>178</v>
      </c>
      <c r="AW87" s="25">
        <v>178</v>
      </c>
      <c r="AX87" s="25">
        <v>178</v>
      </c>
      <c r="AY87" s="25">
        <v>178</v>
      </c>
      <c r="AZ87" s="25">
        <v>176</v>
      </c>
      <c r="BA87" s="25">
        <v>176</v>
      </c>
      <c r="BB87" s="25">
        <v>176</v>
      </c>
      <c r="BC87" s="25">
        <v>176</v>
      </c>
      <c r="BD87" s="25">
        <v>176</v>
      </c>
      <c r="BE87" s="25">
        <v>176</v>
      </c>
      <c r="BF87" s="25">
        <v>176</v>
      </c>
      <c r="BG87" s="25">
        <f t="shared" si="51"/>
        <v>176</v>
      </c>
      <c r="BH87" s="25">
        <f t="shared" si="51"/>
        <v>176</v>
      </c>
      <c r="BI87" s="25">
        <f t="shared" si="51"/>
        <v>176</v>
      </c>
      <c r="BJ87" s="25">
        <f t="shared" si="52"/>
        <v>176</v>
      </c>
      <c r="BK87" s="26">
        <f t="shared" si="53"/>
        <v>1.423948220064725E-2</v>
      </c>
    </row>
    <row r="88" spans="3:63" ht="16.8">
      <c r="C88" s="2">
        <f>+C87+1</f>
        <v>72</v>
      </c>
      <c r="D88" s="24"/>
      <c r="E88" s="18" t="s">
        <v>351</v>
      </c>
      <c r="F88" s="148">
        <f t="shared" si="50"/>
        <v>223</v>
      </c>
      <c r="G88" s="20" t="s">
        <v>200</v>
      </c>
      <c r="H88" s="122">
        <v>43367</v>
      </c>
      <c r="I88" s="122" t="s">
        <v>241</v>
      </c>
      <c r="J88" s="20" t="s">
        <v>247</v>
      </c>
      <c r="K88" s="34"/>
      <c r="L88" s="34"/>
      <c r="M88" s="34"/>
      <c r="N88" s="34"/>
      <c r="O88" s="34"/>
      <c r="P88" s="34"/>
      <c r="Q88" s="34"/>
      <c r="R88" s="34"/>
      <c r="S88" s="34"/>
      <c r="T88" s="34"/>
      <c r="U88" s="34"/>
      <c r="V88" s="34"/>
      <c r="W88" s="34"/>
      <c r="X88" s="34"/>
      <c r="Y88" s="25">
        <v>180</v>
      </c>
      <c r="Z88" s="25">
        <v>180</v>
      </c>
      <c r="AA88" s="34"/>
      <c r="AB88" s="34"/>
      <c r="AC88" s="34"/>
      <c r="AD88" s="34"/>
      <c r="AE88" s="34"/>
      <c r="AF88" s="34"/>
      <c r="AG88" s="34"/>
      <c r="AH88" s="25">
        <v>223</v>
      </c>
      <c r="AI88" s="25">
        <v>223</v>
      </c>
      <c r="AJ88" s="25">
        <v>223</v>
      </c>
      <c r="AK88" s="25">
        <v>223</v>
      </c>
      <c r="AL88" s="25">
        <v>223</v>
      </c>
      <c r="AM88" s="25">
        <v>223</v>
      </c>
      <c r="AN88" s="25">
        <v>223</v>
      </c>
      <c r="AO88" s="25">
        <v>223</v>
      </c>
      <c r="AP88" s="25">
        <v>223</v>
      </c>
      <c r="AQ88" s="25">
        <v>223</v>
      </c>
      <c r="AR88" s="25">
        <v>223</v>
      </c>
      <c r="AS88" s="25">
        <v>223</v>
      </c>
      <c r="AT88" s="25">
        <v>223</v>
      </c>
      <c r="AU88" s="25">
        <v>223</v>
      </c>
      <c r="AV88" s="25">
        <v>223</v>
      </c>
      <c r="AW88" s="25">
        <v>223</v>
      </c>
      <c r="AX88" s="25">
        <v>223</v>
      </c>
      <c r="AY88" s="25">
        <v>223</v>
      </c>
      <c r="AZ88" s="25">
        <v>223</v>
      </c>
      <c r="BA88" s="25">
        <v>223</v>
      </c>
      <c r="BB88" s="25">
        <v>223</v>
      </c>
      <c r="BC88" s="25">
        <v>223</v>
      </c>
      <c r="BD88" s="25">
        <v>223</v>
      </c>
      <c r="BE88" s="25">
        <v>223</v>
      </c>
      <c r="BF88" s="25">
        <v>223</v>
      </c>
      <c r="BG88" s="25">
        <f>+BF88</f>
        <v>223</v>
      </c>
      <c r="BH88" s="25">
        <f>+BG88</f>
        <v>223</v>
      </c>
      <c r="BI88" s="25">
        <f>+BH88</f>
        <v>223</v>
      </c>
      <c r="BJ88" s="25">
        <f t="shared" si="52"/>
        <v>223</v>
      </c>
      <c r="BK88" s="26">
        <f t="shared" si="53"/>
        <v>1.8042071197411004E-2</v>
      </c>
    </row>
    <row r="89" spans="3:63">
      <c r="C89" s="2">
        <f t="shared" ref="C89:C97" si="54">+C88+1</f>
        <v>73</v>
      </c>
      <c r="D89" s="24"/>
      <c r="E89" s="18" t="s">
        <v>271</v>
      </c>
      <c r="F89" s="25">
        <f t="shared" si="50"/>
        <v>260</v>
      </c>
      <c r="G89" s="20" t="s">
        <v>200</v>
      </c>
      <c r="H89" s="163" t="s">
        <v>310</v>
      </c>
      <c r="I89" s="122" t="s">
        <v>240</v>
      </c>
      <c r="J89" s="20" t="s">
        <v>247</v>
      </c>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25">
        <v>260</v>
      </c>
      <c r="AN89" s="25">
        <v>260</v>
      </c>
      <c r="AO89" s="25">
        <v>260</v>
      </c>
      <c r="AP89" s="25">
        <v>260</v>
      </c>
      <c r="AQ89" s="25">
        <v>260</v>
      </c>
      <c r="AR89" s="25">
        <v>260</v>
      </c>
      <c r="AS89" s="25">
        <v>260</v>
      </c>
      <c r="AT89" s="25">
        <v>260</v>
      </c>
      <c r="AU89" s="25">
        <v>260</v>
      </c>
      <c r="AV89" s="25">
        <v>260</v>
      </c>
      <c r="AW89" s="25">
        <v>260</v>
      </c>
      <c r="AX89" s="25">
        <v>260</v>
      </c>
      <c r="AY89" s="25">
        <v>260</v>
      </c>
      <c r="AZ89" s="25">
        <v>260</v>
      </c>
      <c r="BA89" s="25">
        <v>260</v>
      </c>
      <c r="BB89" s="25">
        <v>260</v>
      </c>
      <c r="BC89" s="25">
        <v>260</v>
      </c>
      <c r="BD89" s="25">
        <v>260</v>
      </c>
      <c r="BE89" s="25">
        <v>260</v>
      </c>
      <c r="BF89" s="25">
        <v>260</v>
      </c>
      <c r="BG89" s="25">
        <f t="shared" si="51"/>
        <v>260</v>
      </c>
      <c r="BH89" s="25">
        <f t="shared" si="51"/>
        <v>260</v>
      </c>
      <c r="BI89" s="25">
        <f t="shared" si="51"/>
        <v>260</v>
      </c>
      <c r="BJ89" s="25">
        <f t="shared" si="52"/>
        <v>260</v>
      </c>
      <c r="BK89" s="26">
        <f t="shared" si="53"/>
        <v>2.1035598705501618E-2</v>
      </c>
    </row>
    <row r="90" spans="3:63">
      <c r="C90" s="2">
        <f t="shared" si="54"/>
        <v>74</v>
      </c>
      <c r="D90" s="24"/>
      <c r="E90" s="18" t="s">
        <v>236</v>
      </c>
      <c r="F90" s="148">
        <f t="shared" si="50"/>
        <v>180</v>
      </c>
      <c r="G90" s="20" t="s">
        <v>200</v>
      </c>
      <c r="H90" s="122">
        <v>42534</v>
      </c>
      <c r="I90" s="122" t="s">
        <v>241</v>
      </c>
      <c r="J90" s="20" t="s">
        <v>247</v>
      </c>
      <c r="K90" s="34"/>
      <c r="L90" s="34"/>
      <c r="M90" s="34"/>
      <c r="N90" s="34"/>
      <c r="O90" s="34"/>
      <c r="P90" s="34"/>
      <c r="Q90" s="34"/>
      <c r="R90" s="34"/>
      <c r="S90" s="34"/>
      <c r="T90" s="34"/>
      <c r="U90" s="34"/>
      <c r="V90" s="34"/>
      <c r="W90" s="34"/>
      <c r="X90" s="34"/>
      <c r="Y90" s="25">
        <v>180</v>
      </c>
      <c r="Z90" s="25">
        <v>180</v>
      </c>
      <c r="AA90" s="25">
        <v>180</v>
      </c>
      <c r="AB90" s="25">
        <v>180</v>
      </c>
      <c r="AC90" s="25">
        <v>180</v>
      </c>
      <c r="AD90" s="25">
        <v>180</v>
      </c>
      <c r="AE90" s="25">
        <v>180</v>
      </c>
      <c r="AF90" s="25">
        <v>180</v>
      </c>
      <c r="AG90" s="25">
        <v>180</v>
      </c>
      <c r="AH90" s="25">
        <v>180</v>
      </c>
      <c r="AI90" s="25">
        <v>180</v>
      </c>
      <c r="AJ90" s="25">
        <v>180</v>
      </c>
      <c r="AK90" s="25">
        <v>180</v>
      </c>
      <c r="AL90" s="25">
        <v>180</v>
      </c>
      <c r="AM90" s="25">
        <v>180</v>
      </c>
      <c r="AN90" s="25">
        <v>180</v>
      </c>
      <c r="AO90" s="25">
        <v>180</v>
      </c>
      <c r="AP90" s="25">
        <v>180</v>
      </c>
      <c r="AQ90" s="25">
        <v>180</v>
      </c>
      <c r="AR90" s="25">
        <v>180</v>
      </c>
      <c r="AS90" s="25">
        <v>180</v>
      </c>
      <c r="AT90" s="25">
        <v>180</v>
      </c>
      <c r="AU90" s="25">
        <v>180</v>
      </c>
      <c r="AV90" s="25">
        <v>180</v>
      </c>
      <c r="AW90" s="25">
        <v>180</v>
      </c>
      <c r="AX90" s="25">
        <v>180</v>
      </c>
      <c r="AY90" s="25">
        <v>180</v>
      </c>
      <c r="AZ90" s="25">
        <v>180</v>
      </c>
      <c r="BA90" s="25">
        <v>180</v>
      </c>
      <c r="BB90" s="25">
        <v>180</v>
      </c>
      <c r="BC90" s="25">
        <v>180</v>
      </c>
      <c r="BD90" s="25">
        <v>180</v>
      </c>
      <c r="BE90" s="25">
        <v>180</v>
      </c>
      <c r="BF90" s="25">
        <v>180</v>
      </c>
      <c r="BG90" s="25">
        <f t="shared" si="51"/>
        <v>180</v>
      </c>
      <c r="BH90" s="25">
        <f t="shared" si="51"/>
        <v>180</v>
      </c>
      <c r="BI90" s="25">
        <f t="shared" si="51"/>
        <v>180</v>
      </c>
      <c r="BJ90" s="25">
        <f t="shared" si="52"/>
        <v>180</v>
      </c>
      <c r="BK90" s="26">
        <f t="shared" si="53"/>
        <v>1.4563106796116505E-2</v>
      </c>
    </row>
    <row r="91" spans="3:63">
      <c r="C91" s="2">
        <f t="shared" si="54"/>
        <v>75</v>
      </c>
      <c r="D91" s="24"/>
      <c r="E91" s="18" t="s">
        <v>237</v>
      </c>
      <c r="F91" s="148">
        <f t="shared" si="50"/>
        <v>70</v>
      </c>
      <c r="G91" s="20" t="s">
        <v>200</v>
      </c>
      <c r="H91" s="122">
        <v>42534</v>
      </c>
      <c r="I91" s="122" t="s">
        <v>241</v>
      </c>
      <c r="J91" s="20" t="s">
        <v>247</v>
      </c>
      <c r="K91" s="34"/>
      <c r="L91" s="34"/>
      <c r="M91" s="34"/>
      <c r="N91" s="34"/>
      <c r="O91" s="34"/>
      <c r="P91" s="34"/>
      <c r="Q91" s="34"/>
      <c r="R91" s="34"/>
      <c r="S91" s="34"/>
      <c r="T91" s="34"/>
      <c r="U91" s="34"/>
      <c r="V91" s="34"/>
      <c r="W91" s="34"/>
      <c r="X91" s="34"/>
      <c r="Y91" s="25">
        <v>74</v>
      </c>
      <c r="Z91" s="25">
        <v>74</v>
      </c>
      <c r="AA91" s="25">
        <v>74</v>
      </c>
      <c r="AB91" s="25">
        <v>74</v>
      </c>
      <c r="AC91" s="25">
        <v>74</v>
      </c>
      <c r="AD91" s="25">
        <v>74</v>
      </c>
      <c r="AE91" s="25">
        <v>74</v>
      </c>
      <c r="AF91" s="25">
        <v>74</v>
      </c>
      <c r="AG91" s="25">
        <v>72</v>
      </c>
      <c r="AH91" s="25">
        <v>72</v>
      </c>
      <c r="AI91" s="25">
        <v>72</v>
      </c>
      <c r="AJ91" s="25">
        <v>72</v>
      </c>
      <c r="AK91" s="25">
        <v>72</v>
      </c>
      <c r="AL91" s="25">
        <v>72</v>
      </c>
      <c r="AM91" s="25">
        <v>72</v>
      </c>
      <c r="AN91" s="25">
        <v>70</v>
      </c>
      <c r="AO91" s="25">
        <v>70</v>
      </c>
      <c r="AP91" s="25">
        <v>70</v>
      </c>
      <c r="AQ91" s="25">
        <v>70</v>
      </c>
      <c r="AR91" s="25">
        <v>70</v>
      </c>
      <c r="AS91" s="25">
        <v>70</v>
      </c>
      <c r="AT91" s="25">
        <v>70</v>
      </c>
      <c r="AU91" s="25">
        <v>70</v>
      </c>
      <c r="AV91" s="25">
        <v>70</v>
      </c>
      <c r="AW91" s="25">
        <v>70</v>
      </c>
      <c r="AX91" s="25">
        <v>70</v>
      </c>
      <c r="AY91" s="25">
        <v>70</v>
      </c>
      <c r="AZ91" s="25">
        <v>70</v>
      </c>
      <c r="BA91" s="25">
        <v>70</v>
      </c>
      <c r="BB91" s="25">
        <v>70</v>
      </c>
      <c r="BC91" s="25">
        <v>70</v>
      </c>
      <c r="BD91" s="25">
        <v>70</v>
      </c>
      <c r="BE91" s="25">
        <v>70</v>
      </c>
      <c r="BF91" s="25">
        <v>70</v>
      </c>
      <c r="BG91" s="25">
        <f t="shared" si="51"/>
        <v>70</v>
      </c>
      <c r="BH91" s="25">
        <f t="shared" si="51"/>
        <v>70</v>
      </c>
      <c r="BI91" s="25">
        <f t="shared" si="51"/>
        <v>70</v>
      </c>
      <c r="BJ91" s="25">
        <f t="shared" si="52"/>
        <v>70</v>
      </c>
      <c r="BK91" s="26">
        <f t="shared" si="53"/>
        <v>5.6634304207119745E-3</v>
      </c>
    </row>
    <row r="92" spans="3:63" ht="16.8">
      <c r="C92" s="2">
        <f t="shared" si="54"/>
        <v>76</v>
      </c>
      <c r="D92" s="24"/>
      <c r="E92" s="18" t="s">
        <v>350</v>
      </c>
      <c r="F92" s="25">
        <f t="shared" si="50"/>
        <v>153</v>
      </c>
      <c r="G92" s="20" t="s">
        <v>200</v>
      </c>
      <c r="H92" s="150">
        <v>43413</v>
      </c>
      <c r="I92" s="122" t="s">
        <v>240</v>
      </c>
      <c r="J92" s="20" t="s">
        <v>247</v>
      </c>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25">
        <v>153</v>
      </c>
      <c r="AJ92" s="25">
        <v>153</v>
      </c>
      <c r="AK92" s="25">
        <v>153</v>
      </c>
      <c r="AL92" s="25">
        <v>153</v>
      </c>
      <c r="AM92" s="25">
        <v>153</v>
      </c>
      <c r="AN92" s="25">
        <v>153</v>
      </c>
      <c r="AO92" s="25">
        <v>153</v>
      </c>
      <c r="AP92" s="25">
        <v>153</v>
      </c>
      <c r="AQ92" s="25">
        <v>153</v>
      </c>
      <c r="AR92" s="25">
        <v>153</v>
      </c>
      <c r="AS92" s="25">
        <v>153</v>
      </c>
      <c r="AT92" s="25">
        <v>153</v>
      </c>
      <c r="AU92" s="25">
        <v>153</v>
      </c>
      <c r="AV92" s="25">
        <v>153</v>
      </c>
      <c r="AW92" s="25">
        <v>153</v>
      </c>
      <c r="AX92" s="25">
        <v>153</v>
      </c>
      <c r="AY92" s="25">
        <v>153</v>
      </c>
      <c r="AZ92" s="25">
        <v>150</v>
      </c>
      <c r="BA92" s="25">
        <v>150</v>
      </c>
      <c r="BB92" s="25">
        <v>150</v>
      </c>
      <c r="BC92" s="25">
        <v>150</v>
      </c>
      <c r="BD92" s="25">
        <v>150</v>
      </c>
      <c r="BE92" s="25">
        <v>150</v>
      </c>
      <c r="BF92" s="25">
        <v>150</v>
      </c>
      <c r="BG92" s="25">
        <f t="shared" si="51"/>
        <v>150</v>
      </c>
      <c r="BH92" s="25">
        <f t="shared" si="51"/>
        <v>150</v>
      </c>
      <c r="BI92" s="25">
        <f t="shared" si="51"/>
        <v>150</v>
      </c>
      <c r="BJ92" s="25">
        <f t="shared" si="52"/>
        <v>150</v>
      </c>
      <c r="BK92" s="26">
        <f t="shared" si="53"/>
        <v>1.2135922330097087E-2</v>
      </c>
    </row>
    <row r="93" spans="3:63">
      <c r="C93" s="2">
        <v>78</v>
      </c>
      <c r="D93" s="24"/>
      <c r="E93" s="18" t="s">
        <v>450</v>
      </c>
      <c r="F93" s="148">
        <f t="shared" si="50"/>
        <v>274</v>
      </c>
      <c r="G93" s="20" t="s">
        <v>55</v>
      </c>
      <c r="H93" s="122">
        <v>41244</v>
      </c>
      <c r="I93" s="122" t="s">
        <v>240</v>
      </c>
      <c r="J93" s="20" t="s">
        <v>247</v>
      </c>
      <c r="K93" s="25">
        <v>153</v>
      </c>
      <c r="L93" s="25">
        <v>153</v>
      </c>
      <c r="M93" s="25">
        <v>153</v>
      </c>
      <c r="N93" s="25">
        <v>153</v>
      </c>
      <c r="O93" s="25">
        <v>153</v>
      </c>
      <c r="P93" s="25">
        <v>274</v>
      </c>
      <c r="Q93" s="25">
        <v>274</v>
      </c>
      <c r="R93" s="25">
        <v>274</v>
      </c>
      <c r="S93" s="25">
        <v>274</v>
      </c>
      <c r="T93" s="25">
        <v>153</v>
      </c>
      <c r="U93" s="25">
        <v>153</v>
      </c>
      <c r="V93" s="25">
        <v>153</v>
      </c>
      <c r="W93" s="25">
        <v>274</v>
      </c>
      <c r="X93" s="25">
        <v>153</v>
      </c>
      <c r="Y93" s="25">
        <v>153</v>
      </c>
      <c r="Z93" s="25">
        <v>153</v>
      </c>
      <c r="AA93" s="25">
        <v>274</v>
      </c>
      <c r="AB93" s="25">
        <v>153</v>
      </c>
      <c r="AC93" s="25">
        <v>153</v>
      </c>
      <c r="AD93" s="25">
        <v>153</v>
      </c>
      <c r="AE93" s="25">
        <v>274</v>
      </c>
      <c r="AF93" s="25">
        <v>153</v>
      </c>
      <c r="AG93" s="25">
        <v>153</v>
      </c>
      <c r="AH93" s="25">
        <v>153</v>
      </c>
      <c r="AI93" s="25">
        <v>274</v>
      </c>
      <c r="AJ93" s="25">
        <v>153</v>
      </c>
      <c r="AK93" s="25">
        <v>153</v>
      </c>
      <c r="AL93" s="25">
        <v>153</v>
      </c>
      <c r="AM93" s="25">
        <v>274</v>
      </c>
      <c r="AN93" s="25">
        <v>274</v>
      </c>
      <c r="AO93" s="25">
        <v>274</v>
      </c>
      <c r="AP93" s="25">
        <v>274</v>
      </c>
      <c r="AQ93" s="25">
        <v>274</v>
      </c>
      <c r="AR93" s="25">
        <v>274</v>
      </c>
      <c r="AS93" s="25">
        <v>274</v>
      </c>
      <c r="AT93" s="25">
        <v>274</v>
      </c>
      <c r="AU93" s="25">
        <v>274</v>
      </c>
      <c r="AV93" s="25">
        <v>274</v>
      </c>
      <c r="AW93" s="25">
        <v>274</v>
      </c>
      <c r="AX93" s="25">
        <v>274</v>
      </c>
      <c r="AY93" s="25">
        <v>274</v>
      </c>
      <c r="AZ93" s="25">
        <v>274</v>
      </c>
      <c r="BA93" s="25">
        <v>274</v>
      </c>
      <c r="BB93" s="25">
        <v>274</v>
      </c>
      <c r="BC93" s="25">
        <v>274</v>
      </c>
      <c r="BD93" s="25">
        <v>274</v>
      </c>
      <c r="BE93" s="25">
        <v>274</v>
      </c>
      <c r="BF93" s="25">
        <v>274</v>
      </c>
      <c r="BG93" s="25">
        <f t="shared" si="51"/>
        <v>274</v>
      </c>
      <c r="BH93" s="25">
        <f t="shared" si="51"/>
        <v>274</v>
      </c>
      <c r="BI93" s="25">
        <f t="shared" si="51"/>
        <v>274</v>
      </c>
      <c r="BJ93" s="25">
        <f t="shared" si="52"/>
        <v>274</v>
      </c>
      <c r="BK93" s="26">
        <f t="shared" si="53"/>
        <v>2.2168284789644013E-2</v>
      </c>
    </row>
    <row r="94" spans="3:63">
      <c r="C94" s="2">
        <f t="shared" si="54"/>
        <v>79</v>
      </c>
      <c r="D94" s="24"/>
      <c r="E94" s="295" t="s">
        <v>451</v>
      </c>
      <c r="F94" s="148">
        <f t="shared" si="50"/>
        <v>229</v>
      </c>
      <c r="G94" s="20" t="s">
        <v>55</v>
      </c>
      <c r="H94" s="122">
        <v>41961</v>
      </c>
      <c r="I94" s="122" t="s">
        <v>241</v>
      </c>
      <c r="J94" s="20" t="s">
        <v>247</v>
      </c>
      <c r="K94" s="27"/>
      <c r="L94" s="27"/>
      <c r="M94" s="27"/>
      <c r="N94" s="27"/>
      <c r="O94" s="27"/>
      <c r="P94" s="27"/>
      <c r="Q94" s="27"/>
      <c r="R94" s="27"/>
      <c r="S94" s="25">
        <v>229</v>
      </c>
      <c r="T94" s="25">
        <v>229</v>
      </c>
      <c r="U94" s="25">
        <v>229</v>
      </c>
      <c r="V94" s="25">
        <v>229</v>
      </c>
      <c r="W94" s="25">
        <v>229</v>
      </c>
      <c r="X94" s="25">
        <v>229</v>
      </c>
      <c r="Y94" s="25">
        <v>229</v>
      </c>
      <c r="Z94" s="25">
        <v>229</v>
      </c>
      <c r="AA94" s="25">
        <v>229</v>
      </c>
      <c r="AB94" s="25">
        <v>229</v>
      </c>
      <c r="AC94" s="25">
        <v>229</v>
      </c>
      <c r="AD94" s="25">
        <v>229</v>
      </c>
      <c r="AE94" s="25">
        <v>229</v>
      </c>
      <c r="AF94" s="25">
        <v>229</v>
      </c>
      <c r="AG94" s="25">
        <v>229</v>
      </c>
      <c r="AH94" s="25">
        <v>229</v>
      </c>
      <c r="AI94" s="25">
        <v>229</v>
      </c>
      <c r="AJ94" s="25">
        <v>229</v>
      </c>
      <c r="AK94" s="25">
        <v>229</v>
      </c>
      <c r="AL94" s="25">
        <v>229</v>
      </c>
      <c r="AM94" s="25">
        <v>229</v>
      </c>
      <c r="AN94" s="25">
        <v>229</v>
      </c>
      <c r="AO94" s="25">
        <v>229</v>
      </c>
      <c r="AP94" s="25">
        <v>229</v>
      </c>
      <c r="AQ94" s="25">
        <v>229</v>
      </c>
      <c r="AR94" s="25">
        <v>229</v>
      </c>
      <c r="AS94" s="25">
        <v>229</v>
      </c>
      <c r="AT94" s="25">
        <v>229</v>
      </c>
      <c r="AU94" s="25">
        <v>229</v>
      </c>
      <c r="AV94" s="25">
        <v>229</v>
      </c>
      <c r="AW94" s="25">
        <v>229</v>
      </c>
      <c r="AX94" s="25">
        <v>229</v>
      </c>
      <c r="AY94" s="25">
        <v>229</v>
      </c>
      <c r="AZ94" s="25">
        <v>229</v>
      </c>
      <c r="BA94" s="25">
        <v>229</v>
      </c>
      <c r="BB94" s="25">
        <v>229</v>
      </c>
      <c r="BC94" s="25">
        <v>229</v>
      </c>
      <c r="BD94" s="25">
        <v>229</v>
      </c>
      <c r="BE94" s="25">
        <v>229</v>
      </c>
      <c r="BF94" s="25">
        <v>229</v>
      </c>
      <c r="BG94" s="25">
        <f t="shared" si="51"/>
        <v>229</v>
      </c>
      <c r="BH94" s="25">
        <f t="shared" si="51"/>
        <v>229</v>
      </c>
      <c r="BI94" s="25">
        <f t="shared" si="51"/>
        <v>229</v>
      </c>
      <c r="BJ94" s="25">
        <f t="shared" si="52"/>
        <v>229</v>
      </c>
      <c r="BK94" s="26">
        <f t="shared" si="53"/>
        <v>1.8527508090614885E-2</v>
      </c>
    </row>
    <row r="95" spans="3:63">
      <c r="C95" s="2">
        <f t="shared" si="54"/>
        <v>80</v>
      </c>
      <c r="D95" s="24"/>
      <c r="E95" s="18" t="s">
        <v>234</v>
      </c>
      <c r="F95" s="148">
        <f t="shared" si="50"/>
        <v>175</v>
      </c>
      <c r="G95" s="20" t="s">
        <v>200</v>
      </c>
      <c r="H95" s="122">
        <v>42450</v>
      </c>
      <c r="I95" s="122" t="s">
        <v>240</v>
      </c>
      <c r="J95" s="20" t="s">
        <v>247</v>
      </c>
      <c r="K95" s="27"/>
      <c r="L95" s="27"/>
      <c r="M95" s="27"/>
      <c r="N95" s="27"/>
      <c r="O95" s="27"/>
      <c r="P95" s="27"/>
      <c r="Q95" s="27"/>
      <c r="R95" s="27"/>
      <c r="S95" s="27"/>
      <c r="T95" s="27"/>
      <c r="U95" s="27"/>
      <c r="V95" s="27"/>
      <c r="W95" s="27"/>
      <c r="X95" s="25">
        <v>175</v>
      </c>
      <c r="Y95" s="25">
        <v>175</v>
      </c>
      <c r="Z95" s="25">
        <v>175</v>
      </c>
      <c r="AA95" s="25">
        <v>175</v>
      </c>
      <c r="AB95" s="25">
        <v>175</v>
      </c>
      <c r="AC95" s="25">
        <v>175</v>
      </c>
      <c r="AD95" s="25">
        <v>175</v>
      </c>
      <c r="AE95" s="25">
        <v>175</v>
      </c>
      <c r="AF95" s="25">
        <v>175</v>
      </c>
      <c r="AG95" s="25">
        <v>175</v>
      </c>
      <c r="AH95" s="25">
        <v>175</v>
      </c>
      <c r="AI95" s="25">
        <v>175</v>
      </c>
      <c r="AJ95" s="25">
        <v>175</v>
      </c>
      <c r="AK95" s="25">
        <v>175</v>
      </c>
      <c r="AL95" s="25">
        <v>175</v>
      </c>
      <c r="AM95" s="25">
        <v>175</v>
      </c>
      <c r="AN95" s="25">
        <v>175</v>
      </c>
      <c r="AO95" s="25">
        <v>175</v>
      </c>
      <c r="AP95" s="25">
        <v>175</v>
      </c>
      <c r="AQ95" s="25">
        <v>175</v>
      </c>
      <c r="AR95" s="25">
        <v>175</v>
      </c>
      <c r="AS95" s="25">
        <v>175</v>
      </c>
      <c r="AT95" s="25">
        <v>175</v>
      </c>
      <c r="AU95" s="25">
        <v>175</v>
      </c>
      <c r="AV95" s="25">
        <v>175</v>
      </c>
      <c r="AW95" s="25">
        <v>175</v>
      </c>
      <c r="AX95" s="25">
        <v>175</v>
      </c>
      <c r="AY95" s="25">
        <v>175</v>
      </c>
      <c r="AZ95" s="25">
        <v>175</v>
      </c>
      <c r="BA95" s="25">
        <v>175</v>
      </c>
      <c r="BB95" s="25">
        <v>175</v>
      </c>
      <c r="BC95" s="25">
        <v>175</v>
      </c>
      <c r="BD95" s="25">
        <v>175</v>
      </c>
      <c r="BE95" s="25">
        <v>175</v>
      </c>
      <c r="BF95" s="25">
        <v>175</v>
      </c>
      <c r="BG95" s="25">
        <f t="shared" si="51"/>
        <v>175</v>
      </c>
      <c r="BH95" s="25">
        <f t="shared" si="51"/>
        <v>175</v>
      </c>
      <c r="BI95" s="25">
        <f t="shared" si="51"/>
        <v>175</v>
      </c>
      <c r="BJ95" s="25">
        <f t="shared" si="52"/>
        <v>175</v>
      </c>
      <c r="BK95" s="26">
        <f t="shared" si="53"/>
        <v>1.4158576051779935E-2</v>
      </c>
    </row>
    <row r="96" spans="3:63">
      <c r="C96" s="2">
        <f t="shared" si="54"/>
        <v>81</v>
      </c>
      <c r="D96" s="24"/>
      <c r="E96" s="18" t="s">
        <v>235</v>
      </c>
      <c r="F96" s="148">
        <f t="shared" si="50"/>
        <v>188</v>
      </c>
      <c r="G96" s="20" t="s">
        <v>200</v>
      </c>
      <c r="H96" s="122">
        <v>42522</v>
      </c>
      <c r="I96" s="122" t="s">
        <v>243</v>
      </c>
      <c r="J96" s="20" t="s">
        <v>247</v>
      </c>
      <c r="K96" s="27"/>
      <c r="L96" s="27"/>
      <c r="M96" s="27"/>
      <c r="N96" s="27"/>
      <c r="O96" s="27"/>
      <c r="P96" s="27"/>
      <c r="Q96" s="27"/>
      <c r="R96" s="27"/>
      <c r="S96" s="27"/>
      <c r="T96" s="27"/>
      <c r="U96" s="27"/>
      <c r="V96" s="27"/>
      <c r="W96" s="27"/>
      <c r="X96" s="27"/>
      <c r="Y96" s="25">
        <v>188</v>
      </c>
      <c r="Z96" s="25">
        <v>188</v>
      </c>
      <c r="AA96" s="25">
        <v>188</v>
      </c>
      <c r="AB96" s="25">
        <v>188</v>
      </c>
      <c r="AC96" s="25">
        <v>188</v>
      </c>
      <c r="AD96" s="25">
        <v>188</v>
      </c>
      <c r="AE96" s="25">
        <v>188</v>
      </c>
      <c r="AF96" s="25">
        <v>188</v>
      </c>
      <c r="AG96" s="25">
        <v>188</v>
      </c>
      <c r="AH96" s="25">
        <v>188</v>
      </c>
      <c r="AI96" s="25">
        <v>188</v>
      </c>
      <c r="AJ96" s="25">
        <v>188</v>
      </c>
      <c r="AK96" s="25">
        <v>188</v>
      </c>
      <c r="AL96" s="25">
        <v>188</v>
      </c>
      <c r="AM96" s="25">
        <v>188</v>
      </c>
      <c r="AN96" s="25">
        <v>188</v>
      </c>
      <c r="AO96" s="25">
        <v>188</v>
      </c>
      <c r="AP96" s="25">
        <v>188</v>
      </c>
      <c r="AQ96" s="25">
        <v>188</v>
      </c>
      <c r="AR96" s="25">
        <v>188</v>
      </c>
      <c r="AS96" s="25">
        <v>188</v>
      </c>
      <c r="AT96" s="25">
        <v>188</v>
      </c>
      <c r="AU96" s="25">
        <v>188</v>
      </c>
      <c r="AV96" s="25">
        <v>188</v>
      </c>
      <c r="AW96" s="25">
        <v>188</v>
      </c>
      <c r="AX96" s="25">
        <v>188</v>
      </c>
      <c r="AY96" s="25">
        <v>188</v>
      </c>
      <c r="AZ96" s="25">
        <v>188</v>
      </c>
      <c r="BA96" s="25">
        <v>188</v>
      </c>
      <c r="BB96" s="25">
        <v>188</v>
      </c>
      <c r="BC96" s="25">
        <v>188</v>
      </c>
      <c r="BD96" s="25">
        <v>188</v>
      </c>
      <c r="BE96" s="25">
        <v>188</v>
      </c>
      <c r="BF96" s="25">
        <v>188</v>
      </c>
      <c r="BG96" s="25">
        <f t="shared" si="51"/>
        <v>188</v>
      </c>
      <c r="BH96" s="25">
        <f t="shared" si="51"/>
        <v>188</v>
      </c>
      <c r="BI96" s="25">
        <f t="shared" si="51"/>
        <v>188</v>
      </c>
      <c r="BJ96" s="25">
        <f t="shared" si="52"/>
        <v>188</v>
      </c>
      <c r="BK96" s="26">
        <f t="shared" si="53"/>
        <v>1.5210355987055016E-2</v>
      </c>
    </row>
    <row r="97" spans="1:65">
      <c r="C97" s="2">
        <f t="shared" si="54"/>
        <v>82</v>
      </c>
      <c r="D97" s="20"/>
      <c r="E97" s="18" t="s">
        <v>258</v>
      </c>
      <c r="F97" s="148">
        <f t="shared" si="50"/>
        <v>164</v>
      </c>
      <c r="G97" s="20" t="s">
        <v>200</v>
      </c>
      <c r="H97" s="122">
        <v>43052</v>
      </c>
      <c r="I97" s="122" t="s">
        <v>240</v>
      </c>
      <c r="J97" s="20" t="s">
        <v>247</v>
      </c>
      <c r="K97" s="27"/>
      <c r="L97" s="203"/>
      <c r="M97" s="203"/>
      <c r="N97" s="203"/>
      <c r="O97" s="203"/>
      <c r="P97" s="203"/>
      <c r="Q97" s="203"/>
      <c r="R97" s="203"/>
      <c r="S97" s="27"/>
      <c r="T97" s="203"/>
      <c r="U97" s="203"/>
      <c r="V97" s="203"/>
      <c r="W97" s="203"/>
      <c r="X97" s="203"/>
      <c r="Y97" s="203"/>
      <c r="Z97" s="203"/>
      <c r="AA97" s="27"/>
      <c r="AB97" s="203"/>
      <c r="AC97" s="203"/>
      <c r="AD97" s="203"/>
      <c r="AE97" s="25">
        <v>164</v>
      </c>
      <c r="AF97" s="25">
        <v>164</v>
      </c>
      <c r="AG97" s="25">
        <v>164</v>
      </c>
      <c r="AH97" s="25">
        <v>164</v>
      </c>
      <c r="AI97" s="25">
        <v>164</v>
      </c>
      <c r="AJ97" s="25">
        <v>164</v>
      </c>
      <c r="AK97" s="25">
        <v>164</v>
      </c>
      <c r="AL97" s="25">
        <v>164</v>
      </c>
      <c r="AM97" s="25">
        <v>164</v>
      </c>
      <c r="AN97" s="25">
        <v>164</v>
      </c>
      <c r="AO97" s="25">
        <v>164</v>
      </c>
      <c r="AP97" s="25">
        <v>164</v>
      </c>
      <c r="AQ97" s="25">
        <v>164</v>
      </c>
      <c r="AR97" s="25">
        <v>164</v>
      </c>
      <c r="AS97" s="25">
        <v>164</v>
      </c>
      <c r="AT97" s="25">
        <v>164</v>
      </c>
      <c r="AU97" s="25">
        <v>164</v>
      </c>
      <c r="AV97" s="25">
        <v>164</v>
      </c>
      <c r="AW97" s="25">
        <v>164</v>
      </c>
      <c r="AX97" s="25">
        <v>164</v>
      </c>
      <c r="AY97" s="25">
        <v>164</v>
      </c>
      <c r="AZ97" s="25">
        <v>164</v>
      </c>
      <c r="BA97" s="25">
        <v>164</v>
      </c>
      <c r="BB97" s="25">
        <v>164</v>
      </c>
      <c r="BC97" s="25">
        <v>164</v>
      </c>
      <c r="BD97" s="25">
        <v>164</v>
      </c>
      <c r="BE97" s="25">
        <v>164</v>
      </c>
      <c r="BF97" s="25">
        <v>164</v>
      </c>
      <c r="BG97" s="25">
        <f t="shared" si="51"/>
        <v>164</v>
      </c>
      <c r="BH97" s="25">
        <f t="shared" si="51"/>
        <v>164</v>
      </c>
      <c r="BI97" s="25">
        <f t="shared" si="51"/>
        <v>164</v>
      </c>
      <c r="BJ97" s="25">
        <f t="shared" si="52"/>
        <v>164</v>
      </c>
      <c r="BK97" s="26">
        <f t="shared" si="53"/>
        <v>1.3268608414239482E-2</v>
      </c>
    </row>
    <row r="98" spans="1:65">
      <c r="C98" s="2">
        <f>+C97+1</f>
        <v>83</v>
      </c>
      <c r="D98" s="32"/>
      <c r="E98" s="141" t="s">
        <v>369</v>
      </c>
      <c r="F98" s="146">
        <f t="shared" si="50"/>
        <v>60</v>
      </c>
      <c r="G98" s="22" t="s">
        <v>270</v>
      </c>
      <c r="H98" s="147">
        <v>41962</v>
      </c>
      <c r="I98" s="147" t="s">
        <v>240</v>
      </c>
      <c r="J98" s="22" t="s">
        <v>247</v>
      </c>
      <c r="K98" s="28"/>
      <c r="L98" s="121"/>
      <c r="M98" s="121"/>
      <c r="N98" s="121"/>
      <c r="O98" s="121"/>
      <c r="P98" s="28"/>
      <c r="Q98" s="28"/>
      <c r="R98" s="28"/>
      <c r="S98" s="29">
        <v>60</v>
      </c>
      <c r="T98" s="29">
        <v>60</v>
      </c>
      <c r="U98" s="29">
        <v>60</v>
      </c>
      <c r="V98" s="29">
        <v>60</v>
      </c>
      <c r="W98" s="29">
        <v>60</v>
      </c>
      <c r="X98" s="29">
        <v>60</v>
      </c>
      <c r="Y98" s="29">
        <v>60</v>
      </c>
      <c r="Z98" s="29">
        <v>60</v>
      </c>
      <c r="AA98" s="29">
        <v>60</v>
      </c>
      <c r="AB98" s="29">
        <v>60</v>
      </c>
      <c r="AC98" s="29">
        <v>60</v>
      </c>
      <c r="AD98" s="29">
        <v>60</v>
      </c>
      <c r="AE98" s="29">
        <v>60</v>
      </c>
      <c r="AF98" s="29">
        <v>60</v>
      </c>
      <c r="AG98" s="29">
        <v>60</v>
      </c>
      <c r="AH98" s="29">
        <v>60</v>
      </c>
      <c r="AI98" s="29">
        <v>60</v>
      </c>
      <c r="AJ98" s="29">
        <v>60</v>
      </c>
      <c r="AK98" s="29">
        <v>60</v>
      </c>
      <c r="AL98" s="29">
        <v>60</v>
      </c>
      <c r="AM98" s="29">
        <v>60</v>
      </c>
      <c r="AN98" s="258">
        <v>60</v>
      </c>
      <c r="AO98" s="258">
        <v>60</v>
      </c>
      <c r="AP98" s="258">
        <v>60</v>
      </c>
      <c r="AQ98" s="258">
        <v>60</v>
      </c>
      <c r="AR98" s="258">
        <v>60</v>
      </c>
      <c r="AS98" s="29">
        <v>60</v>
      </c>
      <c r="AT98" s="29">
        <v>60</v>
      </c>
      <c r="AU98" s="29">
        <v>60</v>
      </c>
      <c r="AV98" s="29">
        <v>60</v>
      </c>
      <c r="AW98" s="29">
        <v>60</v>
      </c>
      <c r="AX98" s="29">
        <v>60</v>
      </c>
      <c r="AY98" s="29">
        <v>60</v>
      </c>
      <c r="AZ98" s="29">
        <v>60</v>
      </c>
      <c r="BA98" s="29">
        <v>60</v>
      </c>
      <c r="BB98" s="29">
        <v>60</v>
      </c>
      <c r="BC98" s="29">
        <v>60</v>
      </c>
      <c r="BD98" s="29">
        <v>60</v>
      </c>
      <c r="BE98" s="29">
        <v>60</v>
      </c>
      <c r="BF98" s="29">
        <v>60</v>
      </c>
      <c r="BG98" s="29">
        <f t="shared" si="51"/>
        <v>60</v>
      </c>
      <c r="BH98" s="29">
        <f t="shared" si="51"/>
        <v>60</v>
      </c>
      <c r="BI98" s="29">
        <f t="shared" si="51"/>
        <v>60</v>
      </c>
      <c r="BJ98" s="29">
        <f t="shared" si="52"/>
        <v>60</v>
      </c>
      <c r="BK98" s="26">
        <f t="shared" si="53"/>
        <v>4.8543689320388345E-3</v>
      </c>
      <c r="BL98" s="19"/>
      <c r="BM98" s="19"/>
    </row>
    <row r="99" spans="1:65">
      <c r="D99" s="19" t="s">
        <v>70</v>
      </c>
      <c r="E99" s="19"/>
      <c r="F99" s="162">
        <f>+SUM(F84:F97)</f>
        <v>2674</v>
      </c>
      <c r="K99" s="30">
        <f>+SUM(K84:K98)</f>
        <v>153</v>
      </c>
      <c r="L99" s="30">
        <f t="shared" ref="L99:AS99" si="55">+SUM(L84:L98)</f>
        <v>153</v>
      </c>
      <c r="M99" s="30">
        <f t="shared" si="55"/>
        <v>153</v>
      </c>
      <c r="N99" s="30">
        <f t="shared" si="55"/>
        <v>153</v>
      </c>
      <c r="O99" s="30">
        <f t="shared" si="55"/>
        <v>153</v>
      </c>
      <c r="P99" s="30">
        <f t="shared" si="55"/>
        <v>466</v>
      </c>
      <c r="Q99" s="30">
        <f t="shared" si="55"/>
        <v>466</v>
      </c>
      <c r="R99" s="30">
        <f t="shared" si="55"/>
        <v>466</v>
      </c>
      <c r="S99" s="30">
        <f t="shared" si="55"/>
        <v>755</v>
      </c>
      <c r="T99" s="30">
        <f t="shared" si="55"/>
        <v>634</v>
      </c>
      <c r="U99" s="30">
        <f t="shared" si="55"/>
        <v>634</v>
      </c>
      <c r="V99" s="30">
        <f t="shared" si="55"/>
        <v>634</v>
      </c>
      <c r="W99" s="30">
        <f t="shared" si="55"/>
        <v>755</v>
      </c>
      <c r="X99" s="30">
        <f t="shared" si="55"/>
        <v>987</v>
      </c>
      <c r="Y99" s="30">
        <f t="shared" si="55"/>
        <v>1829</v>
      </c>
      <c r="Z99" s="30">
        <f t="shared" si="55"/>
        <v>1829</v>
      </c>
      <c r="AA99" s="30">
        <f t="shared" si="55"/>
        <v>1770</v>
      </c>
      <c r="AB99" s="30">
        <f t="shared" si="55"/>
        <v>1649</v>
      </c>
      <c r="AC99" s="30">
        <f t="shared" si="55"/>
        <v>1649</v>
      </c>
      <c r="AD99" s="30">
        <f t="shared" si="55"/>
        <v>1817</v>
      </c>
      <c r="AE99" s="30">
        <f t="shared" si="55"/>
        <v>2102</v>
      </c>
      <c r="AF99" s="30">
        <f t="shared" si="55"/>
        <v>1981</v>
      </c>
      <c r="AG99" s="30">
        <f t="shared" si="55"/>
        <v>1979</v>
      </c>
      <c r="AH99" s="30">
        <f t="shared" si="55"/>
        <v>2202</v>
      </c>
      <c r="AI99" s="30">
        <f t="shared" si="55"/>
        <v>2476</v>
      </c>
      <c r="AJ99" s="30">
        <f t="shared" si="55"/>
        <v>2355</v>
      </c>
      <c r="AK99" s="30">
        <f t="shared" si="55"/>
        <v>2355</v>
      </c>
      <c r="AL99" s="30">
        <f t="shared" si="55"/>
        <v>2355</v>
      </c>
      <c r="AM99" s="30">
        <f t="shared" si="55"/>
        <v>2736</v>
      </c>
      <c r="AN99" s="30">
        <f>+SUM(AN84:AN98)</f>
        <v>2734</v>
      </c>
      <c r="AO99" s="30">
        <f t="shared" si="55"/>
        <v>2734</v>
      </c>
      <c r="AP99" s="30">
        <f t="shared" si="55"/>
        <v>2734</v>
      </c>
      <c r="AQ99" s="30">
        <f t="shared" si="55"/>
        <v>2734</v>
      </c>
      <c r="AR99" s="30">
        <f t="shared" si="55"/>
        <v>2734</v>
      </c>
      <c r="AS99" s="30">
        <f t="shared" si="55"/>
        <v>2734</v>
      </c>
      <c r="AT99" s="30">
        <f t="shared" ref="AT99:AY99" si="56">+SUM(AT84:AT98)</f>
        <v>2734</v>
      </c>
      <c r="AU99" s="30">
        <f t="shared" si="56"/>
        <v>2734</v>
      </c>
      <c r="AV99" s="30">
        <f t="shared" si="56"/>
        <v>2734</v>
      </c>
      <c r="AW99" s="30">
        <f>+SUM(AV84:AV98)</f>
        <v>2734</v>
      </c>
      <c r="AX99" s="30">
        <f t="shared" si="56"/>
        <v>2734</v>
      </c>
      <c r="AY99" s="30">
        <f t="shared" si="56"/>
        <v>2734</v>
      </c>
      <c r="AZ99" s="30">
        <f t="shared" ref="AZ99:BA99" si="57">+SUM(AZ84:AZ98)</f>
        <v>2730</v>
      </c>
      <c r="BA99" s="30">
        <f t="shared" si="57"/>
        <v>2730</v>
      </c>
      <c r="BB99" s="30">
        <f t="shared" ref="BB99:BC99" si="58">+SUM(BB84:BB98)</f>
        <v>2730</v>
      </c>
      <c r="BC99" s="30">
        <f t="shared" si="58"/>
        <v>2730</v>
      </c>
      <c r="BD99" s="30">
        <f t="shared" ref="BD99:BE99" si="59">+SUM(BD84:BD98)</f>
        <v>2729</v>
      </c>
      <c r="BE99" s="30">
        <f t="shared" si="59"/>
        <v>2729</v>
      </c>
      <c r="BF99" s="30">
        <f t="shared" ref="BF99:BG99" si="60">+SUM(BF84:BF98)</f>
        <v>2729</v>
      </c>
      <c r="BG99" s="30">
        <f t="shared" si="60"/>
        <v>2729</v>
      </c>
      <c r="BH99" s="30">
        <f t="shared" ref="BH99" si="61">+SUM(BH84:BH98)</f>
        <v>2729</v>
      </c>
      <c r="BI99" s="30">
        <f>+SUM(BI84:BI98)</f>
        <v>2729</v>
      </c>
      <c r="BJ99" s="30">
        <f>+SUM(BJ84:BJ98)</f>
        <v>2729</v>
      </c>
      <c r="BK99" s="127">
        <f>BJ99/$BJ$107</f>
        <v>0.22079288025889968</v>
      </c>
    </row>
    <row r="100" spans="1:65">
      <c r="G100" s="18"/>
      <c r="H100" s="18"/>
      <c r="I100" s="18"/>
      <c r="J100" s="18"/>
    </row>
    <row r="101" spans="1:65">
      <c r="D101" s="19" t="s">
        <v>81</v>
      </c>
      <c r="E101" s="19"/>
      <c r="F101" s="269"/>
    </row>
    <row r="102" spans="1:65">
      <c r="A102" s="292"/>
      <c r="B102" s="292"/>
      <c r="C102" s="292">
        <f>+C98+1</f>
        <v>84</v>
      </c>
      <c r="D102" s="24"/>
      <c r="E102" s="18" t="s">
        <v>467</v>
      </c>
      <c r="F102" s="148">
        <f>+AT102</f>
        <v>135</v>
      </c>
      <c r="G102" s="20" t="s">
        <v>63</v>
      </c>
      <c r="H102" s="122">
        <v>41789</v>
      </c>
      <c r="I102" s="122" t="s">
        <v>242</v>
      </c>
      <c r="J102" s="20" t="s">
        <v>246</v>
      </c>
      <c r="K102" s="27"/>
      <c r="L102" s="27"/>
      <c r="M102" s="105"/>
      <c r="N102" s="25"/>
      <c r="O102" s="25"/>
      <c r="P102" s="25"/>
      <c r="Q102" s="25">
        <v>135</v>
      </c>
      <c r="R102" s="25">
        <v>135</v>
      </c>
      <c r="S102" s="25">
        <v>135</v>
      </c>
      <c r="T102" s="25">
        <v>135</v>
      </c>
      <c r="U102" s="25">
        <v>135</v>
      </c>
      <c r="V102" s="25">
        <v>135</v>
      </c>
      <c r="W102" s="25">
        <v>135</v>
      </c>
      <c r="X102" s="25">
        <v>135</v>
      </c>
      <c r="Y102" s="25">
        <v>135</v>
      </c>
      <c r="Z102" s="25">
        <v>135</v>
      </c>
      <c r="AA102" s="25">
        <v>135</v>
      </c>
      <c r="AB102" s="25">
        <v>135</v>
      </c>
      <c r="AC102" s="25">
        <v>135</v>
      </c>
      <c r="AD102" s="25">
        <v>135</v>
      </c>
      <c r="AE102" s="25">
        <v>135</v>
      </c>
      <c r="AF102" s="25">
        <v>135</v>
      </c>
      <c r="AG102" s="25">
        <v>135</v>
      </c>
      <c r="AH102" s="25">
        <v>135</v>
      </c>
      <c r="AI102" s="25">
        <v>135</v>
      </c>
      <c r="AJ102" s="25">
        <v>135</v>
      </c>
      <c r="AK102" s="25">
        <v>135</v>
      </c>
      <c r="AL102" s="25">
        <v>135</v>
      </c>
      <c r="AM102" s="25">
        <v>135</v>
      </c>
      <c r="AN102" s="25">
        <v>135</v>
      </c>
      <c r="AO102" s="25">
        <v>135</v>
      </c>
      <c r="AP102" s="25">
        <v>135</v>
      </c>
      <c r="AQ102" s="25">
        <v>135</v>
      </c>
      <c r="AR102" s="25">
        <v>135</v>
      </c>
      <c r="AS102" s="25">
        <v>135</v>
      </c>
      <c r="AT102" s="25">
        <v>135</v>
      </c>
      <c r="AU102" s="25">
        <v>135</v>
      </c>
      <c r="AV102" s="25">
        <v>135</v>
      </c>
      <c r="AW102" s="25">
        <v>135</v>
      </c>
      <c r="AX102" s="25">
        <v>135</v>
      </c>
      <c r="AY102" s="25">
        <v>135</v>
      </c>
      <c r="AZ102" s="25">
        <v>135</v>
      </c>
      <c r="BA102" s="25">
        <v>135</v>
      </c>
      <c r="BB102" s="25">
        <v>135</v>
      </c>
      <c r="BC102" s="25">
        <v>135</v>
      </c>
      <c r="BD102" s="25">
        <v>135</v>
      </c>
      <c r="BE102" s="25">
        <v>135</v>
      </c>
      <c r="BF102" s="25">
        <v>135</v>
      </c>
      <c r="BG102" s="25">
        <f t="shared" ref="BG102:BI104" si="62">+BF102</f>
        <v>135</v>
      </c>
      <c r="BH102" s="25">
        <f t="shared" si="62"/>
        <v>135</v>
      </c>
      <c r="BI102" s="25">
        <f>+BH102</f>
        <v>135</v>
      </c>
      <c r="BJ102" s="25">
        <f>+BI102</f>
        <v>135</v>
      </c>
      <c r="BK102" s="26">
        <f>BJ102/$BJ$107</f>
        <v>1.0922330097087379E-2</v>
      </c>
    </row>
    <row r="103" spans="1:65">
      <c r="C103" s="2">
        <f>+C102+1</f>
        <v>85</v>
      </c>
      <c r="D103" s="24"/>
      <c r="E103" s="18" t="s">
        <v>468</v>
      </c>
      <c r="F103" s="164">
        <f>+AT103</f>
        <v>159</v>
      </c>
      <c r="G103" s="20" t="s">
        <v>63</v>
      </c>
      <c r="H103" s="122">
        <v>41781</v>
      </c>
      <c r="I103" s="122" t="s">
        <v>240</v>
      </c>
      <c r="J103" s="20" t="s">
        <v>246</v>
      </c>
      <c r="K103" s="27"/>
      <c r="L103" s="27"/>
      <c r="M103" s="27"/>
      <c r="N103" s="27"/>
      <c r="O103" s="27"/>
      <c r="P103" s="27"/>
      <c r="Q103" s="25">
        <v>163</v>
      </c>
      <c r="R103" s="25">
        <v>163</v>
      </c>
      <c r="S103" s="25">
        <v>163</v>
      </c>
      <c r="T103" s="25">
        <v>159</v>
      </c>
      <c r="U103" s="25">
        <v>159</v>
      </c>
      <c r="V103" s="25">
        <v>159</v>
      </c>
      <c r="W103" s="25">
        <v>159</v>
      </c>
      <c r="X103" s="25">
        <v>159</v>
      </c>
      <c r="Y103" s="25">
        <v>159</v>
      </c>
      <c r="Z103" s="25">
        <v>159</v>
      </c>
      <c r="AA103" s="25">
        <v>159</v>
      </c>
      <c r="AB103" s="25">
        <v>159</v>
      </c>
      <c r="AC103" s="25">
        <v>159</v>
      </c>
      <c r="AD103" s="25">
        <v>159</v>
      </c>
      <c r="AE103" s="25">
        <v>159</v>
      </c>
      <c r="AF103" s="25">
        <v>159</v>
      </c>
      <c r="AG103" s="25">
        <v>159</v>
      </c>
      <c r="AH103" s="25">
        <v>159</v>
      </c>
      <c r="AI103" s="25">
        <v>159</v>
      </c>
      <c r="AJ103" s="25">
        <v>159</v>
      </c>
      <c r="AK103" s="25">
        <v>159</v>
      </c>
      <c r="AL103" s="25">
        <v>159</v>
      </c>
      <c r="AM103" s="25">
        <v>159</v>
      </c>
      <c r="AN103" s="25">
        <v>159</v>
      </c>
      <c r="AO103" s="25">
        <v>159</v>
      </c>
      <c r="AP103" s="25">
        <v>159</v>
      </c>
      <c r="AQ103" s="25">
        <v>159</v>
      </c>
      <c r="AR103" s="25">
        <v>159</v>
      </c>
      <c r="AS103" s="25">
        <v>159</v>
      </c>
      <c r="AT103" s="25">
        <v>159</v>
      </c>
      <c r="AU103" s="25">
        <v>159</v>
      </c>
      <c r="AV103" s="25">
        <v>159</v>
      </c>
      <c r="AW103" s="25">
        <v>159</v>
      </c>
      <c r="AX103" s="25">
        <v>159</v>
      </c>
      <c r="AY103" s="25">
        <v>159</v>
      </c>
      <c r="AZ103" s="25">
        <v>159</v>
      </c>
      <c r="BA103" s="25">
        <v>159</v>
      </c>
      <c r="BB103" s="25">
        <v>159</v>
      </c>
      <c r="BC103" s="25">
        <v>159</v>
      </c>
      <c r="BD103" s="25">
        <v>159</v>
      </c>
      <c r="BE103" s="25">
        <v>159</v>
      </c>
      <c r="BF103" s="25">
        <v>159</v>
      </c>
      <c r="BG103" s="25">
        <f t="shared" si="62"/>
        <v>159</v>
      </c>
      <c r="BH103" s="25">
        <f t="shared" si="62"/>
        <v>159</v>
      </c>
      <c r="BI103" s="25">
        <f t="shared" si="62"/>
        <v>159</v>
      </c>
      <c r="BJ103" s="25">
        <f t="shared" ref="BJ103:BJ104" si="63">+BI103</f>
        <v>159</v>
      </c>
      <c r="BK103" s="26">
        <f t="shared" ref="BK103:BK104" si="64">BJ103/$BJ$107</f>
        <v>1.2864077669902912E-2</v>
      </c>
    </row>
    <row r="104" spans="1:65">
      <c r="C104" s="2">
        <f>C103+1</f>
        <v>86</v>
      </c>
      <c r="D104" s="22"/>
      <c r="E104" s="141" t="s">
        <v>269</v>
      </c>
      <c r="F104" s="146">
        <f>+AT104</f>
        <v>507</v>
      </c>
      <c r="G104" s="22" t="s">
        <v>270</v>
      </c>
      <c r="H104" s="147">
        <v>43101</v>
      </c>
      <c r="I104" s="147" t="s">
        <v>240</v>
      </c>
      <c r="J104" s="22" t="s">
        <v>247</v>
      </c>
      <c r="K104" s="28"/>
      <c r="L104" s="121"/>
      <c r="M104" s="121"/>
      <c r="N104" s="121"/>
      <c r="O104" s="121"/>
      <c r="P104" s="121"/>
      <c r="Q104" s="121"/>
      <c r="R104" s="121"/>
      <c r="S104" s="121"/>
      <c r="T104" s="121"/>
      <c r="U104" s="121"/>
      <c r="V104" s="121"/>
      <c r="W104" s="121"/>
      <c r="X104" s="121"/>
      <c r="Y104" s="121"/>
      <c r="Z104" s="121"/>
      <c r="AA104" s="121"/>
      <c r="AB104" s="121"/>
      <c r="AC104" s="121"/>
      <c r="AD104" s="121"/>
      <c r="AE104" s="121"/>
      <c r="AF104" s="29">
        <v>507</v>
      </c>
      <c r="AG104" s="29">
        <v>507</v>
      </c>
      <c r="AH104" s="29">
        <v>507</v>
      </c>
      <c r="AI104" s="29">
        <v>507</v>
      </c>
      <c r="AJ104" s="29">
        <v>507</v>
      </c>
      <c r="AK104" s="29">
        <v>507</v>
      </c>
      <c r="AL104" s="29">
        <v>507</v>
      </c>
      <c r="AM104" s="29">
        <v>507</v>
      </c>
      <c r="AN104" s="29">
        <v>507</v>
      </c>
      <c r="AO104" s="29">
        <v>507</v>
      </c>
      <c r="AP104" s="29">
        <v>507</v>
      </c>
      <c r="AQ104" s="29">
        <v>507</v>
      </c>
      <c r="AR104" s="29">
        <v>507</v>
      </c>
      <c r="AS104" s="29">
        <v>507</v>
      </c>
      <c r="AT104" s="29">
        <v>507</v>
      </c>
      <c r="AU104" s="29">
        <v>507</v>
      </c>
      <c r="AV104" s="29">
        <v>507</v>
      </c>
      <c r="AW104" s="29">
        <v>507</v>
      </c>
      <c r="AX104" s="29">
        <v>507</v>
      </c>
      <c r="AY104" s="29">
        <v>507</v>
      </c>
      <c r="AZ104" s="29">
        <v>507</v>
      </c>
      <c r="BA104" s="29">
        <v>507</v>
      </c>
      <c r="BB104" s="29">
        <v>507</v>
      </c>
      <c r="BC104" s="29">
        <v>507</v>
      </c>
      <c r="BD104" s="29">
        <v>507</v>
      </c>
      <c r="BE104" s="29">
        <v>507</v>
      </c>
      <c r="BF104" s="29">
        <v>507</v>
      </c>
      <c r="BG104" s="29">
        <f t="shared" si="62"/>
        <v>507</v>
      </c>
      <c r="BH104" s="29">
        <f t="shared" si="62"/>
        <v>507</v>
      </c>
      <c r="BI104" s="29">
        <f t="shared" si="62"/>
        <v>507</v>
      </c>
      <c r="BJ104" s="29">
        <f t="shared" si="63"/>
        <v>507</v>
      </c>
      <c r="BK104" s="26">
        <f t="shared" si="64"/>
        <v>4.1019417475728154E-2</v>
      </c>
    </row>
    <row r="105" spans="1:65">
      <c r="D105" s="19" t="s">
        <v>70</v>
      </c>
      <c r="E105" s="19"/>
      <c r="F105" s="162">
        <f>+SUM(F104:F104)</f>
        <v>507</v>
      </c>
      <c r="K105" s="30">
        <f>+SUM(K102:K104)</f>
        <v>0</v>
      </c>
      <c r="L105" s="30">
        <f t="shared" ref="L105:BB105" si="65">+SUM(L102:L104)</f>
        <v>0</v>
      </c>
      <c r="M105" s="30">
        <f t="shared" si="65"/>
        <v>0</v>
      </c>
      <c r="N105" s="30">
        <f t="shared" si="65"/>
        <v>0</v>
      </c>
      <c r="O105" s="30">
        <f t="shared" si="65"/>
        <v>0</v>
      </c>
      <c r="P105" s="30">
        <f t="shared" si="65"/>
        <v>0</v>
      </c>
      <c r="Q105" s="30">
        <f t="shared" si="65"/>
        <v>298</v>
      </c>
      <c r="R105" s="30">
        <f t="shared" si="65"/>
        <v>298</v>
      </c>
      <c r="S105" s="30">
        <f t="shared" si="65"/>
        <v>298</v>
      </c>
      <c r="T105" s="30">
        <f t="shared" si="65"/>
        <v>294</v>
      </c>
      <c r="U105" s="30">
        <f t="shared" si="65"/>
        <v>294</v>
      </c>
      <c r="V105" s="30">
        <f t="shared" si="65"/>
        <v>294</v>
      </c>
      <c r="W105" s="30">
        <f t="shared" si="65"/>
        <v>294</v>
      </c>
      <c r="X105" s="30">
        <f t="shared" si="65"/>
        <v>294</v>
      </c>
      <c r="Y105" s="30">
        <f t="shared" si="65"/>
        <v>294</v>
      </c>
      <c r="Z105" s="30">
        <f t="shared" si="65"/>
        <v>294</v>
      </c>
      <c r="AA105" s="30">
        <f t="shared" si="65"/>
        <v>294</v>
      </c>
      <c r="AB105" s="30">
        <f t="shared" si="65"/>
        <v>294</v>
      </c>
      <c r="AC105" s="30">
        <f t="shared" si="65"/>
        <v>294</v>
      </c>
      <c r="AD105" s="30">
        <f t="shared" si="65"/>
        <v>294</v>
      </c>
      <c r="AE105" s="30">
        <f t="shared" si="65"/>
        <v>294</v>
      </c>
      <c r="AF105" s="30">
        <f t="shared" si="65"/>
        <v>801</v>
      </c>
      <c r="AG105" s="30">
        <f t="shared" si="65"/>
        <v>801</v>
      </c>
      <c r="AH105" s="30">
        <f t="shared" si="65"/>
        <v>801</v>
      </c>
      <c r="AI105" s="30">
        <f t="shared" si="65"/>
        <v>801</v>
      </c>
      <c r="AJ105" s="30">
        <f t="shared" si="65"/>
        <v>801</v>
      </c>
      <c r="AK105" s="30">
        <f t="shared" si="65"/>
        <v>801</v>
      </c>
      <c r="AL105" s="30">
        <f t="shared" si="65"/>
        <v>801</v>
      </c>
      <c r="AM105" s="30">
        <f t="shared" si="65"/>
        <v>801</v>
      </c>
      <c r="AN105" s="30">
        <f t="shared" si="65"/>
        <v>801</v>
      </c>
      <c r="AO105" s="30">
        <f t="shared" si="65"/>
        <v>801</v>
      </c>
      <c r="AP105" s="30">
        <f t="shared" si="65"/>
        <v>801</v>
      </c>
      <c r="AQ105" s="30">
        <f t="shared" si="65"/>
        <v>801</v>
      </c>
      <c r="AR105" s="30">
        <f t="shared" si="65"/>
        <v>801</v>
      </c>
      <c r="AS105" s="30">
        <f t="shared" si="65"/>
        <v>801</v>
      </c>
      <c r="AT105" s="30">
        <f t="shared" si="65"/>
        <v>801</v>
      </c>
      <c r="AU105" s="30">
        <f t="shared" si="65"/>
        <v>801</v>
      </c>
      <c r="AV105" s="30">
        <f t="shared" si="65"/>
        <v>801</v>
      </c>
      <c r="AW105" s="30">
        <f>+SUM(AV102:AV104)</f>
        <v>801</v>
      </c>
      <c r="AX105" s="30">
        <f t="shared" si="65"/>
        <v>801</v>
      </c>
      <c r="AY105" s="30">
        <f t="shared" si="65"/>
        <v>801</v>
      </c>
      <c r="AZ105" s="30">
        <f t="shared" si="65"/>
        <v>801</v>
      </c>
      <c r="BA105" s="30">
        <f t="shared" si="65"/>
        <v>801</v>
      </c>
      <c r="BB105" s="30">
        <f t="shared" si="65"/>
        <v>801</v>
      </c>
      <c r="BC105" s="30">
        <f t="shared" ref="BC105:BD105" si="66">+SUM(BC102:BC104)</f>
        <v>801</v>
      </c>
      <c r="BD105" s="30">
        <f t="shared" si="66"/>
        <v>801</v>
      </c>
      <c r="BE105" s="30">
        <f t="shared" ref="BE105:BG105" si="67">+SUM(BE102:BE104)</f>
        <v>801</v>
      </c>
      <c r="BF105" s="30">
        <f t="shared" si="67"/>
        <v>801</v>
      </c>
      <c r="BG105" s="30">
        <f t="shared" si="67"/>
        <v>801</v>
      </c>
      <c r="BH105" s="30">
        <f t="shared" ref="BH105" si="68">+SUM(BH102:BH104)</f>
        <v>801</v>
      </c>
      <c r="BI105" s="30">
        <f>+SUM(BI102:BI104)</f>
        <v>801</v>
      </c>
      <c r="BJ105" s="30">
        <f>+SUM(BJ102:BJ104)</f>
        <v>801</v>
      </c>
      <c r="BK105" s="127">
        <f>BJ105/$BJ$107</f>
        <v>6.480582524271844E-2</v>
      </c>
    </row>
    <row r="107" spans="1:65">
      <c r="D107" s="19" t="s">
        <v>319</v>
      </c>
      <c r="F107" s="33">
        <f>+F47+F51+F71+F81+F99+F105+F98</f>
        <v>12264</v>
      </c>
      <c r="H107" s="168"/>
      <c r="J107" s="33"/>
      <c r="K107" s="33">
        <f t="shared" ref="K107:AU107" si="69">+K47+K51+K71+K81+K99+K105</f>
        <v>2467</v>
      </c>
      <c r="L107" s="33">
        <f t="shared" si="69"/>
        <v>4397</v>
      </c>
      <c r="M107" s="33">
        <f t="shared" si="69"/>
        <v>4798</v>
      </c>
      <c r="N107" s="33">
        <f t="shared" si="69"/>
        <v>5547</v>
      </c>
      <c r="O107" s="33">
        <f t="shared" si="69"/>
        <v>5547</v>
      </c>
      <c r="P107" s="33">
        <f t="shared" si="69"/>
        <v>6087</v>
      </c>
      <c r="Q107" s="33">
        <f t="shared" si="69"/>
        <v>6640</v>
      </c>
      <c r="R107" s="33">
        <f t="shared" si="69"/>
        <v>6920</v>
      </c>
      <c r="S107" s="33">
        <f t="shared" si="69"/>
        <v>7660</v>
      </c>
      <c r="T107" s="33">
        <f t="shared" si="69"/>
        <v>7606</v>
      </c>
      <c r="U107" s="33">
        <f t="shared" si="69"/>
        <v>7610</v>
      </c>
      <c r="V107" s="33">
        <f t="shared" si="69"/>
        <v>7910</v>
      </c>
      <c r="W107" s="33">
        <f t="shared" si="69"/>
        <v>8507</v>
      </c>
      <c r="X107" s="33">
        <f t="shared" si="69"/>
        <v>8949</v>
      </c>
      <c r="Y107" s="33">
        <f t="shared" si="69"/>
        <v>9791</v>
      </c>
      <c r="Z107" s="33">
        <f t="shared" si="69"/>
        <v>10016</v>
      </c>
      <c r="AA107" s="33">
        <f t="shared" si="69"/>
        <v>10422</v>
      </c>
      <c r="AB107" s="33">
        <f t="shared" si="69"/>
        <v>10641</v>
      </c>
      <c r="AC107" s="33">
        <f t="shared" si="69"/>
        <v>10641</v>
      </c>
      <c r="AD107" s="33">
        <f t="shared" si="69"/>
        <v>10809</v>
      </c>
      <c r="AE107" s="33">
        <f t="shared" si="69"/>
        <v>11273</v>
      </c>
      <c r="AF107" s="33">
        <f t="shared" si="69"/>
        <v>11755</v>
      </c>
      <c r="AG107" s="33">
        <f t="shared" si="69"/>
        <v>11753</v>
      </c>
      <c r="AH107" s="33">
        <f t="shared" si="69"/>
        <v>11976</v>
      </c>
      <c r="AI107" s="33">
        <f t="shared" si="69"/>
        <v>12300</v>
      </c>
      <c r="AJ107" s="33">
        <f t="shared" si="69"/>
        <v>12129</v>
      </c>
      <c r="AK107" s="33">
        <f t="shared" si="69"/>
        <v>12129</v>
      </c>
      <c r="AL107" s="33">
        <f t="shared" si="69"/>
        <v>12129</v>
      </c>
      <c r="AM107" s="33">
        <f t="shared" si="69"/>
        <v>12560</v>
      </c>
      <c r="AN107" s="33">
        <f t="shared" si="69"/>
        <v>12558</v>
      </c>
      <c r="AO107" s="33">
        <f t="shared" si="69"/>
        <v>12558</v>
      </c>
      <c r="AP107" s="33">
        <f t="shared" si="69"/>
        <v>12558</v>
      </c>
      <c r="AQ107" s="33">
        <f t="shared" si="69"/>
        <v>12558</v>
      </c>
      <c r="AR107" s="33">
        <f t="shared" si="69"/>
        <v>12558</v>
      </c>
      <c r="AS107" s="33">
        <f t="shared" si="69"/>
        <v>12558</v>
      </c>
      <c r="AT107" s="33">
        <f t="shared" si="69"/>
        <v>12558</v>
      </c>
      <c r="AU107" s="33">
        <f t="shared" si="69"/>
        <v>12558</v>
      </c>
      <c r="AV107" s="33">
        <f t="shared" ref="AV107" si="70">+AV47+AV51+AV71+AV81+AV99+AV105</f>
        <v>12558</v>
      </c>
      <c r="AW107" s="33">
        <f>+AV47+AV51+AV71+AV81+AV99+AV105</f>
        <v>12558</v>
      </c>
      <c r="AX107" s="33">
        <f t="shared" ref="AX107:AY107" si="71">+AX47+AX51+AX71+AX81+AX99+AX105</f>
        <v>12558</v>
      </c>
      <c r="AY107" s="33">
        <f t="shared" si="71"/>
        <v>12558</v>
      </c>
      <c r="AZ107" s="33">
        <f t="shared" ref="AZ107:BA107" si="72">+AZ47+AZ51+AZ71+AZ81+AZ99+AZ105</f>
        <v>12554</v>
      </c>
      <c r="BA107" s="33">
        <f t="shared" si="72"/>
        <v>12554</v>
      </c>
      <c r="BB107" s="33">
        <f t="shared" ref="BB107:BG107" si="73">+BB47+BB51+BB71+BB81+BB99+BB105</f>
        <v>12554</v>
      </c>
      <c r="BC107" s="33">
        <f t="shared" si="73"/>
        <v>12554</v>
      </c>
      <c r="BD107" s="33">
        <f t="shared" si="73"/>
        <v>12555</v>
      </c>
      <c r="BE107" s="33">
        <f t="shared" si="73"/>
        <v>12360</v>
      </c>
      <c r="BF107" s="33">
        <f t="shared" si="73"/>
        <v>12360</v>
      </c>
      <c r="BG107" s="33">
        <f t="shared" si="73"/>
        <v>12360</v>
      </c>
      <c r="BH107" s="33">
        <f t="shared" ref="BH107" si="74">+BH47+BH51+BH71+BH81+BH99+BH105</f>
        <v>12360</v>
      </c>
      <c r="BI107" s="33">
        <f>+BI47+BI51+BI71+BI81+BI99+BI105</f>
        <v>12360</v>
      </c>
      <c r="BJ107" s="33">
        <f>+BJ47+BJ51+BJ71+BJ81+BJ99+BJ105</f>
        <v>12360</v>
      </c>
      <c r="BK107" s="31">
        <f>+BK47+BK51+BK71+BK81+BK99+BK105</f>
        <v>1</v>
      </c>
    </row>
    <row r="108" spans="1:65" ht="6.75" customHeight="1">
      <c r="D108" s="19"/>
      <c r="F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1"/>
    </row>
    <row r="109" spans="1:65">
      <c r="D109" s="19" t="s">
        <v>86</v>
      </c>
      <c r="F109" s="35">
        <v>86</v>
      </c>
      <c r="G109" s="35"/>
      <c r="H109" s="35"/>
      <c r="I109" s="35"/>
      <c r="J109" s="35"/>
      <c r="K109" s="35">
        <v>18</v>
      </c>
      <c r="L109" s="35">
        <v>31</v>
      </c>
      <c r="M109" s="35">
        <v>34</v>
      </c>
      <c r="N109" s="35">
        <v>39</v>
      </c>
      <c r="O109" s="35">
        <v>39</v>
      </c>
      <c r="P109" s="35">
        <v>43</v>
      </c>
      <c r="Q109" s="35">
        <v>47</v>
      </c>
      <c r="R109" s="35">
        <v>49</v>
      </c>
      <c r="S109" s="35">
        <v>56</v>
      </c>
      <c r="T109" s="35">
        <v>57</v>
      </c>
      <c r="U109" s="35">
        <v>57</v>
      </c>
      <c r="V109" s="35">
        <v>59</v>
      </c>
      <c r="W109" s="35">
        <v>62</v>
      </c>
      <c r="X109" s="35">
        <v>66</v>
      </c>
      <c r="Y109" s="35">
        <v>71</v>
      </c>
      <c r="Z109" s="35">
        <v>73</v>
      </c>
      <c r="AA109" s="35">
        <v>75</v>
      </c>
      <c r="AB109" s="35">
        <v>78</v>
      </c>
      <c r="AC109" s="35">
        <v>78</v>
      </c>
      <c r="AD109" s="35">
        <v>79</v>
      </c>
      <c r="AE109" s="35">
        <v>81</v>
      </c>
      <c r="AF109" s="35">
        <v>83</v>
      </c>
      <c r="AG109" s="35">
        <v>83</v>
      </c>
      <c r="AH109" s="35">
        <v>84</v>
      </c>
      <c r="AI109" s="35">
        <v>85</v>
      </c>
      <c r="AJ109" s="35">
        <v>85</v>
      </c>
      <c r="AK109" s="35">
        <v>85</v>
      </c>
      <c r="AL109" s="35">
        <v>85</v>
      </c>
      <c r="AM109" s="35">
        <v>86</v>
      </c>
      <c r="AN109" s="35">
        <v>86</v>
      </c>
      <c r="AO109" s="35">
        <v>86</v>
      </c>
      <c r="AP109" s="35">
        <v>86</v>
      </c>
      <c r="AQ109" s="35">
        <v>86</v>
      </c>
      <c r="AR109" s="35">
        <v>86</v>
      </c>
      <c r="AS109" s="35">
        <v>86</v>
      </c>
      <c r="AT109" s="35">
        <v>86</v>
      </c>
      <c r="AU109" s="35">
        <v>86</v>
      </c>
      <c r="AV109" s="35">
        <v>86</v>
      </c>
      <c r="AW109" s="35">
        <v>86</v>
      </c>
      <c r="AX109" s="35">
        <v>86</v>
      </c>
      <c r="AY109" s="35">
        <v>86</v>
      </c>
      <c r="AZ109" s="35">
        <v>86</v>
      </c>
      <c r="BA109" s="35">
        <v>86</v>
      </c>
      <c r="BB109" s="35">
        <v>86</v>
      </c>
      <c r="BC109" s="35">
        <v>86</v>
      </c>
      <c r="BD109" s="35">
        <v>86</v>
      </c>
      <c r="BE109" s="35">
        <v>85</v>
      </c>
      <c r="BF109" s="35">
        <v>85</v>
      </c>
      <c r="BG109" s="35">
        <v>85</v>
      </c>
      <c r="BH109" s="35">
        <v>85</v>
      </c>
      <c r="BI109" s="35">
        <v>85</v>
      </c>
      <c r="BJ109" s="35">
        <v>85</v>
      </c>
      <c r="BK109" s="31"/>
    </row>
    <row r="110" spans="1:6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row>
    <row r="111" spans="1:65">
      <c r="D111" s="21" t="s">
        <v>87</v>
      </c>
      <c r="E111" s="141"/>
      <c r="F111" s="141"/>
      <c r="G111" s="22"/>
      <c r="H111" s="161" t="s">
        <v>88</v>
      </c>
      <c r="I111" s="161"/>
      <c r="J111" s="22"/>
      <c r="K111" s="142"/>
      <c r="L111" s="142"/>
      <c r="M111" s="142"/>
      <c r="N111" s="142"/>
      <c r="O111" s="142"/>
      <c r="P111" s="142"/>
      <c r="Q111" s="142"/>
      <c r="R111" s="142"/>
      <c r="S111" s="142"/>
      <c r="T111" s="142"/>
      <c r="U111" s="142"/>
      <c r="V111" s="142"/>
      <c r="W111" s="142"/>
      <c r="X111" s="142"/>
      <c r="Y111" s="142"/>
      <c r="Z111" s="142"/>
      <c r="AA111" s="172"/>
      <c r="AB111" s="142"/>
      <c r="AC111" s="142"/>
      <c r="AD111" s="142"/>
      <c r="AE111" s="142"/>
      <c r="AF111" s="142"/>
      <c r="AG111" s="142"/>
      <c r="AH111" s="142"/>
      <c r="AI111" s="142"/>
      <c r="AJ111" s="142"/>
      <c r="AK111" s="142"/>
      <c r="AL111" s="142"/>
      <c r="AM111" s="142"/>
      <c r="AN111" s="142"/>
      <c r="AO111" s="142"/>
      <c r="AP111" s="142"/>
      <c r="AQ111" s="142"/>
      <c r="AR111" s="142"/>
      <c r="AS111" s="142"/>
      <c r="AT111" s="142"/>
      <c r="AU111" s="142"/>
      <c r="AV111" s="142"/>
      <c r="AW111" s="142"/>
      <c r="AX111" s="142"/>
      <c r="AY111" s="142"/>
      <c r="AZ111" s="142"/>
      <c r="BA111" s="142"/>
      <c r="BB111" s="142"/>
      <c r="BC111" s="142"/>
      <c r="BD111" s="142"/>
      <c r="BE111" s="142"/>
      <c r="BF111" s="142"/>
      <c r="BG111" s="142"/>
      <c r="BH111" s="142"/>
      <c r="BI111" s="142"/>
      <c r="BJ111" s="142"/>
      <c r="BK111" s="142"/>
    </row>
    <row r="112" spans="1:65">
      <c r="D112" s="141"/>
      <c r="E112" s="119" t="s">
        <v>228</v>
      </c>
      <c r="F112" s="167">
        <f>+AT112</f>
        <v>0</v>
      </c>
      <c r="G112" s="133"/>
      <c r="H112" s="133"/>
      <c r="I112" s="133"/>
      <c r="J112" s="133"/>
      <c r="K112" s="138">
        <v>489</v>
      </c>
      <c r="L112" s="139">
        <v>334</v>
      </c>
      <c r="M112" s="139">
        <v>334</v>
      </c>
      <c r="N112" s="139">
        <v>323</v>
      </c>
      <c r="O112" s="139">
        <f>428+180+46+245</f>
        <v>899</v>
      </c>
      <c r="P112" s="139">
        <f>297+180+46+245</f>
        <v>768</v>
      </c>
      <c r="Q112" s="139">
        <f>746+180+46+245</f>
        <v>1217</v>
      </c>
      <c r="R112" s="139">
        <f>816+180+46+245</f>
        <v>1287</v>
      </c>
      <c r="S112" s="139">
        <f>967+189+180+46+125+246+130</f>
        <v>1883</v>
      </c>
      <c r="T112" s="139">
        <f>980+189+180+46+125+246</f>
        <v>1766</v>
      </c>
      <c r="U112" s="139">
        <f>1005+188+180+70+125+246</f>
        <v>1814</v>
      </c>
      <c r="V112" s="139">
        <f>702+188+180+74+125+246+165</f>
        <v>1680</v>
      </c>
      <c r="W112" s="139">
        <f>613+188+180+74+48+408+390+166+130</f>
        <v>2197</v>
      </c>
      <c r="X112" s="139">
        <f>188+180+74+48+408+390+166</f>
        <v>1454</v>
      </c>
      <c r="Y112" s="139">
        <f>48+414+390+130+166</f>
        <v>1148</v>
      </c>
      <c r="Z112" s="139">
        <f>156+125+134+390+130+166</f>
        <v>1101</v>
      </c>
      <c r="AA112" s="139">
        <f>390+129+166+130+224+173+134</f>
        <v>1346</v>
      </c>
      <c r="AB112" s="139">
        <f>129+166+146+224+173+134</f>
        <v>972</v>
      </c>
      <c r="AC112" s="139">
        <f>129+166+146+224+173+146</f>
        <v>984</v>
      </c>
      <c r="AD112" s="139">
        <f>129+164+146+224+173+146</f>
        <v>982</v>
      </c>
      <c r="AE112" s="139">
        <f>146+223+173+146</f>
        <v>688</v>
      </c>
      <c r="AF112" s="139">
        <f>223+173+146</f>
        <v>542</v>
      </c>
      <c r="AG112" s="139">
        <f>223+173+146</f>
        <v>542</v>
      </c>
      <c r="AH112" s="139">
        <v>153</v>
      </c>
      <c r="AI112" s="139">
        <v>255</v>
      </c>
      <c r="AJ112" s="139">
        <v>255</v>
      </c>
      <c r="AK112" s="139">
        <v>255</v>
      </c>
      <c r="AL112" s="139">
        <v>255</v>
      </c>
      <c r="AM112" s="120"/>
      <c r="AN112" s="120"/>
      <c r="AO112" s="120"/>
      <c r="AP112" s="120"/>
      <c r="AQ112" s="120"/>
      <c r="AR112" s="120"/>
      <c r="AS112" s="120"/>
      <c r="AT112" s="120"/>
      <c r="AU112" s="120"/>
      <c r="AV112" s="120"/>
      <c r="AW112" s="120"/>
      <c r="AX112" s="120"/>
      <c r="AY112" s="120"/>
      <c r="AZ112" s="120"/>
      <c r="BA112" s="120"/>
      <c r="BB112" s="120"/>
      <c r="BC112" s="120"/>
      <c r="BD112" s="120"/>
      <c r="BE112" s="120"/>
      <c r="BF112" s="120"/>
      <c r="BG112" s="120"/>
      <c r="BH112" s="120"/>
      <c r="BI112" s="120"/>
      <c r="BJ112" s="120"/>
      <c r="BK112" s="120"/>
    </row>
    <row r="113" spans="3:63">
      <c r="D113" s="19" t="s">
        <v>254</v>
      </c>
      <c r="E113" s="19"/>
      <c r="F113" s="162">
        <f>+SUM(F112:F112)</f>
        <v>0</v>
      </c>
      <c r="G113" s="168"/>
      <c r="K113" s="30">
        <f>+SUM(K112:K112)</f>
        <v>489</v>
      </c>
      <c r="L113" s="30">
        <f t="shared" ref="L113:AQ113" si="75">+SUM(L112:L112)</f>
        <v>334</v>
      </c>
      <c r="M113" s="30">
        <f t="shared" si="75"/>
        <v>334</v>
      </c>
      <c r="N113" s="30">
        <f t="shared" si="75"/>
        <v>323</v>
      </c>
      <c r="O113" s="30">
        <f t="shared" si="75"/>
        <v>899</v>
      </c>
      <c r="P113" s="30">
        <f t="shared" si="75"/>
        <v>768</v>
      </c>
      <c r="Q113" s="30">
        <f t="shared" si="75"/>
        <v>1217</v>
      </c>
      <c r="R113" s="30">
        <f t="shared" si="75"/>
        <v>1287</v>
      </c>
      <c r="S113" s="30">
        <f t="shared" si="75"/>
        <v>1883</v>
      </c>
      <c r="T113" s="30">
        <f t="shared" si="75"/>
        <v>1766</v>
      </c>
      <c r="U113" s="30">
        <f t="shared" si="75"/>
        <v>1814</v>
      </c>
      <c r="V113" s="30">
        <f t="shared" si="75"/>
        <v>1680</v>
      </c>
      <c r="W113" s="30">
        <f t="shared" si="75"/>
        <v>2197</v>
      </c>
      <c r="X113" s="30">
        <f t="shared" si="75"/>
        <v>1454</v>
      </c>
      <c r="Y113" s="30">
        <f t="shared" si="75"/>
        <v>1148</v>
      </c>
      <c r="Z113" s="30">
        <f t="shared" si="75"/>
        <v>1101</v>
      </c>
      <c r="AA113" s="30">
        <f t="shared" si="75"/>
        <v>1346</v>
      </c>
      <c r="AB113" s="30">
        <f t="shared" si="75"/>
        <v>972</v>
      </c>
      <c r="AC113" s="30">
        <f t="shared" si="75"/>
        <v>984</v>
      </c>
      <c r="AD113" s="30">
        <f t="shared" si="75"/>
        <v>982</v>
      </c>
      <c r="AE113" s="30">
        <f t="shared" si="75"/>
        <v>688</v>
      </c>
      <c r="AF113" s="30">
        <f t="shared" si="75"/>
        <v>542</v>
      </c>
      <c r="AG113" s="30">
        <f t="shared" si="75"/>
        <v>542</v>
      </c>
      <c r="AH113" s="30">
        <f t="shared" si="75"/>
        <v>153</v>
      </c>
      <c r="AI113" s="30">
        <f t="shared" si="75"/>
        <v>255</v>
      </c>
      <c r="AJ113" s="30">
        <f t="shared" si="75"/>
        <v>255</v>
      </c>
      <c r="AK113" s="30">
        <f t="shared" si="75"/>
        <v>255</v>
      </c>
      <c r="AL113" s="30">
        <f t="shared" si="75"/>
        <v>255</v>
      </c>
      <c r="AM113" s="30">
        <f>+SUM(AM112:AM112)</f>
        <v>0</v>
      </c>
      <c r="AN113" s="30">
        <f>+SUM(AN112:AN112)</f>
        <v>0</v>
      </c>
      <c r="AO113" s="30">
        <f t="shared" si="75"/>
        <v>0</v>
      </c>
      <c r="AP113" s="30">
        <f t="shared" si="75"/>
        <v>0</v>
      </c>
      <c r="AQ113" s="30">
        <f t="shared" si="75"/>
        <v>0</v>
      </c>
      <c r="AR113" s="30">
        <f t="shared" ref="AR113:AV113" si="76">+SUM(AR112:AR112)</f>
        <v>0</v>
      </c>
      <c r="AS113" s="30">
        <f t="shared" si="76"/>
        <v>0</v>
      </c>
      <c r="AT113" s="30">
        <f t="shared" si="76"/>
        <v>0</v>
      </c>
      <c r="AU113" s="30">
        <f t="shared" si="76"/>
        <v>0</v>
      </c>
      <c r="AV113" s="30">
        <f t="shared" si="76"/>
        <v>0</v>
      </c>
      <c r="AW113" s="30">
        <f>+SUM(AV112:AV112)</f>
        <v>0</v>
      </c>
      <c r="AX113" s="30">
        <f t="shared" ref="AX113:AY113" si="77">+SUM(AX112:AX112)</f>
        <v>0</v>
      </c>
      <c r="AY113" s="30">
        <f t="shared" si="77"/>
        <v>0</v>
      </c>
      <c r="AZ113" s="30">
        <f t="shared" ref="AZ113:BA113" si="78">+SUM(AZ112:AZ112)</f>
        <v>0</v>
      </c>
      <c r="BA113" s="30">
        <f t="shared" si="78"/>
        <v>0</v>
      </c>
      <c r="BB113" s="30">
        <f t="shared" ref="BB113" si="79">+SUM(BB112:BB112)</f>
        <v>0</v>
      </c>
      <c r="BC113" s="30">
        <f t="shared" ref="BC113:BH113" si="80">+SUM(BC112:BC112)</f>
        <v>0</v>
      </c>
      <c r="BD113" s="30">
        <f t="shared" si="80"/>
        <v>0</v>
      </c>
      <c r="BE113" s="30">
        <f t="shared" si="80"/>
        <v>0</v>
      </c>
      <c r="BF113" s="30">
        <f t="shared" si="80"/>
        <v>0</v>
      </c>
      <c r="BG113" s="30">
        <f t="shared" si="80"/>
        <v>0</v>
      </c>
      <c r="BH113" s="30">
        <f t="shared" si="80"/>
        <v>0</v>
      </c>
      <c r="BI113" s="30">
        <f t="shared" ref="BI113" si="81">+SUM(BI112:BI112)</f>
        <v>0</v>
      </c>
      <c r="BJ113" s="30">
        <f>+SUM(BJ112:BJ112)</f>
        <v>0</v>
      </c>
      <c r="BK113" s="31">
        <f>+BJ113/BJ107</f>
        <v>0</v>
      </c>
    </row>
    <row r="114" spans="3:63">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row>
    <row r="115" spans="3:63">
      <c r="D115" s="19" t="s">
        <v>366</v>
      </c>
      <c r="K115" s="35">
        <v>18</v>
      </c>
      <c r="L115" s="35">
        <v>31</v>
      </c>
      <c r="M115" s="35">
        <v>34</v>
      </c>
      <c r="N115" s="35">
        <v>39</v>
      </c>
      <c r="O115" s="35">
        <v>39</v>
      </c>
      <c r="P115" s="35">
        <v>43</v>
      </c>
      <c r="Q115" s="35">
        <v>47</v>
      </c>
      <c r="R115" s="35">
        <v>49</v>
      </c>
      <c r="S115" s="35">
        <v>56</v>
      </c>
      <c r="T115" s="35">
        <v>57</v>
      </c>
      <c r="U115" s="35">
        <v>57</v>
      </c>
      <c r="V115" s="35">
        <v>59</v>
      </c>
      <c r="W115" s="35">
        <v>62</v>
      </c>
      <c r="X115" s="35">
        <v>66</v>
      </c>
      <c r="Y115" s="35">
        <v>71</v>
      </c>
      <c r="Z115" s="35">
        <v>73</v>
      </c>
      <c r="AA115" s="35">
        <v>75</v>
      </c>
      <c r="AB115" s="35">
        <v>78</v>
      </c>
      <c r="AC115" s="35">
        <v>78</v>
      </c>
      <c r="AD115" s="35">
        <v>79</v>
      </c>
      <c r="AE115" s="35">
        <v>81</v>
      </c>
      <c r="AF115" s="35">
        <v>83</v>
      </c>
      <c r="AG115" s="35">
        <v>83</v>
      </c>
      <c r="AH115" s="35">
        <v>84</v>
      </c>
      <c r="AI115" s="35">
        <v>84</v>
      </c>
      <c r="AJ115" s="35">
        <v>85</v>
      </c>
      <c r="AK115" s="35">
        <v>85</v>
      </c>
      <c r="AL115" s="35">
        <v>85</v>
      </c>
      <c r="AM115" s="35">
        <v>85</v>
      </c>
      <c r="AN115" s="35">
        <v>81</v>
      </c>
      <c r="AO115" s="35">
        <v>81</v>
      </c>
      <c r="AP115" s="35">
        <v>81</v>
      </c>
      <c r="AQ115" s="35">
        <v>80</v>
      </c>
      <c r="AR115" s="35">
        <v>80</v>
      </c>
      <c r="AS115" s="35">
        <v>81</v>
      </c>
      <c r="AT115" s="35">
        <v>83</v>
      </c>
      <c r="AU115" s="35">
        <v>83</v>
      </c>
      <c r="AV115" s="35">
        <v>83</v>
      </c>
      <c r="AW115" s="35">
        <v>83</v>
      </c>
      <c r="AX115" s="35">
        <v>83</v>
      </c>
      <c r="AY115" s="35">
        <v>83</v>
      </c>
      <c r="AZ115" s="35">
        <v>83</v>
      </c>
      <c r="BA115" s="35">
        <v>83</v>
      </c>
      <c r="BB115" s="35">
        <v>83</v>
      </c>
      <c r="BC115" s="35">
        <v>83</v>
      </c>
      <c r="BD115" s="35">
        <v>83</v>
      </c>
      <c r="BE115" s="35">
        <v>82</v>
      </c>
      <c r="BF115" s="35">
        <v>82</v>
      </c>
      <c r="BG115" s="35">
        <v>82</v>
      </c>
      <c r="BH115" s="35">
        <v>82</v>
      </c>
      <c r="BI115" s="35">
        <v>82</v>
      </c>
      <c r="BJ115" s="35">
        <v>82</v>
      </c>
    </row>
    <row r="116" spans="3:63">
      <c r="D116" s="19" t="s">
        <v>367</v>
      </c>
      <c r="K116" s="25">
        <f t="shared" ref="K116:AE116" si="82">K47+K51+K71+K81++K99+K105</f>
        <v>2467</v>
      </c>
      <c r="L116" s="25">
        <f t="shared" si="82"/>
        <v>4397</v>
      </c>
      <c r="M116" s="25">
        <f t="shared" si="82"/>
        <v>4798</v>
      </c>
      <c r="N116" s="25">
        <f t="shared" si="82"/>
        <v>5547</v>
      </c>
      <c r="O116" s="25">
        <f t="shared" si="82"/>
        <v>5547</v>
      </c>
      <c r="P116" s="25">
        <f t="shared" si="82"/>
        <v>6087</v>
      </c>
      <c r="Q116" s="25">
        <f t="shared" si="82"/>
        <v>6640</v>
      </c>
      <c r="R116" s="25">
        <f t="shared" si="82"/>
        <v>6920</v>
      </c>
      <c r="S116" s="25">
        <f t="shared" si="82"/>
        <v>7660</v>
      </c>
      <c r="T116" s="25">
        <f t="shared" si="82"/>
        <v>7606</v>
      </c>
      <c r="U116" s="25">
        <f t="shared" si="82"/>
        <v>7610</v>
      </c>
      <c r="V116" s="25">
        <f t="shared" si="82"/>
        <v>7910</v>
      </c>
      <c r="W116" s="25">
        <f t="shared" si="82"/>
        <v>8507</v>
      </c>
      <c r="X116" s="25">
        <f t="shared" si="82"/>
        <v>8949</v>
      </c>
      <c r="Y116" s="25">
        <f t="shared" si="82"/>
        <v>9791</v>
      </c>
      <c r="Z116" s="25">
        <f t="shared" si="82"/>
        <v>10016</v>
      </c>
      <c r="AA116" s="25">
        <f t="shared" si="82"/>
        <v>10422</v>
      </c>
      <c r="AB116" s="25">
        <f t="shared" si="82"/>
        <v>10641</v>
      </c>
      <c r="AC116" s="25">
        <f t="shared" si="82"/>
        <v>10641</v>
      </c>
      <c r="AD116" s="25">
        <f t="shared" si="82"/>
        <v>10809</v>
      </c>
      <c r="AE116" s="25">
        <f t="shared" si="82"/>
        <v>11273</v>
      </c>
      <c r="AF116" s="25">
        <f t="shared" ref="AF116:BG116" si="83">AF47+AF51+AF71+AF81++AF99</f>
        <v>10954</v>
      </c>
      <c r="AG116" s="25">
        <f t="shared" si="83"/>
        <v>10952</v>
      </c>
      <c r="AH116" s="25">
        <f t="shared" si="83"/>
        <v>11175</v>
      </c>
      <c r="AI116" s="25">
        <f t="shared" si="83"/>
        <v>11499</v>
      </c>
      <c r="AJ116" s="25">
        <f t="shared" si="83"/>
        <v>11328</v>
      </c>
      <c r="AK116" s="25">
        <f t="shared" si="83"/>
        <v>11328</v>
      </c>
      <c r="AL116" s="25">
        <f t="shared" si="83"/>
        <v>11328</v>
      </c>
      <c r="AM116" s="25">
        <f t="shared" si="83"/>
        <v>11759</v>
      </c>
      <c r="AN116" s="25">
        <f t="shared" si="83"/>
        <v>11757</v>
      </c>
      <c r="AO116" s="25">
        <f t="shared" si="83"/>
        <v>11757</v>
      </c>
      <c r="AP116" s="25">
        <f t="shared" si="83"/>
        <v>11757</v>
      </c>
      <c r="AQ116" s="25">
        <f t="shared" si="83"/>
        <v>11757</v>
      </c>
      <c r="AR116" s="25">
        <f t="shared" si="83"/>
        <v>11757</v>
      </c>
      <c r="AS116" s="25">
        <f t="shared" si="83"/>
        <v>11757</v>
      </c>
      <c r="AT116" s="25">
        <f t="shared" si="83"/>
        <v>11757</v>
      </c>
      <c r="AU116" s="25">
        <f t="shared" si="83"/>
        <v>11757</v>
      </c>
      <c r="AV116" s="25">
        <f t="shared" si="83"/>
        <v>11757</v>
      </c>
      <c r="AW116" s="25">
        <f t="shared" si="83"/>
        <v>11757</v>
      </c>
      <c r="AX116" s="25">
        <f t="shared" si="83"/>
        <v>11757</v>
      </c>
      <c r="AY116" s="25">
        <f t="shared" si="83"/>
        <v>11757</v>
      </c>
      <c r="AZ116" s="25">
        <f t="shared" si="83"/>
        <v>11753</v>
      </c>
      <c r="BA116" s="25">
        <f t="shared" si="83"/>
        <v>11753</v>
      </c>
      <c r="BB116" s="25">
        <f t="shared" si="83"/>
        <v>11753</v>
      </c>
      <c r="BC116" s="25">
        <f t="shared" si="83"/>
        <v>11753</v>
      </c>
      <c r="BD116" s="25">
        <f t="shared" si="83"/>
        <v>11754</v>
      </c>
      <c r="BE116" s="25">
        <f t="shared" si="83"/>
        <v>11559</v>
      </c>
      <c r="BF116" s="25">
        <f t="shared" si="83"/>
        <v>11559</v>
      </c>
      <c r="BG116" s="25">
        <f t="shared" si="83"/>
        <v>11559</v>
      </c>
      <c r="BH116" s="25">
        <f t="shared" ref="BH116" si="84">BH47+BH51+BH71+BH81++BH99</f>
        <v>11559</v>
      </c>
      <c r="BI116" s="25">
        <f>BI47+BI51+BI71+BI81++BI99</f>
        <v>11559</v>
      </c>
      <c r="BJ116" s="25">
        <f>BJ47+BJ51+BJ71+BJ81++BJ99</f>
        <v>11559</v>
      </c>
    </row>
    <row r="117" spans="3:63">
      <c r="D117" s="19"/>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row>
    <row r="118" spans="3:63">
      <c r="D118" s="19" t="s">
        <v>465</v>
      </c>
      <c r="K118" s="35"/>
      <c r="L118" s="35">
        <v>31</v>
      </c>
      <c r="M118" s="35">
        <v>34</v>
      </c>
      <c r="N118" s="35">
        <v>39</v>
      </c>
      <c r="O118" s="35"/>
      <c r="P118" s="35">
        <v>43</v>
      </c>
      <c r="Q118" s="35">
        <v>47</v>
      </c>
      <c r="R118" s="35">
        <v>49</v>
      </c>
      <c r="S118" s="35"/>
      <c r="T118" s="35">
        <v>57</v>
      </c>
      <c r="U118" s="35">
        <v>57</v>
      </c>
      <c r="V118" s="35">
        <v>59</v>
      </c>
      <c r="W118" s="35"/>
      <c r="X118" s="35">
        <v>66</v>
      </c>
      <c r="Y118" s="35">
        <v>71</v>
      </c>
      <c r="Z118" s="35">
        <v>73</v>
      </c>
      <c r="AA118" s="35"/>
      <c r="AB118" s="35">
        <v>78</v>
      </c>
      <c r="AC118" s="35">
        <v>78</v>
      </c>
      <c r="AD118" s="35">
        <v>79</v>
      </c>
      <c r="AE118" s="35"/>
      <c r="AF118" s="35">
        <v>1</v>
      </c>
      <c r="AG118" s="35">
        <v>1</v>
      </c>
      <c r="AH118" s="35">
        <v>1</v>
      </c>
      <c r="AI118" s="35">
        <v>1</v>
      </c>
      <c r="AJ118" s="35">
        <v>1</v>
      </c>
      <c r="AK118" s="35">
        <v>1</v>
      </c>
      <c r="AL118" s="35">
        <v>1</v>
      </c>
      <c r="AM118" s="35">
        <v>1</v>
      </c>
      <c r="AN118" s="35">
        <v>1</v>
      </c>
      <c r="AO118" s="35">
        <v>1</v>
      </c>
      <c r="AP118" s="35">
        <v>1</v>
      </c>
      <c r="AQ118" s="35">
        <v>1</v>
      </c>
      <c r="AR118" s="35">
        <v>1</v>
      </c>
      <c r="AS118" s="35">
        <v>1</v>
      </c>
      <c r="AT118" s="35">
        <v>1</v>
      </c>
      <c r="AU118" s="35">
        <v>1</v>
      </c>
      <c r="AV118" s="35">
        <v>1</v>
      </c>
      <c r="AW118" s="35">
        <v>1</v>
      </c>
      <c r="AX118" s="35">
        <v>1</v>
      </c>
      <c r="AY118" s="35">
        <v>1</v>
      </c>
      <c r="AZ118" s="35">
        <v>1</v>
      </c>
      <c r="BA118" s="35">
        <v>1</v>
      </c>
      <c r="BB118" s="35">
        <v>1</v>
      </c>
      <c r="BC118" s="35">
        <v>1</v>
      </c>
      <c r="BD118" s="35">
        <v>3</v>
      </c>
      <c r="BE118" s="35">
        <v>3</v>
      </c>
      <c r="BF118" s="35">
        <v>3</v>
      </c>
      <c r="BG118" s="35">
        <v>3</v>
      </c>
      <c r="BH118" s="35">
        <v>3</v>
      </c>
      <c r="BI118" s="35">
        <v>3</v>
      </c>
      <c r="BJ118" s="35">
        <v>3</v>
      </c>
    </row>
    <row r="119" spans="3:63">
      <c r="D119" s="19" t="s">
        <v>466</v>
      </c>
      <c r="K119" s="25">
        <f t="shared" ref="K119:AE119" si="85">K48+K52+K72+K82++K100+K106</f>
        <v>0</v>
      </c>
      <c r="L119" s="25">
        <f t="shared" si="85"/>
        <v>0</v>
      </c>
      <c r="M119" s="25">
        <f t="shared" si="85"/>
        <v>0</v>
      </c>
      <c r="N119" s="25">
        <f t="shared" si="85"/>
        <v>0</v>
      </c>
      <c r="O119" s="25">
        <f t="shared" si="85"/>
        <v>0</v>
      </c>
      <c r="P119" s="25">
        <f t="shared" si="85"/>
        <v>0</v>
      </c>
      <c r="Q119" s="25">
        <f t="shared" si="85"/>
        <v>0</v>
      </c>
      <c r="R119" s="25">
        <f t="shared" si="85"/>
        <v>0</v>
      </c>
      <c r="S119" s="25">
        <f t="shared" si="85"/>
        <v>0</v>
      </c>
      <c r="T119" s="25">
        <f t="shared" si="85"/>
        <v>0</v>
      </c>
      <c r="U119" s="25">
        <f t="shared" si="85"/>
        <v>0</v>
      </c>
      <c r="V119" s="25">
        <f t="shared" si="85"/>
        <v>0</v>
      </c>
      <c r="W119" s="25">
        <f t="shared" si="85"/>
        <v>0</v>
      </c>
      <c r="X119" s="25">
        <f t="shared" si="85"/>
        <v>0</v>
      </c>
      <c r="Y119" s="25">
        <f t="shared" si="85"/>
        <v>0</v>
      </c>
      <c r="Z119" s="25">
        <f t="shared" si="85"/>
        <v>0</v>
      </c>
      <c r="AA119" s="25">
        <f t="shared" si="85"/>
        <v>0</v>
      </c>
      <c r="AB119" s="25">
        <f t="shared" si="85"/>
        <v>0</v>
      </c>
      <c r="AC119" s="25">
        <f t="shared" si="85"/>
        <v>0</v>
      </c>
      <c r="AD119" s="25">
        <f t="shared" si="85"/>
        <v>0</v>
      </c>
      <c r="AE119" s="25">
        <f t="shared" si="85"/>
        <v>0</v>
      </c>
      <c r="AF119" s="25">
        <f t="shared" ref="AF119:BC119" si="86">+AF104</f>
        <v>507</v>
      </c>
      <c r="AG119" s="25">
        <f t="shared" si="86"/>
        <v>507</v>
      </c>
      <c r="AH119" s="25">
        <f t="shared" si="86"/>
        <v>507</v>
      </c>
      <c r="AI119" s="25">
        <f t="shared" si="86"/>
        <v>507</v>
      </c>
      <c r="AJ119" s="25">
        <f t="shared" si="86"/>
        <v>507</v>
      </c>
      <c r="AK119" s="25">
        <f t="shared" si="86"/>
        <v>507</v>
      </c>
      <c r="AL119" s="25">
        <f t="shared" si="86"/>
        <v>507</v>
      </c>
      <c r="AM119" s="25">
        <f t="shared" si="86"/>
        <v>507</v>
      </c>
      <c r="AN119" s="25">
        <f t="shared" si="86"/>
        <v>507</v>
      </c>
      <c r="AO119" s="25">
        <f t="shared" si="86"/>
        <v>507</v>
      </c>
      <c r="AP119" s="25">
        <f t="shared" si="86"/>
        <v>507</v>
      </c>
      <c r="AQ119" s="25">
        <f t="shared" si="86"/>
        <v>507</v>
      </c>
      <c r="AR119" s="25">
        <f t="shared" si="86"/>
        <v>507</v>
      </c>
      <c r="AS119" s="25">
        <f t="shared" si="86"/>
        <v>507</v>
      </c>
      <c r="AT119" s="25">
        <f t="shared" si="86"/>
        <v>507</v>
      </c>
      <c r="AU119" s="25">
        <f t="shared" si="86"/>
        <v>507</v>
      </c>
      <c r="AV119" s="25">
        <f t="shared" si="86"/>
        <v>507</v>
      </c>
      <c r="AW119" s="25">
        <f t="shared" si="86"/>
        <v>507</v>
      </c>
      <c r="AX119" s="25">
        <f t="shared" si="86"/>
        <v>507</v>
      </c>
      <c r="AY119" s="25">
        <f t="shared" si="86"/>
        <v>507</v>
      </c>
      <c r="AZ119" s="25">
        <f t="shared" si="86"/>
        <v>507</v>
      </c>
      <c r="BA119" s="25">
        <f t="shared" si="86"/>
        <v>507</v>
      </c>
      <c r="BB119" s="25">
        <f t="shared" si="86"/>
        <v>507</v>
      </c>
      <c r="BC119" s="25">
        <f t="shared" si="86"/>
        <v>507</v>
      </c>
      <c r="BD119" s="25">
        <f>+BD105</f>
        <v>801</v>
      </c>
      <c r="BE119" s="25">
        <f t="shared" ref="BE119:BG119" si="87">+BE105</f>
        <v>801</v>
      </c>
      <c r="BF119" s="25">
        <f t="shared" si="87"/>
        <v>801</v>
      </c>
      <c r="BG119" s="25">
        <f t="shared" si="87"/>
        <v>801</v>
      </c>
      <c r="BH119" s="25">
        <f t="shared" ref="BH119" si="88">+BH105</f>
        <v>801</v>
      </c>
      <c r="BI119" s="25">
        <f>+BI105</f>
        <v>801</v>
      </c>
      <c r="BJ119" s="25">
        <f>+BJ105</f>
        <v>801</v>
      </c>
    </row>
    <row r="121" spans="3:63">
      <c r="D121" s="19" t="s">
        <v>89</v>
      </c>
      <c r="F121" s="33">
        <f>+F107+F113</f>
        <v>12264</v>
      </c>
      <c r="G121" s="35"/>
      <c r="H121" s="35"/>
      <c r="I121" s="35"/>
      <c r="J121" s="35"/>
      <c r="K121" s="33">
        <f>+K107+K113</f>
        <v>2956</v>
      </c>
      <c r="L121" s="33">
        <f t="shared" ref="L121:AK121" si="89">+L107+L113</f>
        <v>4731</v>
      </c>
      <c r="M121" s="33">
        <f t="shared" si="89"/>
        <v>5132</v>
      </c>
      <c r="N121" s="33">
        <f t="shared" si="89"/>
        <v>5870</v>
      </c>
      <c r="O121" s="33">
        <f>+O107+O113</f>
        <v>6446</v>
      </c>
      <c r="P121" s="33">
        <f t="shared" si="89"/>
        <v>6855</v>
      </c>
      <c r="Q121" s="33">
        <f t="shared" si="89"/>
        <v>7857</v>
      </c>
      <c r="R121" s="33">
        <f t="shared" si="89"/>
        <v>8207</v>
      </c>
      <c r="S121" s="33">
        <f>+S107+S113</f>
        <v>9543</v>
      </c>
      <c r="T121" s="33">
        <f t="shared" si="89"/>
        <v>9372</v>
      </c>
      <c r="U121" s="33">
        <f t="shared" si="89"/>
        <v>9424</v>
      </c>
      <c r="V121" s="33">
        <f t="shared" si="89"/>
        <v>9590</v>
      </c>
      <c r="W121" s="33">
        <f>+W107+W113</f>
        <v>10704</v>
      </c>
      <c r="X121" s="33">
        <f t="shared" si="89"/>
        <v>10403</v>
      </c>
      <c r="Y121" s="33">
        <f t="shared" si="89"/>
        <v>10939</v>
      </c>
      <c r="Z121" s="33">
        <f t="shared" si="89"/>
        <v>11117</v>
      </c>
      <c r="AA121" s="33">
        <f>+AA107+AA113</f>
        <v>11768</v>
      </c>
      <c r="AB121" s="33">
        <f t="shared" si="89"/>
        <v>11613</v>
      </c>
      <c r="AC121" s="33">
        <f t="shared" si="89"/>
        <v>11625</v>
      </c>
      <c r="AD121" s="33">
        <f t="shared" si="89"/>
        <v>11791</v>
      </c>
      <c r="AE121" s="33">
        <f>+AE107+AE113</f>
        <v>11961</v>
      </c>
      <c r="AF121" s="33">
        <f t="shared" si="89"/>
        <v>12297</v>
      </c>
      <c r="AG121" s="33">
        <f t="shared" si="89"/>
        <v>12295</v>
      </c>
      <c r="AH121" s="33">
        <f t="shared" si="89"/>
        <v>12129</v>
      </c>
      <c r="AI121" s="33">
        <f>+AI107+AI113</f>
        <v>12555</v>
      </c>
      <c r="AJ121" s="33">
        <f t="shared" si="89"/>
        <v>12384</v>
      </c>
      <c r="AK121" s="33">
        <f t="shared" si="89"/>
        <v>12384</v>
      </c>
      <c r="AL121" s="33">
        <f t="shared" ref="AL121:AU121" si="90">+AL107+AL113</f>
        <v>12384</v>
      </c>
      <c r="AM121" s="33">
        <f t="shared" si="90"/>
        <v>12560</v>
      </c>
      <c r="AN121" s="33">
        <f t="shared" si="90"/>
        <v>12558</v>
      </c>
      <c r="AO121" s="33">
        <f t="shared" si="90"/>
        <v>12558</v>
      </c>
      <c r="AP121" s="33">
        <f t="shared" si="90"/>
        <v>12558</v>
      </c>
      <c r="AQ121" s="33">
        <f t="shared" si="90"/>
        <v>12558</v>
      </c>
      <c r="AR121" s="33">
        <f t="shared" si="90"/>
        <v>12558</v>
      </c>
      <c r="AS121" s="33">
        <f t="shared" si="90"/>
        <v>12558</v>
      </c>
      <c r="AT121" s="33">
        <f t="shared" si="90"/>
        <v>12558</v>
      </c>
      <c r="AU121" s="33">
        <f t="shared" si="90"/>
        <v>12558</v>
      </c>
      <c r="AV121" s="33">
        <f t="shared" ref="AV121" si="91">+AV107+AV113</f>
        <v>12558</v>
      </c>
      <c r="AW121" s="33">
        <f>+AV107+AV113</f>
        <v>12558</v>
      </c>
      <c r="AX121" s="33">
        <f t="shared" ref="AX121:BC121" si="92">+AX107+AX113</f>
        <v>12558</v>
      </c>
      <c r="AY121" s="33">
        <f t="shared" si="92"/>
        <v>12558</v>
      </c>
      <c r="AZ121" s="33">
        <f t="shared" si="92"/>
        <v>12554</v>
      </c>
      <c r="BA121" s="33">
        <f t="shared" si="92"/>
        <v>12554</v>
      </c>
      <c r="BB121" s="33">
        <f t="shared" si="92"/>
        <v>12554</v>
      </c>
      <c r="BC121" s="33">
        <f t="shared" si="92"/>
        <v>12554</v>
      </c>
      <c r="BD121" s="33">
        <f t="shared" ref="BD121:BH121" si="93">+BD107+BD113</f>
        <v>12555</v>
      </c>
      <c r="BE121" s="33">
        <f t="shared" si="93"/>
        <v>12360</v>
      </c>
      <c r="BF121" s="33">
        <f t="shared" si="93"/>
        <v>12360</v>
      </c>
      <c r="BG121" s="33">
        <f t="shared" si="93"/>
        <v>12360</v>
      </c>
      <c r="BH121" s="33">
        <f t="shared" si="93"/>
        <v>12360</v>
      </c>
      <c r="BI121" s="33">
        <f>+BI107+BI113</f>
        <v>12360</v>
      </c>
      <c r="BJ121" s="33">
        <f>+BJ107+BJ113</f>
        <v>12360</v>
      </c>
      <c r="BK121" s="25"/>
    </row>
    <row r="122" spans="3:63" ht="6.75" customHeight="1">
      <c r="D122" s="19"/>
      <c r="F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3"/>
      <c r="BK122" s="25"/>
    </row>
    <row r="123" spans="3:63">
      <c r="D123" s="19" t="s">
        <v>86</v>
      </c>
      <c r="F123" s="35">
        <v>86</v>
      </c>
      <c r="K123" s="35">
        <v>22</v>
      </c>
      <c r="L123" s="35">
        <v>34</v>
      </c>
      <c r="M123" s="35">
        <v>37</v>
      </c>
      <c r="N123" s="35">
        <v>42</v>
      </c>
      <c r="O123" s="35">
        <v>47</v>
      </c>
      <c r="P123" s="35">
        <v>49</v>
      </c>
      <c r="Q123" s="35">
        <v>57</v>
      </c>
      <c r="R123" s="35">
        <v>60</v>
      </c>
      <c r="S123" s="35">
        <v>70</v>
      </c>
      <c r="T123" s="35">
        <v>71</v>
      </c>
      <c r="U123" s="35">
        <v>71</v>
      </c>
      <c r="V123" s="35">
        <v>72</v>
      </c>
      <c r="W123" s="35">
        <v>80</v>
      </c>
      <c r="X123" s="35">
        <v>80</v>
      </c>
      <c r="Y123" s="35">
        <v>83</v>
      </c>
      <c r="Z123" s="35">
        <v>84</v>
      </c>
      <c r="AA123" s="35">
        <v>85</v>
      </c>
      <c r="AB123" s="35">
        <v>85</v>
      </c>
      <c r="AC123" s="35">
        <v>85</v>
      </c>
      <c r="AD123" s="35">
        <v>85</v>
      </c>
      <c r="AE123" s="35">
        <v>85</v>
      </c>
      <c r="AF123" s="35">
        <v>85</v>
      </c>
      <c r="AG123" s="35">
        <v>85</v>
      </c>
      <c r="AH123" s="35">
        <v>85</v>
      </c>
      <c r="AI123" s="35">
        <v>85</v>
      </c>
      <c r="AJ123" s="35">
        <v>85</v>
      </c>
      <c r="AK123" s="35">
        <v>85</v>
      </c>
      <c r="AL123" s="35">
        <v>85</v>
      </c>
      <c r="AM123" s="35">
        <v>86</v>
      </c>
      <c r="AN123" s="35">
        <v>86</v>
      </c>
      <c r="AO123" s="35">
        <v>86</v>
      </c>
      <c r="AP123" s="35">
        <v>86</v>
      </c>
      <c r="AQ123" s="35">
        <v>86</v>
      </c>
      <c r="AR123" s="35">
        <v>86</v>
      </c>
      <c r="AS123" s="35">
        <v>86</v>
      </c>
      <c r="AT123" s="35">
        <v>86</v>
      </c>
      <c r="AU123" s="35">
        <v>86</v>
      </c>
      <c r="AV123" s="35">
        <v>86</v>
      </c>
      <c r="AW123" s="35">
        <v>86</v>
      </c>
      <c r="AX123" s="35">
        <v>86</v>
      </c>
      <c r="AY123" s="35">
        <v>86</v>
      </c>
      <c r="AZ123" s="35">
        <v>86</v>
      </c>
      <c r="BA123" s="35">
        <v>86</v>
      </c>
      <c r="BB123" s="35">
        <v>86</v>
      </c>
      <c r="BC123" s="35">
        <v>86</v>
      </c>
      <c r="BD123" s="35">
        <v>86</v>
      </c>
      <c r="BE123" s="35">
        <v>85</v>
      </c>
      <c r="BF123" s="35">
        <v>85</v>
      </c>
      <c r="BG123" s="35">
        <v>85</v>
      </c>
      <c r="BH123" s="35">
        <v>85</v>
      </c>
      <c r="BI123" s="35">
        <v>85</v>
      </c>
      <c r="BJ123" s="35">
        <v>85</v>
      </c>
      <c r="BK123" s="35"/>
    </row>
    <row r="124" spans="3:63">
      <c r="D124" s="18" t="s">
        <v>250</v>
      </c>
      <c r="F124" s="35"/>
      <c r="K124" s="35"/>
      <c r="L124" s="35"/>
      <c r="M124" s="35"/>
      <c r="N124" s="35"/>
      <c r="O124" s="35"/>
      <c r="P124" s="35"/>
      <c r="Q124" s="35"/>
      <c r="R124" s="35"/>
      <c r="S124" s="35"/>
      <c r="T124" s="35"/>
      <c r="U124" s="35"/>
      <c r="V124" s="35"/>
      <c r="W124" s="35"/>
      <c r="X124" s="35"/>
      <c r="Y124" s="35"/>
      <c r="Z124" s="35"/>
      <c r="AI124"/>
      <c r="AJ124"/>
      <c r="AK124"/>
      <c r="AL124"/>
      <c r="AM124"/>
      <c r="AN124"/>
      <c r="AO124"/>
      <c r="AP124"/>
      <c r="AQ124"/>
      <c r="AR124"/>
      <c r="AS124"/>
      <c r="AT124"/>
      <c r="AU124"/>
      <c r="AV124"/>
      <c r="AW124"/>
      <c r="AX124"/>
      <c r="AY124"/>
      <c r="AZ124"/>
      <c r="BA124"/>
      <c r="BB124"/>
      <c r="BC124"/>
      <c r="BD124"/>
      <c r="BE124"/>
      <c r="BF124"/>
      <c r="BG124"/>
      <c r="BH124"/>
      <c r="BI124"/>
      <c r="BJ124"/>
      <c r="BK124"/>
    </row>
    <row r="125" spans="3:63">
      <c r="AA125"/>
      <c r="AB125"/>
      <c r="AC125"/>
      <c r="AD125"/>
      <c r="AE125"/>
      <c r="AF125" s="268"/>
      <c r="AH125" s="268"/>
      <c r="AI125"/>
      <c r="AJ125"/>
      <c r="AK125"/>
      <c r="AL125"/>
      <c r="AM125"/>
      <c r="AN125"/>
      <c r="AO125"/>
      <c r="AP125"/>
      <c r="AQ125"/>
      <c r="AR125"/>
      <c r="AS125"/>
      <c r="AT125"/>
      <c r="AU125"/>
      <c r="AV125"/>
      <c r="AW125"/>
      <c r="AX125"/>
      <c r="AY125"/>
      <c r="AZ125"/>
      <c r="BA125"/>
      <c r="BB125"/>
      <c r="BC125"/>
      <c r="BD125"/>
      <c r="BE125"/>
      <c r="BF125"/>
      <c r="BG125"/>
      <c r="BH125"/>
      <c r="BI125"/>
      <c r="BJ125"/>
      <c r="BK125"/>
    </row>
    <row r="126" spans="3:63">
      <c r="D126" s="325" t="s">
        <v>442</v>
      </c>
      <c r="E126" s="325"/>
      <c r="F126" s="325"/>
      <c r="G126" s="325"/>
      <c r="H126" s="325"/>
      <c r="I126" s="325"/>
      <c r="J126" s="325"/>
      <c r="K126" s="325"/>
      <c r="L126" s="325"/>
      <c r="M126" s="325"/>
      <c r="N126" s="325"/>
      <c r="O126" s="325"/>
      <c r="P126" s="325"/>
      <c r="Q126" s="325"/>
      <c r="R126" s="325"/>
      <c r="S126" s="325"/>
      <c r="T126" s="325"/>
      <c r="U126" s="325"/>
      <c r="V126" s="325" t="s">
        <v>164</v>
      </c>
      <c r="W126" s="325"/>
      <c r="X126" s="325"/>
      <c r="Y126" s="325"/>
      <c r="Z126" s="325"/>
      <c r="AA126" s="325"/>
      <c r="AB126" s="325"/>
      <c r="AC126" s="325"/>
      <c r="AD126" s="325"/>
      <c r="AE126" s="325"/>
      <c r="AF126" s="325"/>
      <c r="AG126" s="325"/>
      <c r="AH126" s="325"/>
      <c r="AI126" s="325"/>
      <c r="AJ126" s="325"/>
      <c r="AK126" s="325"/>
      <c r="AL126" s="325"/>
      <c r="AM126" s="325"/>
      <c r="AN126" s="325"/>
      <c r="AO126" s="325"/>
      <c r="AP126" s="325"/>
      <c r="AQ126" s="325"/>
      <c r="AR126" s="325"/>
      <c r="AS126" s="325"/>
      <c r="AT126" s="325"/>
      <c r="AU126" s="325"/>
      <c r="AV126" s="325"/>
      <c r="AW126" s="325"/>
      <c r="AX126" s="325"/>
      <c r="AY126" s="325"/>
      <c r="AZ126" s="325"/>
      <c r="BA126" s="325"/>
      <c r="BB126" s="325"/>
      <c r="BC126" s="325"/>
      <c r="BD126" s="325"/>
      <c r="BE126" s="325"/>
      <c r="BF126" s="325"/>
      <c r="BG126" s="325"/>
      <c r="BH126" s="325"/>
      <c r="BI126" s="325"/>
      <c r="BJ126" s="325"/>
      <c r="BK126" s="325"/>
    </row>
    <row r="127" spans="3:63">
      <c r="C127" s="173"/>
      <c r="D127" s="326" t="s">
        <v>443</v>
      </c>
      <c r="E127" s="326"/>
      <c r="F127" s="326"/>
      <c r="G127" s="326"/>
      <c r="H127" s="326"/>
      <c r="I127" s="326"/>
      <c r="J127" s="326"/>
      <c r="K127" s="326"/>
      <c r="L127" s="326"/>
      <c r="M127" s="326"/>
      <c r="N127" s="326"/>
      <c r="O127" s="326"/>
      <c r="P127" s="326"/>
      <c r="Q127" s="326"/>
      <c r="R127" s="326"/>
      <c r="S127" s="326"/>
      <c r="T127" s="326"/>
      <c r="U127" s="326"/>
      <c r="V127" s="326"/>
      <c r="W127" s="326"/>
      <c r="X127" s="326"/>
      <c r="Y127" s="326"/>
      <c r="Z127" s="326"/>
      <c r="AA127" s="326"/>
      <c r="AB127" s="326"/>
      <c r="AC127" s="326"/>
      <c r="AD127" s="326"/>
      <c r="AE127" s="326"/>
      <c r="AF127" s="326"/>
      <c r="AG127" s="326"/>
      <c r="AH127" s="326"/>
      <c r="AI127" s="326"/>
      <c r="AJ127" s="326"/>
      <c r="AK127" s="326"/>
      <c r="AL127" s="326"/>
      <c r="AM127" s="326"/>
      <c r="AN127" s="326"/>
      <c r="AO127" s="326"/>
      <c r="AP127" s="326"/>
      <c r="AQ127" s="326"/>
      <c r="AR127" s="326"/>
      <c r="AS127" s="326"/>
      <c r="AT127" s="326"/>
      <c r="AU127" s="326"/>
      <c r="AV127" s="326"/>
      <c r="AW127" s="326"/>
      <c r="AX127" s="326"/>
      <c r="AY127" s="326"/>
      <c r="AZ127" s="326"/>
      <c r="BA127" s="326"/>
      <c r="BB127" s="326"/>
      <c r="BC127" s="326"/>
      <c r="BD127" s="326"/>
      <c r="BE127" s="326"/>
      <c r="BF127" s="326"/>
      <c r="BG127" s="326"/>
      <c r="BH127" s="326"/>
      <c r="BI127" s="326"/>
      <c r="BJ127" s="326"/>
      <c r="BK127" s="326"/>
    </row>
  </sheetData>
  <dataConsolidate/>
  <mergeCells count="2">
    <mergeCell ref="D127:BK127"/>
    <mergeCell ref="D126:BK126"/>
  </mergeCells>
  <phoneticPr fontId="152" type="noConversion"/>
  <printOptions horizontalCentered="1"/>
  <pageMargins left="0" right="0" top="0.15748031496062992" bottom="0.15748031496062992" header="0.31496062992125984" footer="0.31496062992125984"/>
  <pageSetup paperSize="9" scale="35" orientation="portrait" r:id="rId1"/>
  <headerFooter>
    <oddFooter>Página &amp;P de &amp;F</oddFooter>
  </headerFooter>
  <customProperties>
    <customPr name="_pios_id" r:id="rId2"/>
  </customProperties>
  <ignoredErrors>
    <ignoredError sqref="AA122 AA114" formulaRange="1"/>
    <ignoredError sqref="C79 AS47" formula="1"/>
  </ignoredError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AA420-D453-4339-9B1E-A4AF6F90F629}">
  <sheetPr>
    <pageSetUpPr fitToPage="1"/>
  </sheetPr>
  <dimension ref="A1:AO116"/>
  <sheetViews>
    <sheetView showGridLines="0" zoomScale="85" zoomScaleNormal="85" zoomScaleSheetLayoutView="100" workbookViewId="0"/>
  </sheetViews>
  <sheetFormatPr baseColWidth="10" defaultColWidth="9.109375" defaultRowHeight="16.5" customHeight="1"/>
  <cols>
    <col min="1" max="1" width="1.44140625" style="2" customWidth="1"/>
    <col min="2" max="2" width="4.5546875" style="2" customWidth="1"/>
    <col min="3" max="3" width="17.44140625" style="42" customWidth="1"/>
    <col min="4" max="4" width="1" style="40" customWidth="1"/>
    <col min="5" max="5" width="11.44140625" style="40" customWidth="1"/>
    <col min="6" max="6" width="0.88671875" style="40" customWidth="1"/>
    <col min="7" max="7" width="13.109375" style="40" customWidth="1"/>
    <col min="8" max="8" width="0.88671875" style="40" customWidth="1"/>
    <col min="9" max="9" width="16.44140625" style="40" customWidth="1"/>
    <col min="10" max="10" width="0.88671875" style="40" customWidth="1"/>
    <col min="11" max="11" width="11.44140625" style="40" customWidth="1"/>
    <col min="12" max="12" width="0.88671875" style="40" customWidth="1"/>
    <col min="13" max="13" width="12.44140625" style="40" customWidth="1"/>
    <col min="14" max="14" width="0.88671875" style="40" customWidth="1"/>
    <col min="15" max="15" width="16.109375" style="40" customWidth="1"/>
    <col min="16" max="16" width="0.88671875" style="40" customWidth="1"/>
    <col min="17" max="17" width="11.44140625" style="40" customWidth="1"/>
    <col min="18" max="18" width="0.88671875" style="40" customWidth="1"/>
    <col min="19" max="19" width="13.44140625" style="40" customWidth="1"/>
    <col min="20" max="20" width="0.5546875" style="40" customWidth="1"/>
    <col min="21" max="21" width="13" style="40" customWidth="1"/>
    <col min="22" max="22" width="15.5546875" style="42" customWidth="1"/>
    <col min="23" max="23" width="17.44140625" style="42" customWidth="1"/>
    <col min="24" max="24" width="1" style="40" customWidth="1"/>
    <col min="25" max="25" width="11.44140625" style="40" customWidth="1"/>
    <col min="26" max="26" width="0.88671875" style="40" customWidth="1"/>
    <col min="27" max="27" width="12.44140625" style="40" customWidth="1"/>
    <col min="28" max="28" width="0.88671875" style="40" customWidth="1"/>
    <col min="29" max="29" width="15" style="40" customWidth="1"/>
    <col min="30" max="30" width="0.88671875" style="40" customWidth="1"/>
    <col min="31" max="31" width="11.44140625" style="40" customWidth="1"/>
    <col min="32" max="32" width="0.88671875" style="40" customWidth="1"/>
    <col min="33" max="33" width="12.5546875" style="40" customWidth="1"/>
    <col min="34" max="34" width="0.88671875" style="40" customWidth="1"/>
    <col min="35" max="35" width="15.44140625" style="40" customWidth="1"/>
    <col min="36" max="36" width="0.88671875" style="40" customWidth="1"/>
    <col min="37" max="37" width="11.44140625" style="40" customWidth="1"/>
    <col min="38" max="38" width="0.88671875" style="40" customWidth="1"/>
    <col min="39" max="39" width="12.44140625" style="40" customWidth="1"/>
    <col min="40" max="40" width="0.88671875" style="40" customWidth="1"/>
    <col min="41" max="41" width="15.88671875" style="40" customWidth="1"/>
    <col min="42" max="16384" width="9.109375" style="42"/>
  </cols>
  <sheetData>
    <row r="1" spans="1:41" s="39" customFormat="1" ht="14.4">
      <c r="A1" s="2"/>
      <c r="B1" s="2"/>
    </row>
    <row r="2" spans="1:41" s="39" customFormat="1" ht="22.2">
      <c r="A2" s="2"/>
      <c r="B2" s="1" t="s">
        <v>0</v>
      </c>
    </row>
    <row r="3" spans="1:41" s="39" customFormat="1" ht="18">
      <c r="A3" s="2"/>
      <c r="B3" s="4" t="s">
        <v>188</v>
      </c>
    </row>
    <row r="4" spans="1:41" s="39" customFormat="1" ht="16.2">
      <c r="A4" s="2"/>
      <c r="B4" s="140" t="s">
        <v>519</v>
      </c>
    </row>
    <row r="5" spans="1:41" s="39" customFormat="1" ht="14.4">
      <c r="A5" s="2"/>
      <c r="B5" s="84" t="s">
        <v>171</v>
      </c>
    </row>
    <row r="6" spans="1:41" s="39" customFormat="1" ht="14.4">
      <c r="A6" s="2"/>
      <c r="B6" s="2"/>
    </row>
    <row r="7" spans="1:41" s="39" customFormat="1" ht="14.4">
      <c r="A7" s="2"/>
      <c r="B7" s="2" t="s">
        <v>453</v>
      </c>
    </row>
    <row r="8" spans="1:41" s="39" customFormat="1" ht="14.4">
      <c r="A8" s="2"/>
      <c r="B8" s="2"/>
      <c r="C8" s="36"/>
      <c r="D8" s="36"/>
      <c r="E8" s="36"/>
      <c r="F8" s="36"/>
      <c r="G8" s="36"/>
      <c r="H8" s="36"/>
      <c r="I8" s="36"/>
      <c r="J8" s="36"/>
      <c r="K8" s="36"/>
      <c r="L8" s="36"/>
      <c r="M8" s="36"/>
      <c r="N8" s="36"/>
      <c r="O8" s="36"/>
      <c r="P8" s="36"/>
      <c r="Q8" s="36"/>
      <c r="R8" s="36"/>
      <c r="S8" s="36"/>
      <c r="T8" s="36"/>
      <c r="U8" s="36"/>
      <c r="W8" s="219"/>
      <c r="X8" s="36"/>
      <c r="Y8" s="36"/>
      <c r="Z8" s="36"/>
      <c r="AA8" s="36"/>
      <c r="AB8" s="36"/>
      <c r="AC8" s="36"/>
      <c r="AD8" s="36"/>
      <c r="AE8" s="36"/>
      <c r="AF8" s="36"/>
      <c r="AG8" s="36"/>
      <c r="AH8" s="36"/>
      <c r="AI8" s="36"/>
      <c r="AJ8" s="36"/>
      <c r="AK8" s="36"/>
      <c r="AL8" s="36"/>
      <c r="AM8" s="36"/>
      <c r="AN8" s="36"/>
      <c r="AO8" s="36"/>
    </row>
    <row r="9" spans="1:41" s="39" customFormat="1" ht="14.4">
      <c r="A9" s="2"/>
      <c r="B9" s="2"/>
      <c r="C9" s="81" t="s">
        <v>211</v>
      </c>
      <c r="D9" s="82"/>
      <c r="E9" s="82"/>
      <c r="F9" s="82"/>
      <c r="G9" s="82"/>
      <c r="H9" s="82"/>
      <c r="I9" s="83"/>
      <c r="J9" s="82"/>
      <c r="K9" s="82"/>
      <c r="L9" s="82"/>
      <c r="M9" s="82"/>
      <c r="N9" s="82"/>
      <c r="O9" s="83"/>
      <c r="P9" s="82"/>
      <c r="Q9" s="82"/>
      <c r="R9" s="82"/>
      <c r="S9" s="82"/>
      <c r="T9" s="82"/>
      <c r="U9" s="83"/>
      <c r="X9" s="36"/>
      <c r="Y9" s="36"/>
      <c r="Z9" s="36"/>
      <c r="AA9" s="36"/>
      <c r="AB9" s="36"/>
      <c r="AC9" s="36"/>
      <c r="AD9" s="36"/>
      <c r="AE9" s="36"/>
      <c r="AF9" s="36"/>
      <c r="AG9" s="36"/>
      <c r="AH9" s="36"/>
      <c r="AI9" s="36"/>
      <c r="AJ9" s="36"/>
      <c r="AK9" s="36"/>
      <c r="AL9" s="36"/>
      <c r="AM9" s="36"/>
      <c r="AN9" s="36"/>
      <c r="AO9" s="36"/>
    </row>
    <row r="10" spans="1:41" s="39" customFormat="1" ht="14.4">
      <c r="A10" s="2"/>
      <c r="B10" s="8"/>
      <c r="C10" s="40"/>
      <c r="D10" s="40"/>
      <c r="E10" s="40"/>
      <c r="F10" s="40"/>
      <c r="G10" s="40"/>
      <c r="H10" s="40"/>
      <c r="I10" s="40"/>
      <c r="J10" s="40"/>
      <c r="K10" s="40"/>
      <c r="L10" s="40"/>
      <c r="M10" s="40"/>
      <c r="N10" s="40"/>
      <c r="O10" s="40"/>
      <c r="P10" s="40"/>
      <c r="Q10" s="40"/>
      <c r="R10" s="40"/>
      <c r="S10" s="40"/>
      <c r="T10" s="40"/>
      <c r="U10" s="40"/>
      <c r="X10" s="36"/>
      <c r="Y10" s="36"/>
      <c r="Z10" s="36"/>
      <c r="AA10" s="36"/>
      <c r="AB10" s="36"/>
      <c r="AC10" s="36"/>
      <c r="AD10" s="36"/>
      <c r="AE10" s="36"/>
      <c r="AF10" s="36"/>
      <c r="AG10" s="36"/>
      <c r="AH10" s="36"/>
      <c r="AI10" s="36"/>
      <c r="AJ10" s="36"/>
      <c r="AK10" s="36"/>
      <c r="AL10" s="36"/>
      <c r="AM10" s="36"/>
      <c r="AN10" s="36"/>
      <c r="AO10" s="36"/>
    </row>
    <row r="11" spans="1:41" s="39" customFormat="1" ht="14.4">
      <c r="A11" s="2"/>
      <c r="B11" s="8"/>
      <c r="C11" s="42"/>
      <c r="D11" s="40"/>
      <c r="E11" s="80"/>
      <c r="F11" s="80"/>
      <c r="G11" s="80" t="s">
        <v>512</v>
      </c>
      <c r="H11" s="80"/>
      <c r="I11" s="80"/>
      <c r="J11" s="80"/>
      <c r="K11" s="80"/>
      <c r="L11" s="80"/>
      <c r="M11" s="80"/>
      <c r="N11" s="80"/>
      <c r="O11" s="80"/>
      <c r="P11" s="61"/>
      <c r="Q11" s="123"/>
      <c r="R11" s="123"/>
      <c r="S11" s="116"/>
      <c r="T11" s="80"/>
      <c r="U11" s="80"/>
      <c r="X11" s="36"/>
      <c r="Y11" s="36"/>
      <c r="Z11" s="36"/>
      <c r="AA11" s="36"/>
      <c r="AB11" s="36"/>
      <c r="AC11" s="36"/>
      <c r="AD11" s="36"/>
      <c r="AE11" s="36"/>
      <c r="AF11" s="36"/>
      <c r="AG11" s="36"/>
      <c r="AH11" s="36"/>
      <c r="AI11" s="36"/>
      <c r="AJ11" s="36"/>
      <c r="AK11" s="36"/>
      <c r="AL11" s="36"/>
      <c r="AM11" s="36"/>
      <c r="AN11" s="36"/>
      <c r="AO11" s="36"/>
    </row>
    <row r="12" spans="1:41" s="39" customFormat="1" ht="14.4">
      <c r="A12" s="2"/>
      <c r="B12" s="8"/>
      <c r="C12" s="42"/>
      <c r="D12" s="40"/>
      <c r="E12" s="117"/>
      <c r="F12" s="116"/>
      <c r="G12" s="117" t="s">
        <v>521</v>
      </c>
      <c r="H12" s="116"/>
      <c r="I12" s="116"/>
      <c r="J12" s="61"/>
      <c r="K12" s="117"/>
      <c r="L12" s="118"/>
      <c r="M12" s="117" t="s">
        <v>518</v>
      </c>
      <c r="N12" s="116"/>
      <c r="O12" s="116"/>
      <c r="P12" s="61"/>
      <c r="Q12" s="117"/>
      <c r="R12" s="118"/>
      <c r="S12" s="117" t="s">
        <v>272</v>
      </c>
      <c r="T12" s="116"/>
      <c r="U12" s="116"/>
      <c r="X12" s="36"/>
      <c r="Y12" s="36"/>
      <c r="Z12" s="36"/>
      <c r="AA12" s="36"/>
      <c r="AB12" s="36"/>
      <c r="AC12" s="36"/>
      <c r="AD12" s="36"/>
      <c r="AE12" s="36"/>
      <c r="AF12" s="36"/>
      <c r="AG12" s="36"/>
      <c r="AH12" s="36"/>
      <c r="AI12" s="36"/>
      <c r="AJ12" s="36"/>
      <c r="AK12" s="36"/>
      <c r="AL12" s="36"/>
      <c r="AM12" s="36"/>
      <c r="AN12" s="36"/>
      <c r="AO12" s="36"/>
    </row>
    <row r="13" spans="1:41" s="39" customFormat="1" ht="14.4">
      <c r="A13" s="2"/>
      <c r="B13" s="8"/>
      <c r="C13" s="38" t="s">
        <v>127</v>
      </c>
      <c r="D13" s="45"/>
      <c r="E13" s="114" t="s">
        <v>193</v>
      </c>
      <c r="F13" s="61"/>
      <c r="G13" s="114" t="s">
        <v>118</v>
      </c>
      <c r="H13" s="115"/>
      <c r="I13" s="114" t="s">
        <v>117</v>
      </c>
      <c r="J13" s="61"/>
      <c r="K13" s="114" t="s">
        <v>193</v>
      </c>
      <c r="L13" s="61"/>
      <c r="M13" s="114" t="s">
        <v>118</v>
      </c>
      <c r="N13" s="115"/>
      <c r="O13" s="114" t="s">
        <v>117</v>
      </c>
      <c r="P13" s="61"/>
      <c r="Q13" s="114" t="s">
        <v>193</v>
      </c>
      <c r="R13" s="61"/>
      <c r="S13" s="114" t="s">
        <v>118</v>
      </c>
      <c r="T13" s="115"/>
      <c r="U13" s="114" t="s">
        <v>117</v>
      </c>
      <c r="W13" s="84"/>
      <c r="X13" s="36"/>
      <c r="Y13" s="36"/>
      <c r="Z13" s="36"/>
      <c r="AA13" s="36"/>
      <c r="AB13" s="36"/>
      <c r="AC13" s="36"/>
      <c r="AD13" s="36"/>
      <c r="AE13" s="36"/>
      <c r="AF13" s="36"/>
      <c r="AG13" s="36"/>
      <c r="AH13" s="36"/>
      <c r="AI13" s="36"/>
      <c r="AJ13" s="36"/>
      <c r="AK13" s="36"/>
      <c r="AL13" s="36"/>
      <c r="AM13" s="36"/>
      <c r="AN13" s="36"/>
      <c r="AO13" s="36"/>
    </row>
    <row r="14" spans="1:41" s="39" customFormat="1" ht="16.5" customHeight="1">
      <c r="A14" s="2"/>
      <c r="B14" s="2"/>
      <c r="C14" s="47" t="s">
        <v>126</v>
      </c>
      <c r="D14" s="48"/>
      <c r="E14" s="181">
        <v>0.62578095356167418</v>
      </c>
      <c r="F14" s="182"/>
      <c r="G14" s="183">
        <v>1146.0630796477178</v>
      </c>
      <c r="H14" s="182"/>
      <c r="I14" s="183">
        <v>717.18444682377788</v>
      </c>
      <c r="J14" s="184"/>
      <c r="K14" s="181">
        <v>0.62373709620441964</v>
      </c>
      <c r="L14" s="182"/>
      <c r="M14" s="183">
        <v>1203.727346005116</v>
      </c>
      <c r="N14" s="182"/>
      <c r="O14" s="183">
        <v>750.80939941908389</v>
      </c>
      <c r="P14" s="184"/>
      <c r="Q14" s="237">
        <f>+(10000)*(K14-E14)</f>
        <v>-20.438573572545415</v>
      </c>
      <c r="R14" s="49"/>
      <c r="S14" s="238">
        <f>+M14/G14-1</f>
        <v>5.0315089440908789E-2</v>
      </c>
      <c r="T14" s="239"/>
      <c r="U14" s="238">
        <f>+O14/I14-1</f>
        <v>4.6884665087512767E-2</v>
      </c>
      <c r="W14" s="259"/>
      <c r="X14" s="259"/>
      <c r="Y14" s="259"/>
      <c r="Z14" s="259"/>
      <c r="AA14" s="259"/>
      <c r="AB14" s="259"/>
      <c r="AC14" s="259"/>
      <c r="AD14" s="259"/>
      <c r="AE14" s="259"/>
      <c r="AF14" s="259"/>
      <c r="AG14" s="259"/>
      <c r="AH14" s="259"/>
      <c r="AI14" s="259"/>
      <c r="AJ14" s="259"/>
      <c r="AK14" s="259"/>
      <c r="AL14" s="259"/>
      <c r="AM14" s="259"/>
      <c r="AN14" s="259"/>
      <c r="AO14" s="259"/>
    </row>
    <row r="15" spans="1:41" s="39" customFormat="1" ht="14.4">
      <c r="A15" s="2"/>
      <c r="B15" s="8"/>
      <c r="C15" s="47" t="s">
        <v>125</v>
      </c>
      <c r="D15" s="48"/>
      <c r="E15" s="181">
        <v>0.63784505432947891</v>
      </c>
      <c r="F15" s="182"/>
      <c r="G15" s="183">
        <v>1366.4818740235337</v>
      </c>
      <c r="H15" s="182"/>
      <c r="I15" s="183">
        <v>871.60370517678894</v>
      </c>
      <c r="J15" s="184"/>
      <c r="K15" s="181">
        <v>0.61433310617893588</v>
      </c>
      <c r="L15" s="182"/>
      <c r="M15" s="183">
        <v>1458.5428612229175</v>
      </c>
      <c r="N15" s="182"/>
      <c r="O15" s="183">
        <v>896.03116643018757</v>
      </c>
      <c r="P15" s="184"/>
      <c r="Q15" s="237">
        <f>+(10000)*(K15-E15)</f>
        <v>-235.11948150543026</v>
      </c>
      <c r="R15" s="49"/>
      <c r="S15" s="238">
        <f>+M15/G15-1</f>
        <v>6.7370807435824354E-2</v>
      </c>
      <c r="T15" s="239"/>
      <c r="U15" s="238">
        <f>+O15/I15-1</f>
        <v>2.8025880464154218E-2</v>
      </c>
      <c r="W15" s="259"/>
      <c r="X15" s="259"/>
      <c r="Y15" s="259"/>
      <c r="Z15" s="259"/>
      <c r="AA15" s="259"/>
      <c r="AB15" s="259"/>
      <c r="AC15" s="259"/>
      <c r="AD15" s="259"/>
      <c r="AE15" s="259"/>
      <c r="AF15" s="259"/>
      <c r="AG15" s="259"/>
      <c r="AH15" s="259"/>
      <c r="AI15" s="259"/>
      <c r="AJ15" s="259"/>
      <c r="AK15" s="259"/>
      <c r="AL15" s="259"/>
      <c r="AM15" s="259"/>
      <c r="AN15" s="259"/>
      <c r="AO15" s="259"/>
    </row>
    <row r="16" spans="1:41" s="39" customFormat="1" ht="14.4">
      <c r="A16" s="2"/>
      <c r="B16" s="8"/>
      <c r="C16" s="62" t="s">
        <v>124</v>
      </c>
      <c r="D16" s="48"/>
      <c r="E16" s="177">
        <v>0.56663775452886544</v>
      </c>
      <c r="F16" s="40"/>
      <c r="G16" s="178">
        <v>2340.0916425329578</v>
      </c>
      <c r="H16" s="40"/>
      <c r="I16" s="178">
        <v>1325.9842737166398</v>
      </c>
      <c r="J16" s="40"/>
      <c r="K16" s="177">
        <v>0.56724897268971075</v>
      </c>
      <c r="L16" s="40"/>
      <c r="M16" s="178">
        <v>2507.8523781449549</v>
      </c>
      <c r="N16" s="40"/>
      <c r="O16" s="178">
        <v>1422.5766851601734</v>
      </c>
      <c r="P16" s="40"/>
      <c r="Q16" s="244">
        <f>+(10000)*(K16-E16)</f>
        <v>6.11218160845306</v>
      </c>
      <c r="R16" s="49"/>
      <c r="S16" s="245">
        <f>+M16/G16-1</f>
        <v>7.1689814434108934E-2</v>
      </c>
      <c r="T16" s="239"/>
      <c r="U16" s="245">
        <f>+O16/I16-1</f>
        <v>7.2845819786981236E-2</v>
      </c>
      <c r="W16" s="259"/>
      <c r="X16" s="259"/>
      <c r="Y16" s="259"/>
      <c r="Z16" s="259"/>
      <c r="AA16" s="259"/>
      <c r="AB16" s="259"/>
      <c r="AC16" s="259"/>
      <c r="AD16" s="259"/>
      <c r="AE16" s="259"/>
      <c r="AF16" s="259"/>
      <c r="AG16" s="259"/>
      <c r="AH16" s="259"/>
      <c r="AI16" s="259"/>
      <c r="AJ16" s="259"/>
      <c r="AK16" s="259"/>
      <c r="AL16" s="259"/>
      <c r="AM16" s="259"/>
      <c r="AN16" s="259"/>
      <c r="AO16" s="259"/>
    </row>
    <row r="17" spans="1:41" s="39" customFormat="1" ht="16.5" customHeight="1">
      <c r="A17" s="2"/>
      <c r="B17" s="2"/>
      <c r="C17" s="47"/>
      <c r="D17" s="40"/>
      <c r="E17" s="187"/>
      <c r="F17" s="182"/>
      <c r="G17" s="182"/>
      <c r="H17" s="182"/>
      <c r="I17" s="182"/>
      <c r="J17" s="184"/>
      <c r="K17" s="187"/>
      <c r="L17" s="182"/>
      <c r="M17" s="182"/>
      <c r="N17" s="182"/>
      <c r="O17" s="182"/>
      <c r="P17" s="184"/>
      <c r="Q17" s="187"/>
      <c r="R17" s="182"/>
      <c r="S17" s="182"/>
      <c r="T17" s="182"/>
      <c r="U17" s="182"/>
      <c r="W17" s="259"/>
      <c r="X17" s="259"/>
      <c r="Y17" s="259"/>
      <c r="Z17" s="259"/>
      <c r="AA17" s="259"/>
      <c r="AB17" s="259"/>
      <c r="AC17" s="259"/>
      <c r="AD17" s="259"/>
      <c r="AE17" s="259"/>
      <c r="AF17" s="259"/>
      <c r="AG17" s="259"/>
      <c r="AH17" s="259"/>
      <c r="AI17" s="259"/>
      <c r="AJ17" s="259"/>
      <c r="AK17" s="259"/>
      <c r="AL17" s="259"/>
      <c r="AM17" s="259"/>
      <c r="AN17" s="259"/>
      <c r="AO17" s="259"/>
    </row>
    <row r="18" spans="1:41" s="39" customFormat="1" ht="15" thickBot="1">
      <c r="A18" s="2"/>
      <c r="B18" s="8"/>
      <c r="C18" s="54" t="s">
        <v>95</v>
      </c>
      <c r="D18" s="55"/>
      <c r="E18" s="188">
        <v>0.61807872049323787</v>
      </c>
      <c r="F18" s="189"/>
      <c r="G18" s="190">
        <v>1519.550532970281</v>
      </c>
      <c r="H18" s="189"/>
      <c r="I18" s="190">
        <v>939.20184914308891</v>
      </c>
      <c r="J18" s="189"/>
      <c r="K18" s="188">
        <v>0.60547377245417566</v>
      </c>
      <c r="L18" s="189"/>
      <c r="M18" s="190">
        <v>1627.4330513530042</v>
      </c>
      <c r="N18" s="189"/>
      <c r="O18" s="190">
        <v>985.36802901931355</v>
      </c>
      <c r="P18" s="189"/>
      <c r="Q18" s="240">
        <f>+(10000)*(K18-E18)</f>
        <v>-126.04948039062202</v>
      </c>
      <c r="R18" s="40"/>
      <c r="S18" s="241">
        <f>+M18/G18-1</f>
        <v>7.0996334798977712E-2</v>
      </c>
      <c r="T18" s="54"/>
      <c r="U18" s="241">
        <f>+O18/I18-1</f>
        <v>4.9154694401789989E-2</v>
      </c>
      <c r="W18" s="263"/>
      <c r="X18" s="263"/>
      <c r="Y18" s="263"/>
      <c r="Z18" s="263"/>
      <c r="AA18" s="263"/>
      <c r="AB18" s="263"/>
      <c r="AC18" s="263"/>
      <c r="AD18" s="263"/>
      <c r="AE18" s="263"/>
      <c r="AF18" s="263"/>
      <c r="AG18" s="263"/>
      <c r="AH18" s="263"/>
      <c r="AI18" s="263"/>
      <c r="AJ18" s="263"/>
      <c r="AK18" s="263"/>
      <c r="AL18" s="263"/>
      <c r="AM18" s="263"/>
      <c r="AN18" s="263"/>
      <c r="AO18" s="263"/>
    </row>
    <row r="19" spans="1:41" s="39" customFormat="1" ht="16.5" customHeight="1">
      <c r="A19" s="2"/>
      <c r="B19" s="8"/>
      <c r="C19" s="46" t="s">
        <v>189</v>
      </c>
      <c r="D19" s="40"/>
      <c r="E19" s="191"/>
      <c r="F19" s="192"/>
      <c r="G19" s="193"/>
      <c r="H19" s="192"/>
      <c r="I19" s="193"/>
      <c r="J19" s="194"/>
      <c r="K19" s="191"/>
      <c r="L19" s="182"/>
      <c r="M19" s="215"/>
      <c r="N19" s="215"/>
      <c r="O19" s="215"/>
      <c r="P19" s="184"/>
      <c r="Q19" s="182"/>
      <c r="R19" s="182"/>
      <c r="S19" s="182"/>
      <c r="T19" s="182"/>
      <c r="U19" s="182"/>
      <c r="W19" s="263"/>
      <c r="X19" s="263"/>
      <c r="Y19" s="263"/>
      <c r="Z19" s="263"/>
      <c r="AA19" s="263"/>
      <c r="AB19" s="263"/>
      <c r="AC19" s="263"/>
      <c r="AD19" s="263"/>
      <c r="AE19" s="263"/>
      <c r="AF19" s="263"/>
      <c r="AG19" s="263"/>
      <c r="AH19" s="263"/>
      <c r="AI19" s="263"/>
      <c r="AJ19" s="263"/>
      <c r="AK19" s="263"/>
      <c r="AL19" s="263"/>
      <c r="AM19" s="263"/>
      <c r="AN19" s="263"/>
      <c r="AO19" s="263"/>
    </row>
    <row r="20" spans="1:41" s="39" customFormat="1" ht="16.5" customHeight="1">
      <c r="A20" s="2"/>
      <c r="B20" s="8"/>
      <c r="C20" s="46"/>
      <c r="D20" s="40"/>
      <c r="E20" s="191"/>
      <c r="F20" s="192"/>
      <c r="G20" s="193"/>
      <c r="H20" s="192"/>
      <c r="I20" s="193"/>
      <c r="J20" s="194"/>
      <c r="K20" s="191"/>
      <c r="L20" s="182"/>
      <c r="M20" s="215"/>
      <c r="N20" s="215"/>
      <c r="O20" s="215"/>
      <c r="P20" s="184"/>
      <c r="Q20" s="182"/>
      <c r="R20" s="182"/>
      <c r="S20" s="182"/>
      <c r="T20" s="182"/>
      <c r="U20" s="182"/>
      <c r="W20" s="263"/>
      <c r="X20" s="263"/>
      <c r="Y20" s="263"/>
      <c r="Z20" s="263"/>
      <c r="AA20" s="263"/>
      <c r="AB20" s="263"/>
      <c r="AC20" s="263"/>
      <c r="AD20" s="263"/>
      <c r="AE20" s="263"/>
      <c r="AF20" s="263"/>
      <c r="AG20" s="263"/>
      <c r="AH20" s="263"/>
      <c r="AI20" s="263"/>
      <c r="AJ20" s="263"/>
      <c r="AK20" s="263"/>
      <c r="AL20" s="263"/>
      <c r="AM20" s="263"/>
      <c r="AN20" s="263"/>
      <c r="AO20" s="263"/>
    </row>
    <row r="21" spans="1:41" s="39" customFormat="1" ht="18" customHeight="1">
      <c r="A21" s="2"/>
      <c r="B21" s="8"/>
      <c r="C21" s="46"/>
      <c r="D21" s="40"/>
      <c r="E21" s="191"/>
      <c r="F21" s="192"/>
      <c r="G21" s="193"/>
      <c r="H21" s="192"/>
      <c r="I21" s="193"/>
      <c r="J21" s="194"/>
      <c r="K21" s="191"/>
      <c r="L21" s="192"/>
      <c r="M21" s="193"/>
      <c r="N21" s="192"/>
      <c r="O21" s="193"/>
      <c r="P21" s="184"/>
      <c r="Q21" s="182"/>
      <c r="R21" s="182"/>
      <c r="S21" s="182"/>
      <c r="T21" s="182"/>
      <c r="U21" s="182"/>
      <c r="W21" s="260"/>
      <c r="X21" s="260"/>
      <c r="Y21" s="260"/>
      <c r="Z21" s="260"/>
      <c r="AA21" s="260"/>
      <c r="AB21" s="260"/>
      <c r="AC21" s="260"/>
      <c r="AD21" s="260"/>
      <c r="AE21" s="260"/>
      <c r="AF21" s="260"/>
      <c r="AG21" s="260"/>
      <c r="AH21" s="260"/>
      <c r="AI21" s="260"/>
      <c r="AJ21" s="260"/>
      <c r="AK21" s="260"/>
      <c r="AL21" s="260"/>
      <c r="AM21" s="260"/>
      <c r="AN21" s="260"/>
      <c r="AO21" s="260"/>
    </row>
    <row r="22" spans="1:41" s="39" customFormat="1" ht="14.4">
      <c r="A22" s="2"/>
      <c r="B22" s="8"/>
      <c r="C22" s="42"/>
      <c r="D22" s="40"/>
      <c r="E22" s="80"/>
      <c r="F22" s="80"/>
      <c r="G22" s="80" t="s">
        <v>513</v>
      </c>
      <c r="H22" s="80"/>
      <c r="I22" s="80"/>
      <c r="J22" s="80"/>
      <c r="K22" s="80"/>
      <c r="L22" s="80"/>
      <c r="M22" s="80"/>
      <c r="N22" s="80"/>
      <c r="O22" s="80"/>
      <c r="P22" s="61"/>
      <c r="Q22" s="189"/>
      <c r="R22" s="189"/>
      <c r="S22" s="189"/>
      <c r="T22" s="189"/>
      <c r="U22" s="189"/>
      <c r="X22" s="36"/>
      <c r="Y22" s="36"/>
      <c r="Z22" s="36"/>
      <c r="AA22" s="36"/>
      <c r="AB22" s="36"/>
      <c r="AC22" s="36"/>
      <c r="AD22" s="36"/>
      <c r="AE22" s="36"/>
      <c r="AF22" s="36"/>
      <c r="AG22" s="36"/>
      <c r="AH22" s="36"/>
      <c r="AI22" s="36"/>
      <c r="AJ22" s="36"/>
      <c r="AK22" s="36"/>
      <c r="AL22" s="36"/>
      <c r="AM22" s="36"/>
      <c r="AN22" s="36"/>
      <c r="AO22" s="36"/>
    </row>
    <row r="23" spans="1:41" s="39" customFormat="1" ht="14.4">
      <c r="A23" s="2"/>
      <c r="B23" s="8"/>
      <c r="C23" s="42"/>
      <c r="D23" s="40"/>
      <c r="E23" s="117"/>
      <c r="F23" s="116"/>
      <c r="G23" s="117" t="s">
        <v>521</v>
      </c>
      <c r="H23" s="116"/>
      <c r="I23" s="116"/>
      <c r="J23" s="61"/>
      <c r="K23" s="117"/>
      <c r="L23" s="118"/>
      <c r="M23" s="117" t="s">
        <v>518</v>
      </c>
      <c r="N23" s="116"/>
      <c r="O23" s="116"/>
      <c r="P23" s="61"/>
      <c r="Q23" s="117"/>
      <c r="R23" s="118"/>
      <c r="S23" s="117" t="s">
        <v>272</v>
      </c>
      <c r="T23" s="116"/>
      <c r="U23" s="116"/>
      <c r="W23" s="39" t="s">
        <v>364</v>
      </c>
      <c r="X23" s="36"/>
      <c r="Y23" s="36"/>
      <c r="Z23" s="36"/>
      <c r="AA23" s="36"/>
      <c r="AB23" s="36"/>
      <c r="AC23" s="36"/>
      <c r="AD23" s="36"/>
      <c r="AE23" s="36"/>
      <c r="AF23" s="36"/>
      <c r="AG23" s="36"/>
      <c r="AH23" s="36"/>
      <c r="AI23" s="36"/>
      <c r="AJ23" s="36"/>
      <c r="AK23" s="36"/>
      <c r="AL23" s="36"/>
      <c r="AM23" s="36"/>
      <c r="AN23" s="36"/>
      <c r="AO23" s="36"/>
    </row>
    <row r="24" spans="1:41" s="39" customFormat="1" ht="45.6">
      <c r="A24" s="2"/>
      <c r="B24" s="8"/>
      <c r="C24" s="38"/>
      <c r="D24" s="45"/>
      <c r="E24" s="114" t="s">
        <v>193</v>
      </c>
      <c r="F24" s="61"/>
      <c r="G24" s="114" t="s">
        <v>363</v>
      </c>
      <c r="H24" s="115"/>
      <c r="I24" s="114" t="s">
        <v>362</v>
      </c>
      <c r="J24" s="61"/>
      <c r="K24" s="114" t="s">
        <v>193</v>
      </c>
      <c r="L24" s="61"/>
      <c r="M24" s="114" t="s">
        <v>363</v>
      </c>
      <c r="N24" s="115"/>
      <c r="O24" s="114" t="s">
        <v>362</v>
      </c>
      <c r="P24" s="61"/>
      <c r="Q24" s="114" t="s">
        <v>193</v>
      </c>
      <c r="R24" s="61"/>
      <c r="S24" s="114" t="s">
        <v>363</v>
      </c>
      <c r="T24" s="115"/>
      <c r="U24" s="114" t="s">
        <v>362</v>
      </c>
      <c r="W24" s="36"/>
      <c r="X24" s="36"/>
      <c r="Y24" s="36"/>
      <c r="Z24" s="36"/>
      <c r="AA24" s="36"/>
      <c r="AB24" s="36"/>
      <c r="AC24" s="36"/>
      <c r="AD24" s="36"/>
      <c r="AE24" s="36"/>
      <c r="AF24" s="36"/>
      <c r="AG24" s="36"/>
      <c r="AH24" s="36"/>
      <c r="AI24" s="36"/>
      <c r="AJ24" s="36"/>
      <c r="AK24" s="36"/>
      <c r="AL24" s="36"/>
      <c r="AM24" s="36"/>
      <c r="AN24" s="36"/>
      <c r="AO24" s="36"/>
    </row>
    <row r="25" spans="1:41" s="39" customFormat="1" ht="14.4">
      <c r="A25" s="2"/>
      <c r="B25" s="8"/>
      <c r="C25" s="261" t="s">
        <v>284</v>
      </c>
      <c r="D25" s="48"/>
      <c r="E25" s="185">
        <v>0.77369827874241492</v>
      </c>
      <c r="F25" s="182"/>
      <c r="G25" s="186">
        <v>5937.4988806775837</v>
      </c>
      <c r="H25" s="182"/>
      <c r="I25" s="186">
        <v>4593.8326640152618</v>
      </c>
      <c r="J25" s="184"/>
      <c r="K25" s="185">
        <v>0.79984972292664602</v>
      </c>
      <c r="L25" s="182"/>
      <c r="M25" s="186">
        <v>6381.2236052498465</v>
      </c>
      <c r="N25" s="182"/>
      <c r="O25" s="186">
        <v>5104.019932592063</v>
      </c>
      <c r="P25" s="184"/>
      <c r="Q25" s="242">
        <f>+(10000)*(K25-E25)</f>
        <v>261.51444184231099</v>
      </c>
      <c r="R25" s="49"/>
      <c r="S25" s="243">
        <f>+M25/G25-1</f>
        <v>7.4732599279517808E-2</v>
      </c>
      <c r="T25" s="239"/>
      <c r="U25" s="243">
        <f>+O25/I25-1</f>
        <v>0.11105917561456624</v>
      </c>
      <c r="W25" s="36"/>
      <c r="X25" s="36"/>
      <c r="Y25" s="36"/>
      <c r="Z25" s="36"/>
      <c r="AA25" s="36"/>
      <c r="AB25" s="36"/>
      <c r="AC25" s="36"/>
      <c r="AD25" s="36"/>
      <c r="AE25" s="36"/>
      <c r="AF25" s="36"/>
      <c r="AG25" s="36"/>
      <c r="AH25" s="36"/>
      <c r="AI25" s="36"/>
      <c r="AJ25" s="36"/>
      <c r="AK25" s="36"/>
      <c r="AL25" s="36"/>
      <c r="AM25" s="36"/>
      <c r="AN25" s="36"/>
      <c r="AO25" s="36"/>
    </row>
    <row r="26" spans="1:41" s="39" customFormat="1" ht="14.4">
      <c r="A26" s="2"/>
      <c r="B26" s="8"/>
      <c r="C26" s="42"/>
      <c r="D26" s="40"/>
      <c r="E26" s="60"/>
      <c r="F26" s="40"/>
      <c r="G26" s="59"/>
      <c r="H26" s="40"/>
      <c r="I26" s="60"/>
      <c r="J26" s="40"/>
      <c r="K26" s="60"/>
      <c r="L26" s="40"/>
      <c r="M26" s="59"/>
      <c r="N26" s="40"/>
      <c r="O26" s="60"/>
      <c r="P26" s="40"/>
      <c r="Q26" s="60"/>
      <c r="R26" s="40"/>
      <c r="S26" s="59"/>
      <c r="T26" s="40"/>
      <c r="U26" s="60"/>
      <c r="W26" s="36"/>
      <c r="X26" s="36"/>
      <c r="Y26" s="36"/>
      <c r="Z26" s="36"/>
      <c r="AA26" s="36"/>
      <c r="AB26" s="36"/>
      <c r="AC26" s="36"/>
      <c r="AD26" s="36"/>
      <c r="AE26" s="36"/>
      <c r="AF26" s="36"/>
      <c r="AG26" s="36"/>
      <c r="AH26" s="36"/>
      <c r="AI26" s="36"/>
      <c r="AJ26" s="36"/>
      <c r="AK26" s="36"/>
      <c r="AL26" s="36"/>
      <c r="AM26" s="36"/>
      <c r="AN26" s="36"/>
      <c r="AO26" s="36"/>
    </row>
    <row r="27" spans="1:41" s="39" customFormat="1" ht="14.4">
      <c r="A27" s="2"/>
      <c r="B27" s="8"/>
      <c r="C27" s="42"/>
      <c r="D27" s="40"/>
      <c r="E27" s="60"/>
      <c r="F27" s="40"/>
      <c r="G27" s="59"/>
      <c r="H27" s="40"/>
      <c r="I27" s="60"/>
      <c r="J27" s="40"/>
      <c r="K27" s="60"/>
      <c r="L27" s="40"/>
      <c r="M27" s="59"/>
      <c r="N27" s="40"/>
      <c r="O27" s="60"/>
      <c r="P27" s="40"/>
      <c r="Q27" s="60"/>
      <c r="R27" s="40"/>
      <c r="S27" s="59"/>
      <c r="T27" s="40"/>
      <c r="U27" s="60"/>
      <c r="W27" s="36"/>
      <c r="X27" s="36"/>
      <c r="Y27" s="36"/>
      <c r="Z27" s="36"/>
      <c r="AA27" s="36"/>
      <c r="AB27" s="36"/>
      <c r="AC27" s="36"/>
      <c r="AD27" s="36"/>
      <c r="AE27" s="36"/>
      <c r="AF27" s="36"/>
      <c r="AG27" s="36"/>
      <c r="AH27" s="36"/>
      <c r="AI27" s="36"/>
      <c r="AJ27" s="36"/>
      <c r="AK27" s="36"/>
      <c r="AL27" s="36"/>
      <c r="AM27" s="36"/>
      <c r="AN27" s="36"/>
      <c r="AO27" s="36"/>
    </row>
    <row r="28" spans="1:41" s="39" customFormat="1" ht="14.4">
      <c r="A28" s="2"/>
      <c r="B28" s="8"/>
      <c r="C28" s="42"/>
      <c r="D28" s="40"/>
      <c r="E28" s="80"/>
      <c r="F28" s="80"/>
      <c r="G28" s="80" t="s">
        <v>512</v>
      </c>
      <c r="H28" s="80"/>
      <c r="I28" s="80"/>
      <c r="J28" s="80"/>
      <c r="K28" s="80"/>
      <c r="L28" s="80"/>
      <c r="M28" s="80"/>
      <c r="N28" s="80"/>
      <c r="O28" s="80"/>
      <c r="P28" s="61"/>
      <c r="Q28" s="123"/>
      <c r="R28" s="123"/>
      <c r="S28" s="116"/>
      <c r="T28" s="80"/>
      <c r="U28" s="80"/>
      <c r="W28" s="36"/>
      <c r="X28" s="36"/>
      <c r="Y28" s="36"/>
      <c r="Z28" s="36"/>
      <c r="AA28" s="36"/>
      <c r="AB28" s="36"/>
      <c r="AC28" s="36"/>
      <c r="AD28" s="36"/>
      <c r="AE28" s="36"/>
      <c r="AF28" s="36"/>
      <c r="AG28" s="36"/>
      <c r="AH28" s="36"/>
      <c r="AI28" s="36"/>
      <c r="AJ28" s="36"/>
      <c r="AK28" s="36"/>
      <c r="AL28" s="36"/>
      <c r="AM28" s="36"/>
      <c r="AN28" s="36"/>
      <c r="AO28" s="36"/>
    </row>
    <row r="29" spans="1:41" s="39" customFormat="1" ht="14.4">
      <c r="A29" s="2"/>
      <c r="B29" s="2"/>
      <c r="C29" s="42"/>
      <c r="D29" s="40"/>
      <c r="E29" s="117"/>
      <c r="F29" s="116"/>
      <c r="G29" s="117" t="s">
        <v>521</v>
      </c>
      <c r="H29" s="116"/>
      <c r="I29" s="116"/>
      <c r="J29" s="61"/>
      <c r="K29" s="117"/>
      <c r="L29" s="118"/>
      <c r="M29" s="117" t="s">
        <v>518</v>
      </c>
      <c r="N29" s="116"/>
      <c r="O29" s="116"/>
      <c r="P29" s="61"/>
      <c r="Q29" s="117"/>
      <c r="R29" s="118"/>
      <c r="S29" s="117" t="s">
        <v>272</v>
      </c>
      <c r="T29" s="116"/>
      <c r="U29" s="116"/>
      <c r="W29" s="36"/>
      <c r="X29" s="36"/>
      <c r="Y29" s="36"/>
      <c r="Z29" s="36"/>
      <c r="AA29" s="36"/>
      <c r="AB29" s="36"/>
      <c r="AC29" s="36"/>
      <c r="AD29" s="36"/>
      <c r="AE29" s="36"/>
      <c r="AF29" s="36"/>
      <c r="AG29" s="36"/>
      <c r="AH29" s="36"/>
      <c r="AI29" s="36"/>
      <c r="AJ29" s="36"/>
      <c r="AK29" s="36"/>
      <c r="AL29" s="36"/>
      <c r="AM29" s="36"/>
      <c r="AN29" s="36"/>
      <c r="AO29" s="36"/>
    </row>
    <row r="30" spans="1:41" s="39" customFormat="1" ht="14.4">
      <c r="A30" s="2"/>
      <c r="B30" s="8"/>
      <c r="C30" s="38" t="s">
        <v>122</v>
      </c>
      <c r="D30" s="45"/>
      <c r="E30" s="114" t="s">
        <v>193</v>
      </c>
      <c r="F30" s="61"/>
      <c r="G30" s="114" t="s">
        <v>118</v>
      </c>
      <c r="H30" s="115"/>
      <c r="I30" s="114" t="s">
        <v>117</v>
      </c>
      <c r="J30" s="61"/>
      <c r="K30" s="114" t="s">
        <v>193</v>
      </c>
      <c r="L30" s="61"/>
      <c r="M30" s="114" t="s">
        <v>118</v>
      </c>
      <c r="N30" s="115"/>
      <c r="O30" s="114" t="s">
        <v>117</v>
      </c>
      <c r="P30" s="61"/>
      <c r="Q30" s="114" t="s">
        <v>193</v>
      </c>
      <c r="R30" s="61"/>
      <c r="S30" s="114" t="s">
        <v>118</v>
      </c>
      <c r="T30" s="115"/>
      <c r="U30" s="114" t="s">
        <v>117</v>
      </c>
      <c r="W30" s="36"/>
      <c r="X30" s="36"/>
      <c r="Y30" s="36"/>
      <c r="Z30" s="36"/>
      <c r="AA30" s="36"/>
      <c r="AB30" s="36"/>
      <c r="AC30" s="36"/>
      <c r="AD30" s="36"/>
      <c r="AE30" s="36"/>
      <c r="AF30" s="36"/>
      <c r="AG30" s="36"/>
      <c r="AH30" s="36"/>
      <c r="AI30" s="36"/>
      <c r="AJ30" s="36"/>
      <c r="AK30" s="36"/>
      <c r="AL30" s="36"/>
      <c r="AM30" s="36"/>
      <c r="AN30" s="36"/>
      <c r="AO30" s="36"/>
    </row>
    <row r="31" spans="1:41" s="39" customFormat="1" ht="14.4">
      <c r="A31" s="2"/>
      <c r="B31" s="2"/>
      <c r="C31" s="62" t="s">
        <v>256</v>
      </c>
      <c r="D31" s="48"/>
      <c r="E31" s="174">
        <v>0.55570373051631561</v>
      </c>
      <c r="F31" s="175"/>
      <c r="G31" s="176">
        <v>1984.1056110619093</v>
      </c>
      <c r="H31" s="40"/>
      <c r="I31" s="176">
        <v>1102.5748898054569</v>
      </c>
      <c r="J31" s="40"/>
      <c r="K31" s="174">
        <v>0.570552323036145</v>
      </c>
      <c r="L31" s="175"/>
      <c r="M31" s="176">
        <v>2067.0406356288067</v>
      </c>
      <c r="N31" s="40"/>
      <c r="O31" s="176">
        <v>1179.3548364681253</v>
      </c>
      <c r="P31" s="40"/>
      <c r="Q31" s="237">
        <f t="shared" ref="Q31:Q36" si="0">+(10000)*(K31-E31)</f>
        <v>148.48592519829396</v>
      </c>
      <c r="R31" s="49"/>
      <c r="S31" s="238">
        <f t="shared" ref="S31:S36" si="1">+M31/G31-1</f>
        <v>4.1799702649149895E-2</v>
      </c>
      <c r="T31" s="239"/>
      <c r="U31" s="238">
        <f t="shared" ref="U31:U36" si="2">+O31/I31-1</f>
        <v>6.9636944730544048E-2</v>
      </c>
      <c r="W31" s="36"/>
      <c r="X31" s="36"/>
      <c r="Y31" s="36"/>
      <c r="Z31" s="36"/>
      <c r="AA31" s="36"/>
      <c r="AB31" s="36"/>
      <c r="AC31" s="36"/>
      <c r="AD31" s="36"/>
      <c r="AE31" s="36"/>
      <c r="AF31" s="36"/>
      <c r="AG31" s="36"/>
      <c r="AH31" s="36"/>
      <c r="AI31" s="36"/>
      <c r="AJ31" s="36"/>
      <c r="AK31" s="36"/>
      <c r="AL31" s="36"/>
      <c r="AM31" s="36"/>
      <c r="AN31" s="36"/>
      <c r="AO31" s="36"/>
    </row>
    <row r="32" spans="1:41" s="39" customFormat="1" ht="14.4">
      <c r="A32" s="2"/>
      <c r="B32" s="2"/>
      <c r="C32" s="62" t="s">
        <v>115</v>
      </c>
      <c r="D32" s="48"/>
      <c r="E32" s="174">
        <v>0.64799096286301516</v>
      </c>
      <c r="F32" s="40"/>
      <c r="G32" s="176">
        <v>1698.1547267620635</v>
      </c>
      <c r="H32" s="40"/>
      <c r="I32" s="176">
        <v>1100.38891648493</v>
      </c>
      <c r="J32" s="40"/>
      <c r="K32" s="174">
        <v>0.63629115751663912</v>
      </c>
      <c r="L32" s="40"/>
      <c r="M32" s="176">
        <v>1848.561899221507</v>
      </c>
      <c r="N32" s="40"/>
      <c r="O32" s="176">
        <v>1176.2235905968093</v>
      </c>
      <c r="P32" s="40"/>
      <c r="Q32" s="237">
        <f t="shared" si="0"/>
        <v>-116.99805346376047</v>
      </c>
      <c r="R32" s="49"/>
      <c r="S32" s="238">
        <f t="shared" si="1"/>
        <v>8.8570947092807328E-2</v>
      </c>
      <c r="T32" s="239"/>
      <c r="U32" s="238">
        <f t="shared" si="2"/>
        <v>6.8916246770391654E-2</v>
      </c>
      <c r="W32" s="36"/>
      <c r="X32" s="36"/>
      <c r="Y32" s="36"/>
      <c r="Z32" s="36"/>
      <c r="AA32" s="36"/>
      <c r="AB32" s="36"/>
      <c r="AC32" s="36"/>
      <c r="AD32" s="36"/>
      <c r="AE32" s="36"/>
      <c r="AF32" s="36"/>
      <c r="AG32" s="36"/>
      <c r="AH32" s="36"/>
      <c r="AI32" s="36"/>
      <c r="AJ32" s="36"/>
      <c r="AK32" s="36"/>
      <c r="AL32" s="36"/>
      <c r="AM32" s="36"/>
      <c r="AN32" s="36"/>
      <c r="AO32" s="36"/>
    </row>
    <row r="33" spans="1:41" s="39" customFormat="1" ht="14.4">
      <c r="A33" s="2"/>
      <c r="B33" s="2"/>
      <c r="C33" s="62" t="s">
        <v>116</v>
      </c>
      <c r="D33" s="48"/>
      <c r="E33" s="174">
        <v>0.60988023803497071</v>
      </c>
      <c r="F33" s="40"/>
      <c r="G33" s="176">
        <v>1395.5532787545621</v>
      </c>
      <c r="H33" s="40"/>
      <c r="I33" s="176">
        <v>851.12036583731629</v>
      </c>
      <c r="J33" s="40"/>
      <c r="K33" s="174">
        <v>0.58285136245811464</v>
      </c>
      <c r="L33" s="40"/>
      <c r="M33" s="176">
        <v>1454.4031339977612</v>
      </c>
      <c r="N33" s="40"/>
      <c r="O33" s="176">
        <v>847.7008482139471</v>
      </c>
      <c r="P33" s="40"/>
      <c r="Q33" s="237">
        <f t="shared" si="0"/>
        <v>-270.28875576856069</v>
      </c>
      <c r="R33" s="49"/>
      <c r="S33" s="238">
        <f t="shared" si="1"/>
        <v>4.2169551058429455E-2</v>
      </c>
      <c r="T33" s="239"/>
      <c r="U33" s="238">
        <f t="shared" si="2"/>
        <v>-4.0176663144526614E-3</v>
      </c>
      <c r="W33" s="36"/>
      <c r="X33" s="36"/>
      <c r="Y33" s="36"/>
      <c r="Z33" s="36"/>
      <c r="AA33" s="36"/>
      <c r="AB33" s="36"/>
      <c r="AC33" s="36"/>
      <c r="AD33" s="36"/>
      <c r="AE33" s="36"/>
      <c r="AF33" s="36"/>
      <c r="AG33" s="36"/>
      <c r="AH33" s="36"/>
      <c r="AI33" s="36"/>
      <c r="AJ33" s="36"/>
      <c r="AK33" s="36"/>
      <c r="AL33" s="36"/>
      <c r="AM33" s="36"/>
      <c r="AN33" s="36"/>
      <c r="AO33" s="36"/>
    </row>
    <row r="34" spans="1:41" s="39" customFormat="1" ht="14.4">
      <c r="A34" s="2"/>
      <c r="B34" s="2"/>
      <c r="C34" s="62" t="s">
        <v>114</v>
      </c>
      <c r="D34" s="48"/>
      <c r="E34" s="174">
        <v>0.71567585420044433</v>
      </c>
      <c r="F34" s="40"/>
      <c r="G34" s="176">
        <v>1464.7246747607639</v>
      </c>
      <c r="H34" s="40"/>
      <c r="I34" s="176">
        <v>1048.2680827778777</v>
      </c>
      <c r="J34" s="40"/>
      <c r="K34" s="174">
        <v>0.7117838326057504</v>
      </c>
      <c r="L34" s="40"/>
      <c r="M34" s="176">
        <v>1579.9316530820281</v>
      </c>
      <c r="N34" s="40"/>
      <c r="O34" s="176">
        <v>1124.569807285865</v>
      </c>
      <c r="P34" s="40"/>
      <c r="Q34" s="237">
        <f t="shared" si="0"/>
        <v>-38.920215946939287</v>
      </c>
      <c r="R34" s="49"/>
      <c r="S34" s="238">
        <f t="shared" si="1"/>
        <v>7.865435757752981E-2</v>
      </c>
      <c r="T34" s="239"/>
      <c r="U34" s="238">
        <f t="shared" si="2"/>
        <v>7.2788369465366154E-2</v>
      </c>
      <c r="W34" s="36"/>
      <c r="X34" s="36"/>
      <c r="Y34" s="36"/>
      <c r="Z34" s="36"/>
      <c r="AA34" s="36"/>
      <c r="AB34" s="36"/>
      <c r="AC34" s="36"/>
      <c r="AD34" s="36"/>
      <c r="AE34" s="36"/>
      <c r="AF34" s="36"/>
      <c r="AG34" s="36"/>
      <c r="AH34" s="36"/>
      <c r="AI34" s="36"/>
      <c r="AJ34" s="36"/>
      <c r="AK34" s="36"/>
      <c r="AL34" s="36"/>
      <c r="AM34" s="36"/>
      <c r="AN34" s="36"/>
      <c r="AO34" s="36"/>
    </row>
    <row r="35" spans="1:41" s="39" customFormat="1" ht="14.4">
      <c r="A35" s="2"/>
      <c r="B35" s="8"/>
      <c r="C35" s="62" t="s">
        <v>257</v>
      </c>
      <c r="D35" s="48"/>
      <c r="E35" s="174">
        <v>0.59738621421563065</v>
      </c>
      <c r="F35" s="40"/>
      <c r="G35" s="176">
        <v>1205.2238526012741</v>
      </c>
      <c r="H35" s="40"/>
      <c r="I35" s="176">
        <v>719.98411458785245</v>
      </c>
      <c r="J35" s="40"/>
      <c r="K35" s="174">
        <v>0.57256019394428026</v>
      </c>
      <c r="L35" s="40"/>
      <c r="M35" s="176">
        <v>1273.1774613765322</v>
      </c>
      <c r="N35" s="40"/>
      <c r="O35" s="176">
        <v>728.97073421123355</v>
      </c>
      <c r="P35" s="40"/>
      <c r="Q35" s="237">
        <f t="shared" si="0"/>
        <v>-248.2602027135039</v>
      </c>
      <c r="R35" s="49"/>
      <c r="S35" s="238">
        <f t="shared" si="1"/>
        <v>5.6382562151082283E-2</v>
      </c>
      <c r="T35" s="239"/>
      <c r="U35" s="238">
        <f t="shared" si="2"/>
        <v>1.248169152804901E-2</v>
      </c>
      <c r="W35" s="36"/>
      <c r="X35" s="36"/>
      <c r="Y35" s="36"/>
      <c r="Z35" s="36"/>
      <c r="AA35" s="36"/>
      <c r="AB35" s="36"/>
      <c r="AC35" s="36"/>
      <c r="AD35" s="36"/>
      <c r="AE35" s="36"/>
      <c r="AF35" s="36"/>
      <c r="AG35" s="36"/>
      <c r="AH35" s="36"/>
      <c r="AI35" s="36"/>
      <c r="AJ35" s="36"/>
      <c r="AK35" s="36"/>
      <c r="AL35" s="36"/>
      <c r="AM35" s="36"/>
      <c r="AN35" s="36"/>
      <c r="AO35" s="36"/>
    </row>
    <row r="36" spans="1:41" s="39" customFormat="1" ht="14.4">
      <c r="A36" s="2"/>
      <c r="B36" s="2"/>
      <c r="C36" s="62" t="s">
        <v>229</v>
      </c>
      <c r="D36" s="48"/>
      <c r="E36" s="177">
        <v>0.63119276099084176</v>
      </c>
      <c r="F36" s="40"/>
      <c r="G36" s="178">
        <v>1517.780375838496</v>
      </c>
      <c r="H36" s="40"/>
      <c r="I36" s="178">
        <v>958.01198600321777</v>
      </c>
      <c r="J36" s="40"/>
      <c r="K36" s="177">
        <v>0.61983381313167485</v>
      </c>
      <c r="L36" s="40"/>
      <c r="M36" s="178">
        <v>1650.6269375290037</v>
      </c>
      <c r="N36" s="40"/>
      <c r="O36" s="178">
        <v>1023.1143887464613</v>
      </c>
      <c r="P36" s="40"/>
      <c r="Q36" s="244">
        <f t="shared" si="0"/>
        <v>-113.58947859166912</v>
      </c>
      <c r="R36" s="49"/>
      <c r="S36" s="245">
        <f t="shared" si="1"/>
        <v>8.7526867394840835E-2</v>
      </c>
      <c r="T36" s="239"/>
      <c r="U36" s="245">
        <f t="shared" si="2"/>
        <v>6.7955728836804674E-2</v>
      </c>
      <c r="W36" s="36"/>
      <c r="X36" s="36"/>
      <c r="Y36" s="36"/>
      <c r="Z36" s="36"/>
      <c r="AA36" s="36"/>
      <c r="AB36" s="36"/>
      <c r="AC36" s="36"/>
      <c r="AD36" s="36"/>
      <c r="AE36" s="36"/>
      <c r="AF36" s="36"/>
      <c r="AG36" s="36"/>
      <c r="AH36" s="36"/>
      <c r="AI36" s="36"/>
      <c r="AJ36" s="36"/>
      <c r="AK36" s="36"/>
      <c r="AL36" s="36"/>
      <c r="AM36" s="36"/>
      <c r="AN36" s="36"/>
      <c r="AO36" s="36"/>
    </row>
    <row r="37" spans="1:41" s="39" customFormat="1" ht="14.4">
      <c r="A37" s="2"/>
      <c r="B37" s="2"/>
      <c r="C37" s="47"/>
      <c r="D37" s="40"/>
      <c r="E37" s="40"/>
      <c r="F37" s="40"/>
      <c r="G37" s="40"/>
      <c r="H37" s="40"/>
      <c r="I37" s="40"/>
      <c r="J37" s="40"/>
      <c r="K37" s="40"/>
      <c r="L37" s="40"/>
      <c r="M37" s="40"/>
      <c r="N37" s="40"/>
      <c r="O37" s="40"/>
      <c r="P37" s="40"/>
      <c r="Q37" s="40"/>
      <c r="R37" s="40"/>
      <c r="S37" s="40"/>
      <c r="T37" s="40"/>
      <c r="U37" s="40"/>
      <c r="W37" s="36"/>
      <c r="X37" s="36"/>
      <c r="Y37" s="36"/>
      <c r="Z37" s="36"/>
      <c r="AA37" s="36"/>
      <c r="AB37" s="36"/>
      <c r="AC37" s="36"/>
      <c r="AD37" s="36"/>
      <c r="AE37" s="36"/>
      <c r="AF37" s="36"/>
      <c r="AG37" s="36"/>
      <c r="AH37" s="36"/>
      <c r="AI37" s="36"/>
      <c r="AJ37" s="36"/>
      <c r="AK37" s="36"/>
      <c r="AL37" s="36"/>
      <c r="AM37" s="36"/>
      <c r="AN37" s="36"/>
      <c r="AO37" s="36"/>
    </row>
    <row r="38" spans="1:41" s="39" customFormat="1" ht="15" thickBot="1">
      <c r="A38" s="2"/>
      <c r="B38" s="2"/>
      <c r="C38" s="54" t="s">
        <v>95</v>
      </c>
      <c r="D38" s="55"/>
      <c r="E38" s="179">
        <v>0.61807872049323787</v>
      </c>
      <c r="F38" s="40"/>
      <c r="G38" s="180">
        <v>1519.550532970281</v>
      </c>
      <c r="H38" s="42"/>
      <c r="I38" s="180">
        <v>939.20184914308891</v>
      </c>
      <c r="J38" s="40"/>
      <c r="K38" s="179">
        <v>0.60547377245417566</v>
      </c>
      <c r="L38" s="40"/>
      <c r="M38" s="180">
        <v>1626.394281217307</v>
      </c>
      <c r="N38" s="42"/>
      <c r="O38" s="180">
        <v>984.73908094654041</v>
      </c>
      <c r="P38" s="40"/>
      <c r="Q38" s="240">
        <f>+(10000)*(K38-E38)</f>
        <v>-126.04948039062202</v>
      </c>
      <c r="R38" s="40"/>
      <c r="S38" s="241">
        <f>+M38/G38-1</f>
        <v>7.0312731250982141E-2</v>
      </c>
      <c r="T38" s="54"/>
      <c r="U38" s="241">
        <f>+O38/I38-1</f>
        <v>4.848503209932864E-2</v>
      </c>
      <c r="W38" s="36"/>
      <c r="X38" s="36"/>
      <c r="Y38" s="36"/>
      <c r="Z38" s="36"/>
      <c r="AA38" s="36"/>
      <c r="AB38" s="36"/>
      <c r="AC38" s="36"/>
      <c r="AD38" s="36"/>
      <c r="AE38" s="36"/>
      <c r="AF38" s="36"/>
      <c r="AG38" s="36"/>
      <c r="AH38" s="36"/>
      <c r="AI38" s="36"/>
      <c r="AJ38" s="36"/>
      <c r="AK38" s="36"/>
      <c r="AL38" s="36"/>
      <c r="AM38" s="36"/>
      <c r="AN38" s="36"/>
      <c r="AO38" s="36"/>
    </row>
    <row r="39" spans="1:41" s="39" customFormat="1" ht="15">
      <c r="A39" s="2"/>
      <c r="B39" s="2"/>
      <c r="C39" s="46" t="s">
        <v>189</v>
      </c>
      <c r="D39" s="40"/>
      <c r="E39" s="191"/>
      <c r="F39" s="182"/>
      <c r="G39" s="193"/>
      <c r="H39" s="192"/>
      <c r="I39" s="193"/>
      <c r="J39" s="40"/>
      <c r="K39" s="191"/>
      <c r="L39" s="182"/>
      <c r="M39" s="193"/>
      <c r="N39" s="192"/>
      <c r="O39" s="215"/>
      <c r="P39" s="40"/>
      <c r="Q39" s="195"/>
      <c r="R39" s="182"/>
      <c r="S39" s="193"/>
      <c r="T39" s="192"/>
      <c r="U39" s="193"/>
      <c r="W39" s="46"/>
      <c r="X39" s="40"/>
      <c r="Y39" s="110"/>
      <c r="Z39" s="111"/>
      <c r="AA39" s="112"/>
      <c r="AB39" s="113"/>
      <c r="AC39" s="112"/>
      <c r="AD39" s="40"/>
      <c r="AE39" s="110"/>
      <c r="AF39" s="111"/>
      <c r="AG39" s="112"/>
      <c r="AH39" s="113"/>
      <c r="AI39" s="112"/>
      <c r="AJ39" s="40"/>
      <c r="AK39" s="110"/>
      <c r="AL39" s="111"/>
      <c r="AM39" s="112"/>
      <c r="AN39" s="113"/>
      <c r="AO39" s="112"/>
    </row>
    <row r="40" spans="1:41" s="39" customFormat="1" ht="14.4">
      <c r="A40" s="2"/>
      <c r="B40" s="2"/>
      <c r="C40" s="36"/>
      <c r="D40" s="36"/>
      <c r="E40" s="36"/>
      <c r="F40" s="36"/>
      <c r="G40" s="36"/>
      <c r="H40" s="36"/>
      <c r="I40" s="36"/>
      <c r="J40" s="36"/>
      <c r="K40" s="36"/>
      <c r="L40" s="36"/>
      <c r="M40" s="36"/>
      <c r="N40" s="36"/>
      <c r="O40" s="36"/>
      <c r="P40" s="36"/>
      <c r="Q40" s="36"/>
      <c r="R40" s="36"/>
      <c r="S40" s="36"/>
      <c r="T40" s="36"/>
      <c r="U40" s="36"/>
      <c r="W40" s="36"/>
      <c r="X40" s="36"/>
      <c r="Y40" s="36"/>
      <c r="Z40" s="36"/>
      <c r="AA40" s="36"/>
      <c r="AB40" s="36"/>
      <c r="AC40" s="36"/>
      <c r="AD40" s="36"/>
      <c r="AE40" s="36"/>
      <c r="AF40" s="36"/>
      <c r="AG40" s="36"/>
      <c r="AH40" s="36"/>
      <c r="AI40" s="36"/>
      <c r="AJ40" s="36"/>
      <c r="AK40" s="36"/>
      <c r="AL40" s="36"/>
      <c r="AM40" s="36"/>
      <c r="AN40" s="36"/>
      <c r="AO40" s="36"/>
    </row>
    <row r="41" spans="1:41" s="39" customFormat="1" ht="14.4">
      <c r="A41" s="2"/>
      <c r="B41" s="2"/>
      <c r="C41" s="36"/>
      <c r="D41" s="36"/>
      <c r="E41" s="36"/>
      <c r="F41" s="36"/>
      <c r="G41" s="36"/>
      <c r="H41" s="36"/>
      <c r="I41" s="36"/>
      <c r="J41" s="36"/>
      <c r="K41" s="36"/>
      <c r="L41" s="36"/>
      <c r="M41" s="36"/>
      <c r="N41" s="36"/>
      <c r="O41" s="36"/>
      <c r="P41" s="36"/>
      <c r="Q41" s="36"/>
      <c r="R41" s="36"/>
      <c r="S41" s="36"/>
      <c r="T41" s="36"/>
      <c r="U41" s="36"/>
      <c r="W41" s="36"/>
      <c r="X41" s="36"/>
      <c r="Y41" s="36"/>
      <c r="Z41" s="36"/>
      <c r="AA41" s="36"/>
      <c r="AB41" s="36"/>
      <c r="AC41" s="36"/>
      <c r="AD41" s="36"/>
      <c r="AE41" s="36"/>
      <c r="AF41" s="36"/>
      <c r="AG41" s="36"/>
      <c r="AH41" s="36"/>
      <c r="AI41" s="36"/>
      <c r="AJ41" s="36"/>
      <c r="AK41" s="36"/>
      <c r="AL41" s="36"/>
      <c r="AM41" s="36"/>
      <c r="AN41" s="36"/>
      <c r="AO41" s="36"/>
    </row>
    <row r="42" spans="1:41" s="39" customFormat="1" ht="14.4">
      <c r="A42" s="2"/>
      <c r="B42" s="2"/>
      <c r="C42" s="36"/>
      <c r="D42" s="36"/>
      <c r="E42" s="36"/>
      <c r="F42" s="36"/>
      <c r="G42" s="36"/>
      <c r="H42" s="36"/>
      <c r="I42" s="36"/>
      <c r="J42" s="36"/>
      <c r="K42" s="36"/>
      <c r="L42" s="36"/>
      <c r="M42" s="36"/>
      <c r="N42" s="36"/>
      <c r="O42" s="36"/>
      <c r="P42" s="36"/>
      <c r="Q42" s="36"/>
      <c r="R42" s="36"/>
      <c r="S42" s="36"/>
      <c r="T42" s="36"/>
      <c r="U42" s="36"/>
      <c r="W42" s="36"/>
      <c r="X42" s="36"/>
      <c r="Y42" s="36"/>
      <c r="Z42" s="36"/>
      <c r="AA42" s="36"/>
      <c r="AB42" s="36"/>
      <c r="AC42" s="36"/>
      <c r="AD42" s="36"/>
      <c r="AE42" s="36"/>
      <c r="AF42" s="36"/>
      <c r="AG42" s="36"/>
      <c r="AH42" s="36"/>
      <c r="AI42" s="36"/>
      <c r="AJ42" s="36"/>
      <c r="AK42" s="36"/>
      <c r="AL42" s="36"/>
      <c r="AM42" s="36"/>
      <c r="AN42" s="36"/>
      <c r="AO42" s="36"/>
    </row>
    <row r="43" spans="1:41" s="39" customFormat="1" ht="14.4">
      <c r="A43" s="2"/>
      <c r="B43" s="2"/>
      <c r="C43" s="36"/>
      <c r="D43" s="36"/>
      <c r="E43" s="36"/>
      <c r="F43" s="36"/>
      <c r="G43" s="36"/>
      <c r="H43" s="36"/>
      <c r="I43" s="36"/>
      <c r="J43" s="36"/>
      <c r="K43" s="36"/>
      <c r="L43" s="36"/>
      <c r="M43" s="36"/>
      <c r="N43" s="36"/>
      <c r="O43" s="36"/>
      <c r="P43" s="36"/>
      <c r="Q43" s="36"/>
      <c r="R43" s="36"/>
      <c r="S43" s="36"/>
      <c r="T43" s="36"/>
      <c r="U43" s="36"/>
      <c r="W43" s="36"/>
      <c r="X43" s="36"/>
      <c r="Y43" s="36"/>
      <c r="Z43" s="36"/>
      <c r="AA43" s="36"/>
      <c r="AB43" s="36"/>
      <c r="AC43" s="36"/>
      <c r="AD43" s="36"/>
      <c r="AE43" s="36"/>
      <c r="AF43" s="36"/>
      <c r="AG43" s="36"/>
      <c r="AH43" s="36"/>
      <c r="AI43" s="36"/>
      <c r="AJ43" s="36"/>
      <c r="AK43" s="36"/>
      <c r="AL43" s="36"/>
      <c r="AM43" s="36"/>
      <c r="AN43" s="36"/>
      <c r="AO43" s="36"/>
    </row>
    <row r="44" spans="1:41" ht="14.4">
      <c r="C44" s="97" t="s">
        <v>149</v>
      </c>
      <c r="D44" s="82"/>
      <c r="E44" s="82"/>
      <c r="F44" s="82"/>
      <c r="G44" s="82"/>
      <c r="H44" s="82"/>
      <c r="I44" s="83"/>
      <c r="J44" s="82"/>
      <c r="K44" s="82"/>
      <c r="L44" s="82"/>
      <c r="M44" s="82"/>
      <c r="N44" s="82"/>
      <c r="O44" s="83"/>
      <c r="P44" s="82"/>
      <c r="Q44" s="82"/>
      <c r="R44" s="82"/>
      <c r="S44" s="82"/>
      <c r="T44" s="82"/>
      <c r="U44" s="83"/>
      <c r="W44" s="97" t="s">
        <v>182</v>
      </c>
      <c r="X44" s="82"/>
      <c r="Y44" s="82"/>
      <c r="Z44" s="82"/>
      <c r="AA44" s="82"/>
      <c r="AB44" s="82"/>
      <c r="AC44" s="83"/>
      <c r="AD44" s="82"/>
      <c r="AE44" s="82"/>
      <c r="AF44" s="82"/>
      <c r="AG44" s="82"/>
      <c r="AH44" s="82"/>
      <c r="AI44" s="83"/>
      <c r="AJ44" s="82"/>
      <c r="AK44" s="82"/>
      <c r="AL44" s="82"/>
      <c r="AM44" s="82"/>
      <c r="AN44" s="82"/>
      <c r="AO44" s="83"/>
    </row>
    <row r="45" spans="1:41" s="40" customFormat="1" ht="13.5" customHeight="1">
      <c r="A45" s="2"/>
      <c r="B45" s="2"/>
    </row>
    <row r="46" spans="1:41" s="39" customFormat="1" ht="14.4">
      <c r="A46" s="2"/>
      <c r="B46" s="8"/>
      <c r="C46" s="42"/>
      <c r="D46" s="40"/>
      <c r="E46" s="107"/>
      <c r="F46" s="107"/>
      <c r="G46" s="107"/>
      <c r="H46" s="107"/>
      <c r="I46" s="107"/>
      <c r="J46" s="107"/>
      <c r="K46" s="107"/>
      <c r="L46" s="107"/>
      <c r="M46" s="107"/>
      <c r="N46" s="107"/>
      <c r="O46" s="107"/>
      <c r="P46" s="40"/>
      <c r="Q46" s="107"/>
      <c r="R46" s="107"/>
      <c r="S46" s="107"/>
      <c r="T46" s="107"/>
      <c r="U46" s="107"/>
      <c r="W46" s="42"/>
      <c r="X46" s="40"/>
      <c r="Y46" s="107"/>
      <c r="Z46" s="107"/>
      <c r="AA46" s="107"/>
      <c r="AB46" s="107"/>
      <c r="AC46" s="107"/>
      <c r="AD46" s="107"/>
      <c r="AE46" s="107"/>
      <c r="AF46" s="107"/>
      <c r="AG46" s="107"/>
      <c r="AH46" s="107"/>
      <c r="AI46" s="107"/>
      <c r="AJ46" s="40"/>
      <c r="AK46" s="107"/>
      <c r="AL46" s="107"/>
      <c r="AM46" s="107"/>
      <c r="AN46" s="107"/>
      <c r="AO46" s="107"/>
    </row>
    <row r="47" spans="1:41" s="39" customFormat="1" ht="14.4">
      <c r="A47" s="2"/>
      <c r="B47" s="8"/>
      <c r="C47" s="42"/>
      <c r="D47" s="40"/>
      <c r="E47" s="80"/>
      <c r="F47" s="80"/>
      <c r="G47" s="80" t="s">
        <v>512</v>
      </c>
      <c r="H47" s="80"/>
      <c r="I47" s="80"/>
      <c r="J47" s="80"/>
      <c r="K47" s="80"/>
      <c r="L47" s="80"/>
      <c r="M47" s="80"/>
      <c r="N47" s="80"/>
      <c r="O47" s="80"/>
      <c r="P47" s="61"/>
      <c r="Q47" s="123"/>
      <c r="R47" s="123"/>
      <c r="S47" s="116"/>
      <c r="T47" s="80"/>
      <c r="U47" s="80"/>
      <c r="W47" s="42"/>
      <c r="X47" s="40"/>
      <c r="Y47" s="80"/>
      <c r="Z47" s="80"/>
      <c r="AA47" s="80" t="s">
        <v>512</v>
      </c>
      <c r="AB47" s="80"/>
      <c r="AC47" s="80"/>
      <c r="AD47" s="80"/>
      <c r="AE47" s="80"/>
      <c r="AF47" s="80"/>
      <c r="AG47" s="80"/>
      <c r="AH47" s="80"/>
      <c r="AI47" s="80"/>
      <c r="AJ47" s="61"/>
      <c r="AK47" s="123"/>
      <c r="AL47" s="123"/>
      <c r="AM47" s="116"/>
      <c r="AN47" s="80"/>
      <c r="AO47" s="80"/>
    </row>
    <row r="48" spans="1:41" s="39" customFormat="1" ht="14.4">
      <c r="A48" s="143"/>
      <c r="B48" s="8"/>
      <c r="C48" s="42"/>
      <c r="D48" s="40"/>
      <c r="E48" s="117"/>
      <c r="F48" s="116"/>
      <c r="G48" s="117" t="s">
        <v>454</v>
      </c>
      <c r="H48" s="116"/>
      <c r="I48" s="116"/>
      <c r="J48" s="61"/>
      <c r="K48" s="117"/>
      <c r="L48" s="118"/>
      <c r="M48" s="117" t="s">
        <v>477</v>
      </c>
      <c r="N48" s="116"/>
      <c r="O48" s="116"/>
      <c r="P48" s="61"/>
      <c r="Q48" s="114"/>
      <c r="R48" s="61"/>
      <c r="S48" s="114" t="s">
        <v>272</v>
      </c>
      <c r="T48" s="115"/>
      <c r="U48" s="114"/>
      <c r="W48" s="42"/>
      <c r="X48" s="40"/>
      <c r="Y48" s="117"/>
      <c r="Z48" s="116"/>
      <c r="AA48" s="117" t="s">
        <v>455</v>
      </c>
      <c r="AB48" s="116"/>
      <c r="AC48" s="116"/>
      <c r="AD48" s="61"/>
      <c r="AE48" s="117"/>
      <c r="AF48" s="118"/>
      <c r="AG48" s="117" t="s">
        <v>479</v>
      </c>
      <c r="AH48" s="116"/>
      <c r="AI48" s="116"/>
      <c r="AJ48" s="61"/>
      <c r="AK48" s="114"/>
      <c r="AL48" s="61"/>
      <c r="AM48" s="114" t="s">
        <v>272</v>
      </c>
      <c r="AN48" s="115"/>
      <c r="AO48" s="114"/>
    </row>
    <row r="49" spans="1:41" s="39" customFormat="1" ht="14.4">
      <c r="A49" s="2"/>
      <c r="B49" s="8"/>
      <c r="C49" s="38" t="s">
        <v>127</v>
      </c>
      <c r="D49" s="45"/>
      <c r="E49" s="114" t="s">
        <v>193</v>
      </c>
      <c r="F49" s="61"/>
      <c r="G49" s="114" t="s">
        <v>118</v>
      </c>
      <c r="H49" s="115"/>
      <c r="I49" s="114" t="s">
        <v>117</v>
      </c>
      <c r="J49" s="61"/>
      <c r="K49" s="114" t="s">
        <v>193</v>
      </c>
      <c r="L49" s="61"/>
      <c r="M49" s="114" t="s">
        <v>118</v>
      </c>
      <c r="N49" s="115"/>
      <c r="O49" s="114" t="s">
        <v>117</v>
      </c>
      <c r="P49" s="61"/>
      <c r="Q49" s="114" t="s">
        <v>193</v>
      </c>
      <c r="R49" s="61"/>
      <c r="S49" s="114" t="s">
        <v>118</v>
      </c>
      <c r="T49" s="115"/>
      <c r="U49" s="114" t="s">
        <v>117</v>
      </c>
      <c r="W49" s="38" t="s">
        <v>127</v>
      </c>
      <c r="X49" s="45"/>
      <c r="Y49" s="114" t="s">
        <v>193</v>
      </c>
      <c r="Z49" s="61"/>
      <c r="AA49" s="114" t="s">
        <v>118</v>
      </c>
      <c r="AB49" s="115"/>
      <c r="AC49" s="114" t="s">
        <v>117</v>
      </c>
      <c r="AD49" s="61"/>
      <c r="AE49" s="114" t="s">
        <v>193</v>
      </c>
      <c r="AF49" s="61"/>
      <c r="AG49" s="114" t="s">
        <v>118</v>
      </c>
      <c r="AH49" s="115"/>
      <c r="AI49" s="114" t="s">
        <v>117</v>
      </c>
      <c r="AJ49" s="61"/>
      <c r="AK49" s="114" t="s">
        <v>193</v>
      </c>
      <c r="AL49" s="61"/>
      <c r="AM49" s="114" t="s">
        <v>118</v>
      </c>
      <c r="AN49" s="115"/>
      <c r="AO49" s="114" t="s">
        <v>117</v>
      </c>
    </row>
    <row r="50" spans="1:41" s="39" customFormat="1" ht="14.4">
      <c r="A50" s="2"/>
      <c r="B50" s="2"/>
      <c r="C50" s="47" t="s">
        <v>126</v>
      </c>
      <c r="D50" s="48"/>
      <c r="E50" s="181">
        <v>0.59367458808112128</v>
      </c>
      <c r="F50" s="182"/>
      <c r="G50" s="183">
        <v>1114.413742731776</v>
      </c>
      <c r="H50" s="182"/>
      <c r="I50" s="183">
        <v>661.59911966822779</v>
      </c>
      <c r="J50" s="184"/>
      <c r="K50" s="181">
        <v>0.60537249283667627</v>
      </c>
      <c r="L50" s="182"/>
      <c r="M50" s="183">
        <v>1233.6046640765719</v>
      </c>
      <c r="N50" s="182"/>
      <c r="O50" s="183">
        <v>746.79033066698491</v>
      </c>
      <c r="P50" s="184"/>
      <c r="Q50" s="237">
        <f t="shared" ref="Q50:Q52" si="3">+(10000)*(K50-E50)</f>
        <v>116.97904755554988</v>
      </c>
      <c r="R50" s="49"/>
      <c r="S50" s="238">
        <f t="shared" ref="S50:S52" si="4">+M50/G50-1</f>
        <v>0.1069539227438292</v>
      </c>
      <c r="T50" s="239"/>
      <c r="U50" s="238">
        <f t="shared" ref="U50:U52" si="5">+O50/I50-1</f>
        <v>0.12876560513181756</v>
      </c>
      <c r="W50" s="47" t="s">
        <v>126</v>
      </c>
      <c r="X50" s="48"/>
      <c r="Y50" s="50">
        <v>0.63897241726754617</v>
      </c>
      <c r="Z50" s="49"/>
      <c r="AA50" s="48">
        <v>1164.53014844929</v>
      </c>
      <c r="AB50" s="40"/>
      <c r="AC50" s="48">
        <v>744.10264393557725</v>
      </c>
      <c r="AD50" s="40"/>
      <c r="AE50" s="50">
        <v>0.61759658679429452</v>
      </c>
      <c r="AF50" s="49"/>
      <c r="AG50" s="48">
        <v>1207.4763211058287</v>
      </c>
      <c r="AH50" s="40"/>
      <c r="AI50" s="48">
        <v>745.73325454989129</v>
      </c>
      <c r="AJ50" s="40"/>
      <c r="AK50" s="237">
        <f>+(10000)*(AE50-Y50)</f>
        <v>-213.75830473251645</v>
      </c>
      <c r="AL50" s="49"/>
      <c r="AM50" s="238">
        <f>+AG50/AA50-1</f>
        <v>3.6878540855062036E-2</v>
      </c>
      <c r="AN50" s="239"/>
      <c r="AO50" s="238">
        <f>+AI50/AC50-1</f>
        <v>2.1913786056311224E-3</v>
      </c>
    </row>
    <row r="51" spans="1:41" s="39" customFormat="1" ht="14.4">
      <c r="A51" s="2"/>
      <c r="B51" s="8"/>
      <c r="C51" s="47" t="s">
        <v>125</v>
      </c>
      <c r="D51" s="48"/>
      <c r="E51" s="181">
        <v>0.61031416413993422</v>
      </c>
      <c r="F51" s="182"/>
      <c r="G51" s="183">
        <v>1358.7631118977049</v>
      </c>
      <c r="H51" s="182"/>
      <c r="I51" s="183">
        <v>829.27237290202368</v>
      </c>
      <c r="J51" s="184"/>
      <c r="K51" s="181">
        <v>0.58394781152526154</v>
      </c>
      <c r="L51" s="182"/>
      <c r="M51" s="183">
        <v>1479.8919609801903</v>
      </c>
      <c r="N51" s="182"/>
      <c r="O51" s="183">
        <v>864.1796719082098</v>
      </c>
      <c r="P51" s="184"/>
      <c r="Q51" s="237">
        <f t="shared" si="3"/>
        <v>-263.66352614672684</v>
      </c>
      <c r="R51" s="49"/>
      <c r="S51" s="238">
        <f t="shared" si="4"/>
        <v>8.9146406773813469E-2</v>
      </c>
      <c r="T51" s="239"/>
      <c r="U51" s="238">
        <f t="shared" si="5"/>
        <v>4.2093888747346764E-2</v>
      </c>
      <c r="W51" s="47" t="s">
        <v>125</v>
      </c>
      <c r="X51" s="48"/>
      <c r="Y51" s="50">
        <v>0.64130288393289392</v>
      </c>
      <c r="Z51" s="40"/>
      <c r="AA51" s="48">
        <v>1391.449660327668</v>
      </c>
      <c r="AB51" s="40"/>
      <c r="AC51" s="48">
        <v>892.3406800155791</v>
      </c>
      <c r="AD51" s="40"/>
      <c r="AE51" s="50">
        <v>0.6191871736016179</v>
      </c>
      <c r="AF51" s="40"/>
      <c r="AG51" s="48">
        <v>1462.2951523249287</v>
      </c>
      <c r="AH51" s="40"/>
      <c r="AI51" s="48">
        <v>905.43440233941988</v>
      </c>
      <c r="AJ51" s="40"/>
      <c r="AK51" s="237">
        <f>+(10000)*(AE51-Y51)</f>
        <v>-221.15710331276017</v>
      </c>
      <c r="AL51" s="49"/>
      <c r="AM51" s="238">
        <f>+AG51/AA51-1</f>
        <v>5.0914879651900335E-2</v>
      </c>
      <c r="AN51" s="239"/>
      <c r="AO51" s="238">
        <f>+AI51/AC51-1</f>
        <v>1.4673456693257814E-2</v>
      </c>
    </row>
    <row r="52" spans="1:41" s="39" customFormat="1" ht="14.4">
      <c r="A52" s="2"/>
      <c r="B52" s="8"/>
      <c r="C52" s="62" t="s">
        <v>124</v>
      </c>
      <c r="D52" s="48"/>
      <c r="E52" s="177">
        <v>0.5443352863925649</v>
      </c>
      <c r="F52" s="40"/>
      <c r="G52" s="178">
        <v>2360.660140812397</v>
      </c>
      <c r="H52" s="40"/>
      <c r="I52" s="178">
        <v>1284.9906138246288</v>
      </c>
      <c r="J52" s="40"/>
      <c r="K52" s="177">
        <v>0.54759556866709302</v>
      </c>
      <c r="L52" s="40"/>
      <c r="M52" s="178">
        <v>2536.5761736496929</v>
      </c>
      <c r="N52" s="40"/>
      <c r="O52" s="178">
        <v>1389.0178722771025</v>
      </c>
      <c r="P52" s="40"/>
      <c r="Q52" s="244">
        <f t="shared" si="3"/>
        <v>32.602822745281259</v>
      </c>
      <c r="R52" s="49"/>
      <c r="S52" s="245">
        <f t="shared" si="4"/>
        <v>7.451984713765536E-2</v>
      </c>
      <c r="T52" s="265"/>
      <c r="U52" s="245">
        <f t="shared" si="5"/>
        <v>8.0955656277401422E-2</v>
      </c>
      <c r="W52" s="62" t="s">
        <v>124</v>
      </c>
      <c r="X52" s="48"/>
      <c r="Y52" s="177">
        <v>0.5576047257982033</v>
      </c>
      <c r="Z52" s="40"/>
      <c r="AA52" s="178">
        <v>2416.3688397905762</v>
      </c>
      <c r="AB52" s="40"/>
      <c r="AC52" s="178">
        <v>1347.378684338747</v>
      </c>
      <c r="AD52" s="40"/>
      <c r="AE52" s="177">
        <v>0.5702202188063713</v>
      </c>
      <c r="AF52" s="40"/>
      <c r="AG52" s="178">
        <v>2532.8430847841478</v>
      </c>
      <c r="AH52" s="40"/>
      <c r="AI52" s="178">
        <v>1444.278338007821</v>
      </c>
      <c r="AJ52" s="40"/>
      <c r="AK52" s="244">
        <f>+(10000)*(AE52-Y52)</f>
        <v>126.15493008167999</v>
      </c>
      <c r="AL52" s="49"/>
      <c r="AM52" s="245">
        <f>+AG52/AA52-1</f>
        <v>4.8202179682000246E-2</v>
      </c>
      <c r="AN52" s="239"/>
      <c r="AO52" s="245">
        <f>+AI52/AC52-1</f>
        <v>7.1917163894150038E-2</v>
      </c>
    </row>
    <row r="53" spans="1:41" s="39" customFormat="1" ht="14.4">
      <c r="A53" s="2"/>
      <c r="B53" s="2"/>
      <c r="C53" s="47"/>
      <c r="D53" s="40"/>
      <c r="E53" s="187"/>
      <c r="F53" s="182"/>
      <c r="G53" s="182"/>
      <c r="H53" s="182"/>
      <c r="I53" s="182"/>
      <c r="J53" s="184"/>
      <c r="K53" s="187"/>
      <c r="L53" s="182"/>
      <c r="M53" s="182"/>
      <c r="N53" s="182"/>
      <c r="O53" s="182"/>
      <c r="P53" s="184"/>
      <c r="Q53" s="187"/>
      <c r="R53" s="182"/>
      <c r="S53" s="182"/>
      <c r="T53" s="182"/>
      <c r="U53" s="182"/>
      <c r="W53" s="47"/>
      <c r="X53" s="40"/>
      <c r="Y53" s="40"/>
      <c r="Z53" s="40"/>
      <c r="AA53" s="40"/>
      <c r="AB53" s="40"/>
      <c r="AC53" s="40"/>
      <c r="AD53" s="40"/>
      <c r="AE53" s="40"/>
      <c r="AF53" s="40"/>
      <c r="AG53" s="40"/>
      <c r="AH53" s="40"/>
      <c r="AI53" s="40"/>
      <c r="AJ53" s="40"/>
      <c r="AK53" s="187"/>
      <c r="AL53" s="182"/>
      <c r="AM53" s="182"/>
      <c r="AN53" s="182"/>
      <c r="AO53" s="182"/>
    </row>
    <row r="54" spans="1:41" s="39" customFormat="1" ht="15" thickBot="1">
      <c r="A54" s="2"/>
      <c r="B54" s="8"/>
      <c r="C54" s="54" t="s">
        <v>95</v>
      </c>
      <c r="D54" s="55"/>
      <c r="E54" s="188">
        <v>0.59118830531578304</v>
      </c>
      <c r="F54" s="189"/>
      <c r="G54" s="190">
        <v>1510.833562547391</v>
      </c>
      <c r="H54" s="189"/>
      <c r="I54" s="190">
        <v>893.18713345659921</v>
      </c>
      <c r="J54" s="189"/>
      <c r="K54" s="188">
        <v>0.58064335718280524</v>
      </c>
      <c r="L54" s="189"/>
      <c r="M54" s="190">
        <v>1650.570755568169</v>
      </c>
      <c r="N54" s="189"/>
      <c r="O54" s="190">
        <v>958.39294478086106</v>
      </c>
      <c r="P54" s="189"/>
      <c r="Q54" s="240">
        <f>+(10000)*(K54-E54)</f>
        <v>-105.44948132977794</v>
      </c>
      <c r="R54" s="40"/>
      <c r="S54" s="241">
        <f>+M54/G54-1</f>
        <v>9.2490130272966375E-2</v>
      </c>
      <c r="T54" s="54"/>
      <c r="U54" s="241">
        <f>+O54/I54-1</f>
        <v>7.3003527348090902E-2</v>
      </c>
      <c r="W54" s="54" t="s">
        <v>95</v>
      </c>
      <c r="X54" s="55"/>
      <c r="Y54" s="57">
        <v>0.62097941853976113</v>
      </c>
      <c r="Z54" s="40"/>
      <c r="AA54" s="58">
        <v>1552.3317866651157</v>
      </c>
      <c r="AB54" s="54"/>
      <c r="AC54" s="58">
        <v>963.96609026409203</v>
      </c>
      <c r="AD54" s="40"/>
      <c r="AE54" s="57">
        <v>0.60726020178113804</v>
      </c>
      <c r="AF54" s="40"/>
      <c r="AG54" s="58">
        <v>1636.6186781123949</v>
      </c>
      <c r="AH54" s="54"/>
      <c r="AI54" s="58">
        <v>993.85338870931241</v>
      </c>
      <c r="AJ54" s="40"/>
      <c r="AK54" s="240">
        <f>+(10000)*(AE54-Y54)</f>
        <v>-137.19216758623088</v>
      </c>
      <c r="AL54" s="40"/>
      <c r="AM54" s="241">
        <f>+AG54/AA54-1</f>
        <v>5.4296956469823465E-2</v>
      </c>
      <c r="AN54" s="54"/>
      <c r="AO54" s="241">
        <f>+AI54/AC54-1</f>
        <v>3.1004512240707882E-2</v>
      </c>
    </row>
    <row r="55" spans="1:41" s="39" customFormat="1" ht="15">
      <c r="A55" s="2"/>
      <c r="B55" s="8"/>
      <c r="C55" s="46" t="s">
        <v>189</v>
      </c>
      <c r="D55" s="40"/>
      <c r="E55" s="171"/>
      <c r="F55" s="111"/>
      <c r="G55" s="112"/>
      <c r="H55" s="113"/>
      <c r="I55" s="112"/>
      <c r="J55" s="40"/>
      <c r="K55" s="191"/>
      <c r="L55" s="182"/>
      <c r="M55" s="16"/>
      <c r="N55" s="192"/>
      <c r="O55" s="215"/>
      <c r="P55" s="40"/>
      <c r="Q55" s="110"/>
      <c r="R55" s="111"/>
      <c r="S55" s="112"/>
      <c r="T55" s="113"/>
      <c r="U55" s="112"/>
      <c r="W55" s="46" t="s">
        <v>189</v>
      </c>
      <c r="X55" s="40"/>
      <c r="Y55" s="171"/>
      <c r="Z55" s="111"/>
      <c r="AA55" s="112"/>
      <c r="AB55" s="113"/>
      <c r="AC55" s="112"/>
      <c r="AD55" s="40"/>
      <c r="AE55" s="191"/>
      <c r="AF55" s="182"/>
      <c r="AG55" s="16"/>
      <c r="AH55" s="192"/>
      <c r="AI55" s="16"/>
      <c r="AJ55" s="40"/>
      <c r="AK55" s="110"/>
      <c r="AL55" s="111"/>
      <c r="AM55" s="112"/>
      <c r="AN55" s="113"/>
      <c r="AO55" s="112"/>
    </row>
    <row r="56" spans="1:41" s="157" customFormat="1" ht="14.4">
      <c r="A56" s="2"/>
      <c r="B56" s="2"/>
      <c r="D56" s="158"/>
      <c r="E56" s="158"/>
      <c r="F56" s="158"/>
      <c r="G56" s="158"/>
      <c r="H56" s="158"/>
      <c r="I56" s="158"/>
      <c r="J56" s="158"/>
      <c r="K56" s="159"/>
      <c r="L56" s="159"/>
      <c r="M56" s="158"/>
      <c r="N56" s="159"/>
      <c r="O56" s="159"/>
      <c r="P56" s="158"/>
      <c r="Q56" s="159"/>
      <c r="R56" s="159"/>
      <c r="S56" s="158"/>
      <c r="T56" s="159"/>
      <c r="U56" s="159"/>
      <c r="X56" s="158"/>
      <c r="Y56" s="158"/>
      <c r="Z56" s="158"/>
      <c r="AA56" s="158"/>
      <c r="AB56" s="158"/>
      <c r="AC56" s="158"/>
      <c r="AD56" s="158"/>
      <c r="AE56" s="158"/>
      <c r="AF56" s="158"/>
      <c r="AG56" s="296"/>
      <c r="AH56" s="158"/>
      <c r="AI56" s="158"/>
      <c r="AJ56" s="158"/>
      <c r="AK56" s="158"/>
      <c r="AL56" s="158"/>
      <c r="AM56" s="158"/>
      <c r="AN56" s="158"/>
      <c r="AO56" s="158"/>
    </row>
    <row r="57" spans="1:41" s="157" customFormat="1" ht="14.4">
      <c r="A57" s="2"/>
      <c r="B57" s="2"/>
      <c r="D57" s="158"/>
      <c r="E57" s="158"/>
      <c r="F57" s="158"/>
      <c r="G57" s="158"/>
      <c r="H57" s="158"/>
      <c r="I57" s="158"/>
      <c r="J57" s="158"/>
      <c r="K57" s="160"/>
      <c r="L57" s="158"/>
      <c r="M57" s="160"/>
      <c r="N57" s="158"/>
      <c r="O57" s="160"/>
      <c r="P57" s="160"/>
      <c r="Q57" s="221"/>
      <c r="R57" s="158"/>
      <c r="S57" s="221"/>
      <c r="T57" s="158"/>
      <c r="U57" s="221"/>
      <c r="X57" s="158"/>
      <c r="Y57" s="158"/>
      <c r="Z57" s="158"/>
      <c r="AA57" s="158"/>
      <c r="AB57" s="158"/>
      <c r="AC57" s="158"/>
      <c r="AD57" s="158"/>
      <c r="AE57" s="158"/>
      <c r="AF57" s="158"/>
      <c r="AG57" s="158"/>
      <c r="AH57" s="158"/>
      <c r="AI57" s="158"/>
      <c r="AJ57" s="158"/>
      <c r="AK57" s="158"/>
      <c r="AL57" s="158"/>
      <c r="AM57" s="158"/>
      <c r="AN57" s="158"/>
      <c r="AO57" s="158"/>
    </row>
    <row r="58" spans="1:41" s="39" customFormat="1" ht="14.4">
      <c r="A58" s="2"/>
      <c r="B58" s="8"/>
      <c r="C58" s="42"/>
      <c r="D58" s="40"/>
      <c r="E58" s="80"/>
      <c r="F58" s="80"/>
      <c r="G58" s="80" t="s">
        <v>512</v>
      </c>
      <c r="H58" s="80"/>
      <c r="I58" s="80"/>
      <c r="J58" s="80"/>
      <c r="K58" s="80"/>
      <c r="L58" s="80"/>
      <c r="M58" s="80"/>
      <c r="N58" s="80"/>
      <c r="O58" s="80"/>
      <c r="P58" s="61"/>
      <c r="Q58" s="220"/>
      <c r="R58" s="116"/>
      <c r="S58" s="220"/>
      <c r="T58" s="220"/>
      <c r="U58" s="220"/>
      <c r="W58" s="42"/>
      <c r="X58" s="40"/>
      <c r="Y58" s="80"/>
      <c r="Z58" s="80"/>
      <c r="AA58" s="80" t="s">
        <v>512</v>
      </c>
      <c r="AB58" s="80"/>
      <c r="AC58" s="80"/>
      <c r="AD58" s="80"/>
      <c r="AE58" s="80"/>
      <c r="AF58" s="80"/>
      <c r="AG58" s="80"/>
      <c r="AH58" s="80"/>
      <c r="AI58" s="80"/>
      <c r="AJ58" s="61"/>
      <c r="AK58" s="123"/>
      <c r="AL58" s="123"/>
      <c r="AM58" s="116" t="s">
        <v>321</v>
      </c>
      <c r="AN58" s="80"/>
      <c r="AO58" s="80"/>
    </row>
    <row r="59" spans="1:41" s="39" customFormat="1" ht="14.4">
      <c r="A59" s="2"/>
      <c r="B59" s="2"/>
      <c r="C59" s="42"/>
      <c r="D59" s="40"/>
      <c r="E59" s="117"/>
      <c r="F59" s="116"/>
      <c r="G59" s="117" t="s">
        <v>454</v>
      </c>
      <c r="H59" s="116"/>
      <c r="I59" s="116"/>
      <c r="J59" s="61"/>
      <c r="K59" s="117"/>
      <c r="L59" s="118"/>
      <c r="M59" s="117" t="s">
        <v>477</v>
      </c>
      <c r="N59" s="116"/>
      <c r="O59" s="116"/>
      <c r="P59" s="61"/>
      <c r="Q59" s="220"/>
      <c r="R59" s="61"/>
      <c r="S59" s="220" t="s">
        <v>272</v>
      </c>
      <c r="T59" s="115"/>
      <c r="U59" s="220"/>
      <c r="W59" s="37"/>
      <c r="X59" s="61"/>
      <c r="Y59" s="117"/>
      <c r="Z59" s="116"/>
      <c r="AA59" s="117" t="s">
        <v>455</v>
      </c>
      <c r="AB59" s="116"/>
      <c r="AC59" s="116"/>
      <c r="AD59" s="61"/>
      <c r="AE59" s="117"/>
      <c r="AF59" s="118"/>
      <c r="AG59" s="117" t="s">
        <v>479</v>
      </c>
      <c r="AH59" s="116"/>
      <c r="AI59" s="116"/>
      <c r="AJ59" s="61"/>
      <c r="AK59" s="114"/>
      <c r="AL59" s="61"/>
      <c r="AM59" s="114" t="s">
        <v>272</v>
      </c>
      <c r="AN59" s="115"/>
      <c r="AO59" s="114"/>
    </row>
    <row r="60" spans="1:41" s="39" customFormat="1" ht="14.4">
      <c r="A60" s="2"/>
      <c r="B60" s="8"/>
      <c r="C60" s="38" t="s">
        <v>122</v>
      </c>
      <c r="D60" s="45"/>
      <c r="E60" s="114" t="s">
        <v>193</v>
      </c>
      <c r="F60" s="61"/>
      <c r="G60" s="114" t="s">
        <v>118</v>
      </c>
      <c r="H60" s="115"/>
      <c r="I60" s="114" t="s">
        <v>117</v>
      </c>
      <c r="J60" s="61"/>
      <c r="K60" s="114" t="s">
        <v>193</v>
      </c>
      <c r="L60" s="61"/>
      <c r="M60" s="114" t="s">
        <v>118</v>
      </c>
      <c r="N60" s="115"/>
      <c r="O60" s="114" t="s">
        <v>117</v>
      </c>
      <c r="P60" s="61"/>
      <c r="Q60" s="114" t="s">
        <v>193</v>
      </c>
      <c r="R60" s="61"/>
      <c r="S60" s="114" t="s">
        <v>118</v>
      </c>
      <c r="T60" s="115"/>
      <c r="U60" s="114" t="s">
        <v>117</v>
      </c>
      <c r="W60" s="38" t="s">
        <v>122</v>
      </c>
      <c r="X60" s="45"/>
      <c r="Y60" s="114" t="s">
        <v>193</v>
      </c>
      <c r="Z60" s="61"/>
      <c r="AA60" s="114" t="s">
        <v>118</v>
      </c>
      <c r="AB60" s="115"/>
      <c r="AC60" s="114" t="s">
        <v>117</v>
      </c>
      <c r="AD60" s="61"/>
      <c r="AE60" s="114" t="s">
        <v>193</v>
      </c>
      <c r="AF60" s="61"/>
      <c r="AG60" s="114" t="s">
        <v>118</v>
      </c>
      <c r="AH60" s="115"/>
      <c r="AI60" s="114" t="s">
        <v>117</v>
      </c>
      <c r="AJ60" s="61"/>
      <c r="AK60" s="114" t="s">
        <v>193</v>
      </c>
      <c r="AL60" s="61"/>
      <c r="AM60" s="114" t="s">
        <v>118</v>
      </c>
      <c r="AN60" s="115"/>
      <c r="AO60" s="114" t="s">
        <v>117</v>
      </c>
    </row>
    <row r="61" spans="1:41" s="39" customFormat="1" ht="14.4">
      <c r="A61" s="2"/>
      <c r="B61" s="2"/>
      <c r="C61" s="62" t="s">
        <v>256</v>
      </c>
      <c r="D61" s="48"/>
      <c r="E61" s="50">
        <v>0.53249771727401007</v>
      </c>
      <c r="F61" s="49"/>
      <c r="G61" s="48">
        <v>1895.9002370645724</v>
      </c>
      <c r="H61" s="40"/>
      <c r="I61" s="48">
        <v>1009.5625484161393</v>
      </c>
      <c r="J61" s="40"/>
      <c r="K61" s="50">
        <v>0.48578991542384919</v>
      </c>
      <c r="L61" s="49"/>
      <c r="M61" s="48">
        <v>2105.8299663760563</v>
      </c>
      <c r="N61" s="40"/>
      <c r="O61" s="48">
        <v>1022.9909612628315</v>
      </c>
      <c r="P61" s="40"/>
      <c r="Q61" s="237">
        <f t="shared" ref="Q61:Q66" si="6">+(10000)*(K61-E61)</f>
        <v>-467.07801850160877</v>
      </c>
      <c r="R61" s="49"/>
      <c r="S61" s="238">
        <f t="shared" ref="S61:S66" si="7">+M61/G61-1</f>
        <v>0.11072825732461467</v>
      </c>
      <c r="T61" s="239"/>
      <c r="U61" s="238">
        <f t="shared" ref="U61:U66" si="8">+O61/I61-1</f>
        <v>1.3301219293207378E-2</v>
      </c>
      <c r="W61" s="62" t="s">
        <v>256</v>
      </c>
      <c r="X61" s="48"/>
      <c r="Y61" s="50">
        <v>0.55520365746978184</v>
      </c>
      <c r="Z61" s="49"/>
      <c r="AA61" s="48">
        <v>2172.2745493438829</v>
      </c>
      <c r="AB61" s="40"/>
      <c r="AC61" s="48">
        <v>1206.0547748242459</v>
      </c>
      <c r="AD61" s="40"/>
      <c r="AE61" s="50">
        <v>0.59691209429733538</v>
      </c>
      <c r="AF61" s="49"/>
      <c r="AG61" s="48">
        <v>2133.4526335269516</v>
      </c>
      <c r="AH61" s="40"/>
      <c r="AI61" s="48">
        <v>1273.4836795627382</v>
      </c>
      <c r="AJ61" s="40"/>
      <c r="AK61" s="237">
        <f t="shared" ref="AK61:AK66" si="9">+(10000)*(AE61-Y61)</f>
        <v>417.08436827553544</v>
      </c>
      <c r="AL61" s="49"/>
      <c r="AM61" s="238">
        <f t="shared" ref="AM61:AM66" si="10">+AG61/AA61-1</f>
        <v>-1.7871551194418411E-2</v>
      </c>
      <c r="AN61" s="239"/>
      <c r="AO61" s="238">
        <f t="shared" ref="AO61:AO66" si="11">+AI61/AC61-1</f>
        <v>5.590865866628536E-2</v>
      </c>
    </row>
    <row r="62" spans="1:41" s="39" customFormat="1" ht="14.4">
      <c r="A62" s="2"/>
      <c r="B62" s="2"/>
      <c r="C62" s="62" t="s">
        <v>115</v>
      </c>
      <c r="D62" s="48"/>
      <c r="E62" s="50">
        <v>0.63109389287261175</v>
      </c>
      <c r="F62" s="40"/>
      <c r="G62" s="48">
        <v>1733.8603329584014</v>
      </c>
      <c r="H62" s="40"/>
      <c r="I62" s="48">
        <v>1094.2286672241203</v>
      </c>
      <c r="J62" s="40"/>
      <c r="K62" s="50">
        <v>0.62749500142816339</v>
      </c>
      <c r="L62" s="40"/>
      <c r="M62" s="48">
        <v>1902.4829635428746</v>
      </c>
      <c r="N62" s="40"/>
      <c r="O62" s="48">
        <v>1193.7985499253925</v>
      </c>
      <c r="P62" s="40"/>
      <c r="Q62" s="237">
        <f t="shared" si="6"/>
        <v>-35.988914444483598</v>
      </c>
      <c r="R62" s="40"/>
      <c r="S62" s="238">
        <f t="shared" si="7"/>
        <v>9.7252718329832621E-2</v>
      </c>
      <c r="T62" s="239"/>
      <c r="U62" s="238">
        <f t="shared" si="8"/>
        <v>9.0995498183999102E-2</v>
      </c>
      <c r="W62" s="62" t="s">
        <v>115</v>
      </c>
      <c r="X62" s="48"/>
      <c r="Y62" s="50">
        <v>0.64138534986864038</v>
      </c>
      <c r="Z62" s="49"/>
      <c r="AA62" s="48">
        <v>1700.6503310371561</v>
      </c>
      <c r="AB62" s="40"/>
      <c r="AC62" s="48">
        <v>1090.7722075764855</v>
      </c>
      <c r="AD62" s="40"/>
      <c r="AE62" s="50">
        <v>0.64546456114579509</v>
      </c>
      <c r="AF62" s="49"/>
      <c r="AG62" s="48">
        <v>1863.1907053324462</v>
      </c>
      <c r="AH62" s="40"/>
      <c r="AI62" s="48">
        <v>1202.6235709483319</v>
      </c>
      <c r="AJ62" s="40"/>
      <c r="AK62" s="237">
        <f t="shared" si="9"/>
        <v>40.792112771547153</v>
      </c>
      <c r="AL62" s="49"/>
      <c r="AM62" s="238">
        <f t="shared" si="10"/>
        <v>9.5575422724413661E-2</v>
      </c>
      <c r="AN62" s="239"/>
      <c r="AO62" s="238">
        <f t="shared" si="11"/>
        <v>0.10254328318500305</v>
      </c>
    </row>
    <row r="63" spans="1:41" s="39" customFormat="1" ht="14.4">
      <c r="A63" s="2"/>
      <c r="B63" s="2"/>
      <c r="C63" s="62" t="s">
        <v>116</v>
      </c>
      <c r="D63" s="48"/>
      <c r="E63" s="50">
        <v>0.60957571039314906</v>
      </c>
      <c r="F63" s="40"/>
      <c r="G63" s="48">
        <v>1396.5580941153355</v>
      </c>
      <c r="H63" s="40"/>
      <c r="I63" s="48">
        <v>851.30789232565792</v>
      </c>
      <c r="J63" s="40"/>
      <c r="K63" s="50">
        <v>0.5908820264406095</v>
      </c>
      <c r="L63" s="40"/>
      <c r="M63" s="48">
        <v>1517.8297707107538</v>
      </c>
      <c r="N63" s="40"/>
      <c r="O63" s="48">
        <v>896.85833070945603</v>
      </c>
      <c r="P63" s="40"/>
      <c r="Q63" s="237">
        <f t="shared" si="6"/>
        <v>-186.93683952539564</v>
      </c>
      <c r="R63" s="40"/>
      <c r="S63" s="238">
        <f t="shared" si="7"/>
        <v>8.6836113088613942E-2</v>
      </c>
      <c r="T63" s="239"/>
      <c r="U63" s="238">
        <f t="shared" si="8"/>
        <v>5.3506420878303373E-2</v>
      </c>
      <c r="W63" s="62" t="s">
        <v>116</v>
      </c>
      <c r="X63" s="48"/>
      <c r="Y63" s="50">
        <v>0.62775099559840708</v>
      </c>
      <c r="Z63" s="49"/>
      <c r="AA63" s="48">
        <v>1428.2321521583592</v>
      </c>
      <c r="AB63" s="40"/>
      <c r="AC63" s="48">
        <v>896.57415546306561</v>
      </c>
      <c r="AD63" s="40"/>
      <c r="AE63" s="50">
        <v>0.58213312572985598</v>
      </c>
      <c r="AF63" s="49"/>
      <c r="AG63" s="48">
        <v>1447.2770785004589</v>
      </c>
      <c r="AH63" s="40"/>
      <c r="AI63" s="48">
        <v>842.50792950464631</v>
      </c>
      <c r="AJ63" s="40"/>
      <c r="AK63" s="237">
        <f t="shared" si="9"/>
        <v>-456.17869868551099</v>
      </c>
      <c r="AL63" s="49"/>
      <c r="AM63" s="238">
        <f t="shared" si="10"/>
        <v>1.3334615323789434E-2</v>
      </c>
      <c r="AN63" s="239"/>
      <c r="AO63" s="238">
        <f t="shared" si="11"/>
        <v>-6.0303127888506891E-2</v>
      </c>
    </row>
    <row r="64" spans="1:41" s="39" customFormat="1" ht="14.4">
      <c r="A64" s="2"/>
      <c r="B64" s="2"/>
      <c r="C64" s="62" t="s">
        <v>114</v>
      </c>
      <c r="D64" s="48"/>
      <c r="E64" s="50">
        <v>0.70603791812583017</v>
      </c>
      <c r="F64" s="40"/>
      <c r="G64" s="48">
        <v>1487.2301736022032</v>
      </c>
      <c r="H64" s="40"/>
      <c r="I64" s="48">
        <v>1050.0408955440166</v>
      </c>
      <c r="J64" s="40"/>
      <c r="K64" s="50">
        <v>0.70676434676434674</v>
      </c>
      <c r="L64" s="40"/>
      <c r="M64" s="48">
        <v>1657.6440918042986</v>
      </c>
      <c r="N64" s="40"/>
      <c r="O64" s="48">
        <v>1171.5637437118439</v>
      </c>
      <c r="P64" s="40"/>
      <c r="Q64" s="237">
        <f t="shared" si="6"/>
        <v>7.2642863851657413</v>
      </c>
      <c r="R64" s="40"/>
      <c r="S64" s="238">
        <f t="shared" si="7"/>
        <v>0.11458476382935245</v>
      </c>
      <c r="T64" s="239"/>
      <c r="U64" s="238">
        <f t="shared" si="8"/>
        <v>0.11573153834629224</v>
      </c>
      <c r="W64" s="62" t="s">
        <v>114</v>
      </c>
      <c r="X64" s="48"/>
      <c r="Y64" s="50">
        <v>0.71863301533631208</v>
      </c>
      <c r="Z64" s="40"/>
      <c r="AA64" s="48">
        <v>1448.9402376071248</v>
      </c>
      <c r="AB64" s="40"/>
      <c r="AC64" s="48">
        <v>1041.2562919937207</v>
      </c>
      <c r="AD64" s="40"/>
      <c r="AE64" s="50">
        <v>0.69507305880932257</v>
      </c>
      <c r="AF64" s="40"/>
      <c r="AG64" s="48">
        <v>1587.2411042582394</v>
      </c>
      <c r="AH64" s="40"/>
      <c r="AI64" s="48">
        <v>1103.2485294046612</v>
      </c>
      <c r="AJ64" s="40"/>
      <c r="AK64" s="237">
        <f t="shared" si="9"/>
        <v>-235.59956526989501</v>
      </c>
      <c r="AL64" s="49"/>
      <c r="AM64" s="238">
        <f t="shared" si="10"/>
        <v>9.5449669393896874E-2</v>
      </c>
      <c r="AN64" s="239"/>
      <c r="AO64" s="238">
        <f t="shared" si="11"/>
        <v>5.9536002699433821E-2</v>
      </c>
    </row>
    <row r="65" spans="1:41" s="39" customFormat="1" ht="14.4">
      <c r="A65" s="2"/>
      <c r="B65" s="8"/>
      <c r="C65" s="62" t="s">
        <v>257</v>
      </c>
      <c r="D65" s="48"/>
      <c r="E65" s="50">
        <v>0.55986148276404846</v>
      </c>
      <c r="F65" s="40"/>
      <c r="G65" s="48">
        <v>1211.4120339309814</v>
      </c>
      <c r="H65" s="40"/>
      <c r="I65" s="48">
        <v>678.22293755481098</v>
      </c>
      <c r="J65" s="40"/>
      <c r="K65" s="50">
        <v>0.54073637167940836</v>
      </c>
      <c r="L65" s="40"/>
      <c r="M65" s="48">
        <v>1252.0257936248227</v>
      </c>
      <c r="N65" s="40"/>
      <c r="O65" s="48">
        <v>677.01588489371829</v>
      </c>
      <c r="P65" s="40"/>
      <c r="Q65" s="237">
        <f t="shared" si="6"/>
        <v>-191.25111084640102</v>
      </c>
      <c r="R65" s="40"/>
      <c r="S65" s="238">
        <f t="shared" si="7"/>
        <v>3.352596685212994E-2</v>
      </c>
      <c r="T65" s="54"/>
      <c r="U65" s="238">
        <f t="shared" si="8"/>
        <v>-1.7797284554316173E-3</v>
      </c>
      <c r="W65" s="62" t="s">
        <v>257</v>
      </c>
      <c r="X65" s="48"/>
      <c r="Y65" s="50">
        <v>0.60331218077696946</v>
      </c>
      <c r="Z65" s="40"/>
      <c r="AA65" s="48">
        <v>1228.7899818954777</v>
      </c>
      <c r="AB65" s="40"/>
      <c r="AC65" s="48">
        <v>741.34396369425349</v>
      </c>
      <c r="AD65" s="40"/>
      <c r="AE65" s="50">
        <v>0.5779560717214477</v>
      </c>
      <c r="AF65" s="40"/>
      <c r="AG65" s="48">
        <v>1270.5705809761935</v>
      </c>
      <c r="AH65" s="40"/>
      <c r="AI65" s="48">
        <v>734.33398182583835</v>
      </c>
      <c r="AJ65" s="40"/>
      <c r="AK65" s="237">
        <f t="shared" si="9"/>
        <v>-253.5610905552177</v>
      </c>
      <c r="AL65" s="49"/>
      <c r="AM65" s="238">
        <f t="shared" si="10"/>
        <v>3.4001415779991051E-2</v>
      </c>
      <c r="AN65" s="239"/>
      <c r="AO65" s="238">
        <f t="shared" si="11"/>
        <v>-9.4557752024891917E-3</v>
      </c>
    </row>
    <row r="66" spans="1:41" s="39" customFormat="1" ht="14.4">
      <c r="A66" s="2"/>
      <c r="B66" s="2"/>
      <c r="C66" s="62" t="s">
        <v>229</v>
      </c>
      <c r="D66" s="48"/>
      <c r="E66" s="52">
        <v>0.57361584408622734</v>
      </c>
      <c r="F66" s="40"/>
      <c r="G66" s="53">
        <v>1486.6614690151775</v>
      </c>
      <c r="H66" s="40"/>
      <c r="I66" s="53">
        <v>852.77257341961183</v>
      </c>
      <c r="J66" s="40"/>
      <c r="K66" s="52">
        <v>0.594812108306918</v>
      </c>
      <c r="L66" s="40"/>
      <c r="M66" s="53">
        <v>1656.3257406699263</v>
      </c>
      <c r="N66" s="40"/>
      <c r="O66" s="53">
        <v>985.20260585089636</v>
      </c>
      <c r="P66" s="40"/>
      <c r="Q66" s="244">
        <f t="shared" si="6"/>
        <v>211.96264220690654</v>
      </c>
      <c r="R66" s="40"/>
      <c r="S66" s="245">
        <f t="shared" si="7"/>
        <v>0.11412434854260467</v>
      </c>
      <c r="T66" s="54"/>
      <c r="U66" s="245">
        <f t="shared" si="8"/>
        <v>0.15529349390335234</v>
      </c>
      <c r="W66" s="62" t="s">
        <v>229</v>
      </c>
      <c r="X66" s="48"/>
      <c r="Y66" s="52">
        <v>0.62691924799938736</v>
      </c>
      <c r="Z66" s="40"/>
      <c r="AA66" s="53">
        <v>1515.3970881620937</v>
      </c>
      <c r="AB66" s="40"/>
      <c r="AC66" s="53">
        <v>950.03160293104111</v>
      </c>
      <c r="AD66" s="40"/>
      <c r="AE66" s="52">
        <v>0.60358639182168594</v>
      </c>
      <c r="AF66" s="40"/>
      <c r="AG66" s="53">
        <v>1639.2002592498575</v>
      </c>
      <c r="AH66" s="40"/>
      <c r="AI66" s="53">
        <v>989.39896995379365</v>
      </c>
      <c r="AJ66" s="40"/>
      <c r="AK66" s="244">
        <f t="shared" si="9"/>
        <v>-233.32856177701422</v>
      </c>
      <c r="AL66" s="49"/>
      <c r="AM66" s="245">
        <f t="shared" si="10"/>
        <v>8.1696851640328028E-2</v>
      </c>
      <c r="AN66" s="239"/>
      <c r="AO66" s="245">
        <f t="shared" si="11"/>
        <v>4.1437955223064371E-2</v>
      </c>
    </row>
    <row r="67" spans="1:41" s="39" customFormat="1" ht="14.4">
      <c r="A67" s="2"/>
      <c r="B67" s="2"/>
      <c r="C67" s="47"/>
      <c r="D67" s="40"/>
      <c r="E67" s="40"/>
      <c r="F67" s="40"/>
      <c r="G67" s="40"/>
      <c r="H67" s="40"/>
      <c r="I67" s="40"/>
      <c r="J67" s="40"/>
      <c r="K67" s="40"/>
      <c r="L67" s="40"/>
      <c r="M67" s="40"/>
      <c r="N67" s="40"/>
      <c r="O67" s="40"/>
      <c r="P67" s="40"/>
      <c r="Q67" s="40"/>
      <c r="R67" s="40"/>
      <c r="S67" s="40"/>
      <c r="T67" s="40"/>
      <c r="U67" s="40"/>
      <c r="W67" s="47"/>
      <c r="X67" s="40"/>
      <c r="Y67" s="40"/>
      <c r="Z67" s="40"/>
      <c r="AA67" s="40"/>
      <c r="AB67" s="40"/>
      <c r="AC67" s="40"/>
      <c r="AD67" s="40"/>
      <c r="AE67" s="40"/>
      <c r="AF67" s="40"/>
      <c r="AG67" s="40"/>
      <c r="AH67" s="40"/>
      <c r="AI67" s="40"/>
      <c r="AJ67" s="40"/>
      <c r="AK67" s="40"/>
      <c r="AL67" s="40"/>
      <c r="AM67" s="40"/>
      <c r="AN67" s="40"/>
      <c r="AO67" s="40"/>
    </row>
    <row r="68" spans="1:41" s="39" customFormat="1" ht="15" thickBot="1">
      <c r="A68" s="2"/>
      <c r="B68" s="8"/>
      <c r="C68" s="54" t="s">
        <v>95</v>
      </c>
      <c r="D68" s="55"/>
      <c r="E68" s="57">
        <v>0.59118830531578304</v>
      </c>
      <c r="F68" s="40"/>
      <c r="G68" s="58">
        <v>1510.8335625473908</v>
      </c>
      <c r="H68" s="54"/>
      <c r="I68" s="58">
        <v>893.1871334565991</v>
      </c>
      <c r="J68" s="54"/>
      <c r="K68" s="57">
        <v>0.58064335718280524</v>
      </c>
      <c r="L68" s="40"/>
      <c r="M68" s="58">
        <v>1650.5707555681695</v>
      </c>
      <c r="N68" s="54"/>
      <c r="O68" s="58">
        <v>958.39294478086128</v>
      </c>
      <c r="P68" s="40"/>
      <c r="Q68" s="240">
        <f>+(10000)*(K68-E68)</f>
        <v>-105.44948132977794</v>
      </c>
      <c r="R68" s="40"/>
      <c r="S68" s="241">
        <f>+M68/G68-1</f>
        <v>9.249013027296682E-2</v>
      </c>
      <c r="T68" s="54"/>
      <c r="U68" s="241">
        <f>+O68/I68-1</f>
        <v>7.3003527348091346E-2</v>
      </c>
      <c r="W68" s="54" t="s">
        <v>95</v>
      </c>
      <c r="X68" s="55"/>
      <c r="Y68" s="57">
        <v>0.62097941853976113</v>
      </c>
      <c r="Z68" s="40"/>
      <c r="AA68" s="58">
        <v>1552.3317866651155</v>
      </c>
      <c r="AB68" s="54"/>
      <c r="AC68" s="58">
        <v>963.96609026409192</v>
      </c>
      <c r="AD68" s="54"/>
      <c r="AE68" s="57">
        <v>0.60726020178113804</v>
      </c>
      <c r="AF68" s="40"/>
      <c r="AG68" s="58">
        <v>1636.6186781123949</v>
      </c>
      <c r="AH68" s="54"/>
      <c r="AI68" s="58">
        <v>993.85338870931241</v>
      </c>
      <c r="AJ68" s="40"/>
      <c r="AK68" s="240">
        <f>+(10000)*(AE68-Y68)</f>
        <v>-137.19216758623088</v>
      </c>
      <c r="AL68" s="40"/>
      <c r="AM68" s="241">
        <f>+AG68/AA68-1</f>
        <v>5.4296956469823687E-2</v>
      </c>
      <c r="AN68" s="54"/>
      <c r="AO68" s="241">
        <f>+AI68/AC68-1</f>
        <v>3.1004512240708104E-2</v>
      </c>
    </row>
    <row r="69" spans="1:41" ht="15">
      <c r="C69" s="46" t="s">
        <v>189</v>
      </c>
      <c r="E69" s="171"/>
      <c r="F69" s="111"/>
      <c r="G69" s="112"/>
      <c r="H69" s="113"/>
      <c r="I69" s="112"/>
      <c r="K69" s="191"/>
      <c r="L69" s="182"/>
      <c r="M69" s="16"/>
      <c r="N69" s="192"/>
      <c r="O69" s="215"/>
      <c r="Q69" s="110"/>
      <c r="R69" s="111"/>
      <c r="S69" s="112"/>
      <c r="T69" s="113"/>
      <c r="U69" s="112"/>
      <c r="W69" s="46" t="s">
        <v>189</v>
      </c>
      <c r="Y69" s="171"/>
      <c r="Z69" s="111"/>
      <c r="AA69" s="112"/>
      <c r="AB69" s="113"/>
      <c r="AC69" s="112"/>
      <c r="AE69" s="191"/>
      <c r="AF69" s="182"/>
      <c r="AG69" s="16"/>
      <c r="AH69" s="192"/>
      <c r="AI69" s="16"/>
      <c r="AK69" s="110"/>
      <c r="AL69" s="111"/>
      <c r="AM69" s="112"/>
      <c r="AN69" s="113"/>
      <c r="AO69" s="112"/>
    </row>
    <row r="70" spans="1:41" ht="15">
      <c r="C70" s="46"/>
      <c r="E70" s="171"/>
      <c r="F70" s="111"/>
      <c r="G70" s="112"/>
      <c r="H70" s="113"/>
      <c r="I70" s="112"/>
      <c r="K70" s="171"/>
      <c r="L70" s="111"/>
      <c r="M70" s="112"/>
      <c r="N70" s="113"/>
      <c r="O70" s="112"/>
      <c r="Q70" s="110"/>
      <c r="R70" s="111"/>
      <c r="S70" s="112"/>
      <c r="T70" s="113"/>
      <c r="U70" s="189"/>
      <c r="W70" s="46"/>
      <c r="Y70" s="171"/>
      <c r="Z70" s="111"/>
      <c r="AA70" s="112"/>
      <c r="AB70" s="113"/>
      <c r="AC70" s="112"/>
      <c r="AE70" s="171"/>
      <c r="AF70" s="111"/>
      <c r="AG70" s="112"/>
      <c r="AH70" s="113"/>
      <c r="AI70" s="112"/>
      <c r="AK70" s="110"/>
      <c r="AL70" s="111"/>
      <c r="AM70" s="112"/>
      <c r="AN70" s="113"/>
      <c r="AO70" s="189"/>
    </row>
    <row r="71" spans="1:41" s="39" customFormat="1" ht="14.4">
      <c r="A71" s="2"/>
      <c r="B71" s="8"/>
      <c r="C71" s="42"/>
      <c r="D71" s="40"/>
      <c r="E71" s="60"/>
      <c r="F71" s="40"/>
      <c r="G71" s="59"/>
      <c r="H71" s="40"/>
      <c r="I71" s="60"/>
      <c r="J71" s="40"/>
      <c r="K71" s="60"/>
      <c r="L71" s="40"/>
      <c r="M71" s="59"/>
      <c r="N71" s="40"/>
      <c r="O71" s="60"/>
      <c r="P71" s="40"/>
      <c r="Q71" s="60"/>
      <c r="R71" s="40"/>
      <c r="S71" s="59"/>
      <c r="T71" s="40"/>
      <c r="U71" s="60"/>
      <c r="W71" s="189"/>
      <c r="X71" s="189"/>
      <c r="Y71" s="189"/>
      <c r="Z71" s="189"/>
      <c r="AA71" s="189"/>
      <c r="AB71" s="189"/>
      <c r="AC71" s="189"/>
      <c r="AD71" s="189"/>
      <c r="AE71" s="189"/>
      <c r="AF71" s="189"/>
      <c r="AG71" s="189"/>
      <c r="AH71" s="189"/>
      <c r="AI71" s="189"/>
      <c r="AJ71" s="189"/>
      <c r="AK71" s="189"/>
      <c r="AL71" s="189"/>
      <c r="AM71" s="189"/>
      <c r="AN71" s="189"/>
      <c r="AO71" s="189"/>
    </row>
    <row r="72" spans="1:41" s="39" customFormat="1" ht="14.4">
      <c r="A72" s="2"/>
      <c r="B72" s="8"/>
      <c r="C72" s="42"/>
      <c r="D72" s="40"/>
      <c r="E72" s="80"/>
      <c r="F72" s="80"/>
      <c r="G72" s="80" t="s">
        <v>513</v>
      </c>
      <c r="H72" s="80"/>
      <c r="I72" s="80"/>
      <c r="J72" s="80"/>
      <c r="K72" s="80"/>
      <c r="L72" s="80"/>
      <c r="M72" s="80"/>
      <c r="N72" s="80"/>
      <c r="O72" s="80"/>
      <c r="P72" s="61"/>
      <c r="Q72" s="189"/>
      <c r="R72" s="189"/>
      <c r="S72" s="189"/>
      <c r="T72" s="189"/>
      <c r="U72" s="189"/>
      <c r="W72" s="42"/>
      <c r="X72" s="40"/>
      <c r="Y72" s="80"/>
      <c r="Z72" s="80"/>
      <c r="AA72" s="80" t="s">
        <v>513</v>
      </c>
      <c r="AB72" s="80"/>
      <c r="AC72" s="80"/>
      <c r="AD72" s="80"/>
      <c r="AE72" s="80"/>
      <c r="AF72" s="80"/>
      <c r="AG72" s="80"/>
      <c r="AH72" s="80"/>
      <c r="AI72" s="80"/>
      <c r="AJ72" s="61"/>
      <c r="AK72" s="189"/>
      <c r="AL72" s="189"/>
      <c r="AM72" s="189"/>
      <c r="AN72" s="189"/>
      <c r="AO72" s="189"/>
    </row>
    <row r="73" spans="1:41" s="39" customFormat="1" ht="14.4">
      <c r="A73" s="2"/>
      <c r="B73" s="8"/>
      <c r="C73" s="42"/>
      <c r="D73" s="40"/>
      <c r="E73" s="117"/>
      <c r="F73" s="116"/>
      <c r="G73" s="117" t="s">
        <v>454</v>
      </c>
      <c r="H73" s="116"/>
      <c r="I73" s="116"/>
      <c r="J73" s="61"/>
      <c r="K73" s="117"/>
      <c r="L73" s="118"/>
      <c r="M73" s="117" t="s">
        <v>477</v>
      </c>
      <c r="N73" s="116"/>
      <c r="O73" s="116"/>
      <c r="P73" s="61"/>
      <c r="Q73" s="114"/>
      <c r="R73" s="61"/>
      <c r="S73" s="114" t="s">
        <v>272</v>
      </c>
      <c r="T73" s="115"/>
      <c r="U73" s="114"/>
      <c r="W73" s="42"/>
      <c r="X73" s="40"/>
      <c r="Y73" s="117"/>
      <c r="Z73" s="116"/>
      <c r="AA73" s="117" t="s">
        <v>455</v>
      </c>
      <c r="AB73" s="116"/>
      <c r="AC73" s="116"/>
      <c r="AD73" s="61"/>
      <c r="AE73" s="117"/>
      <c r="AF73" s="118"/>
      <c r="AG73" s="117" t="s">
        <v>479</v>
      </c>
      <c r="AH73" s="116"/>
      <c r="AI73" s="116"/>
      <c r="AJ73" s="61"/>
      <c r="AK73" s="114"/>
      <c r="AL73" s="61"/>
      <c r="AM73" s="114" t="s">
        <v>272</v>
      </c>
      <c r="AN73" s="115"/>
      <c r="AO73" s="114"/>
    </row>
    <row r="74" spans="1:41" s="39" customFormat="1" ht="60" customHeight="1">
      <c r="A74" s="2"/>
      <c r="B74" s="8"/>
      <c r="C74" s="38"/>
      <c r="D74" s="45"/>
      <c r="E74" s="114" t="s">
        <v>193</v>
      </c>
      <c r="F74" s="61"/>
      <c r="G74" s="114" t="s">
        <v>363</v>
      </c>
      <c r="H74" s="115"/>
      <c r="I74" s="114" t="s">
        <v>362</v>
      </c>
      <c r="J74" s="61"/>
      <c r="K74" s="114" t="s">
        <v>193</v>
      </c>
      <c r="L74" s="61"/>
      <c r="M74" s="114" t="s">
        <v>363</v>
      </c>
      <c r="N74" s="115"/>
      <c r="O74" s="114" t="s">
        <v>362</v>
      </c>
      <c r="P74" s="61"/>
      <c r="Q74" s="114" t="s">
        <v>193</v>
      </c>
      <c r="R74" s="61"/>
      <c r="S74" s="114" t="s">
        <v>363</v>
      </c>
      <c r="T74" s="115"/>
      <c r="U74" s="114" t="s">
        <v>362</v>
      </c>
      <c r="W74" s="38"/>
      <c r="X74" s="45"/>
      <c r="Y74" s="114" t="s">
        <v>193</v>
      </c>
      <c r="Z74" s="61"/>
      <c r="AA74" s="114" t="s">
        <v>363</v>
      </c>
      <c r="AB74" s="115"/>
      <c r="AC74" s="114" t="s">
        <v>362</v>
      </c>
      <c r="AD74" s="61"/>
      <c r="AE74" s="114" t="s">
        <v>193</v>
      </c>
      <c r="AF74" s="61"/>
      <c r="AG74" s="114" t="s">
        <v>363</v>
      </c>
      <c r="AH74" s="115"/>
      <c r="AI74" s="114" t="s">
        <v>362</v>
      </c>
      <c r="AJ74" s="61"/>
      <c r="AK74" s="114" t="s">
        <v>193</v>
      </c>
      <c r="AL74" s="61"/>
      <c r="AM74" s="114" t="s">
        <v>363</v>
      </c>
      <c r="AN74" s="115"/>
      <c r="AO74" s="114" t="s">
        <v>362</v>
      </c>
    </row>
    <row r="75" spans="1:41" s="39" customFormat="1" ht="14.4">
      <c r="A75" s="2"/>
      <c r="B75" s="8"/>
      <c r="C75" s="261" t="s">
        <v>284</v>
      </c>
      <c r="D75" s="48"/>
      <c r="E75" s="185">
        <v>0.86745995621735261</v>
      </c>
      <c r="F75" s="182"/>
      <c r="G75" s="186">
        <v>6224.3046514417065</v>
      </c>
      <c r="H75" s="182"/>
      <c r="I75" s="186">
        <v>5399.3350404230869</v>
      </c>
      <c r="J75" s="184"/>
      <c r="K75" s="185">
        <v>0.84431295200525969</v>
      </c>
      <c r="L75" s="182"/>
      <c r="M75" s="186">
        <v>6954.4813424700205</v>
      </c>
      <c r="N75" s="182"/>
      <c r="O75" s="186">
        <v>5871.7586719263645</v>
      </c>
      <c r="P75" s="184"/>
      <c r="Q75" s="242">
        <f>+(10000)*(K75-E75)</f>
        <v>-231.47004212092926</v>
      </c>
      <c r="R75" s="49"/>
      <c r="S75" s="243">
        <f>+M75/G75-1</f>
        <v>0.11731056429880682</v>
      </c>
      <c r="T75" s="239"/>
      <c r="U75" s="243">
        <f>+O75/I75-1</f>
        <v>8.7496632079023362E-2</v>
      </c>
      <c r="W75" s="261" t="s">
        <v>284</v>
      </c>
      <c r="X75" s="48"/>
      <c r="Y75" s="185">
        <v>0.72796237293278709</v>
      </c>
      <c r="Z75" s="182"/>
      <c r="AA75" s="186">
        <v>5652.9507586494374</v>
      </c>
      <c r="AB75" s="182"/>
      <c r="AC75" s="186">
        <v>4115.1354483386431</v>
      </c>
      <c r="AD75" s="184"/>
      <c r="AE75" s="185">
        <v>0.82887920757743239</v>
      </c>
      <c r="AF75" s="182"/>
      <c r="AG75" s="186">
        <v>5517</v>
      </c>
      <c r="AH75" s="182"/>
      <c r="AI75" s="186">
        <v>4573</v>
      </c>
      <c r="AJ75" s="184"/>
      <c r="AK75" s="242">
        <f>+(10000)*(AE75-Y75)</f>
        <v>1009.1683464464529</v>
      </c>
      <c r="AL75" s="49"/>
      <c r="AM75" s="243">
        <f>+AG75/AA75-1</f>
        <v>-2.4049521118050143E-2</v>
      </c>
      <c r="AN75" s="239"/>
      <c r="AO75" s="243">
        <f>+AI75/AC75-1</f>
        <v>0.11126354342630584</v>
      </c>
    </row>
    <row r="76" spans="1:41" ht="14.4">
      <c r="C76" s="36"/>
      <c r="D76" s="36"/>
      <c r="E76" s="36"/>
      <c r="F76" s="36"/>
      <c r="G76" s="36"/>
      <c r="H76" s="36"/>
      <c r="I76" s="36"/>
      <c r="J76" s="36"/>
      <c r="K76" s="36"/>
      <c r="L76" s="36"/>
      <c r="M76" s="36"/>
      <c r="N76" s="36"/>
      <c r="O76" s="36"/>
      <c r="P76" s="36"/>
      <c r="Q76" s="36"/>
      <c r="R76" s="36"/>
      <c r="S76" s="36"/>
      <c r="T76" s="36"/>
      <c r="U76" s="36"/>
    </row>
    <row r="77" spans="1:41" ht="14.4">
      <c r="C77" s="36"/>
      <c r="D77" s="36"/>
      <c r="E77" s="36"/>
      <c r="F77" s="36"/>
      <c r="G77" s="36"/>
      <c r="H77" s="36"/>
      <c r="I77" s="36"/>
      <c r="J77" s="36"/>
      <c r="K77" s="36"/>
      <c r="L77" s="36"/>
      <c r="M77" s="36"/>
      <c r="N77" s="36"/>
      <c r="O77" s="36"/>
      <c r="P77" s="36"/>
      <c r="Q77" s="36"/>
      <c r="R77" s="36"/>
      <c r="S77" s="36"/>
      <c r="T77" s="36"/>
      <c r="U77" s="36"/>
    </row>
    <row r="78" spans="1:41" ht="14.4">
      <c r="A78" s="42"/>
      <c r="B78" s="42"/>
      <c r="C78" s="36"/>
      <c r="D78" s="36"/>
      <c r="E78" s="36"/>
      <c r="F78" s="36"/>
      <c r="G78" s="36"/>
      <c r="H78" s="36"/>
      <c r="I78" s="36"/>
      <c r="J78" s="36"/>
      <c r="K78" s="36"/>
      <c r="L78" s="36"/>
      <c r="M78" s="36"/>
      <c r="N78" s="36"/>
      <c r="O78" s="36"/>
      <c r="P78" s="36"/>
      <c r="Q78" s="36"/>
      <c r="R78" s="36"/>
      <c r="S78" s="36"/>
      <c r="T78" s="36"/>
      <c r="U78" s="36"/>
      <c r="X78" s="42"/>
      <c r="Y78" s="42"/>
      <c r="Z78" s="42"/>
      <c r="AA78" s="42"/>
      <c r="AB78" s="42"/>
      <c r="AC78" s="42"/>
      <c r="AD78" s="42"/>
      <c r="AE78" s="42"/>
      <c r="AF78" s="42"/>
      <c r="AG78" s="42"/>
      <c r="AH78" s="42"/>
      <c r="AI78" s="42"/>
      <c r="AJ78" s="42"/>
      <c r="AK78" s="42"/>
      <c r="AL78" s="42"/>
      <c r="AM78" s="42"/>
      <c r="AN78" s="42"/>
      <c r="AO78" s="42"/>
    </row>
    <row r="79" spans="1:41" ht="14.4">
      <c r="A79" s="42"/>
      <c r="B79" s="42"/>
      <c r="C79" s="97" t="s">
        <v>192</v>
      </c>
      <c r="D79" s="82"/>
      <c r="E79" s="82"/>
      <c r="F79" s="82"/>
      <c r="G79" s="82"/>
      <c r="H79" s="82"/>
      <c r="I79" s="83"/>
      <c r="J79" s="82"/>
      <c r="K79" s="82"/>
      <c r="L79" s="82"/>
      <c r="M79" s="82"/>
      <c r="N79" s="82"/>
      <c r="O79" s="83"/>
      <c r="P79" s="82"/>
      <c r="Q79" s="82"/>
      <c r="R79" s="82"/>
      <c r="S79" s="82"/>
      <c r="T79" s="82"/>
      <c r="U79" s="83"/>
      <c r="W79" s="97" t="s">
        <v>197</v>
      </c>
      <c r="X79" s="82"/>
      <c r="Y79" s="82"/>
      <c r="Z79" s="82"/>
      <c r="AA79" s="82"/>
      <c r="AB79" s="82"/>
      <c r="AC79" s="83"/>
      <c r="AD79" s="82"/>
      <c r="AE79" s="82"/>
      <c r="AF79" s="82"/>
      <c r="AG79" s="82"/>
      <c r="AH79" s="82"/>
      <c r="AI79" s="83"/>
      <c r="AJ79" s="82"/>
      <c r="AK79" s="82"/>
      <c r="AL79" s="82"/>
      <c r="AM79" s="82"/>
      <c r="AN79" s="82"/>
      <c r="AO79" s="83"/>
    </row>
    <row r="80" spans="1:41" ht="14.4">
      <c r="A80" s="42"/>
      <c r="B80" s="42"/>
      <c r="C80" s="40"/>
      <c r="W80" s="40"/>
    </row>
    <row r="81" spans="1:41" ht="14.4">
      <c r="A81" s="42"/>
      <c r="B81" s="42"/>
      <c r="C81" s="40"/>
      <c r="E81" s="107"/>
      <c r="F81" s="107"/>
      <c r="G81" s="107"/>
      <c r="H81" s="107"/>
      <c r="I81" s="107"/>
      <c r="J81" s="107"/>
      <c r="K81" s="107"/>
      <c r="L81" s="107"/>
      <c r="M81" s="107"/>
      <c r="N81" s="107"/>
      <c r="O81" s="107"/>
      <c r="Q81" s="107"/>
      <c r="R81" s="107"/>
      <c r="S81" s="107"/>
      <c r="T81" s="107"/>
      <c r="U81" s="107"/>
      <c r="Y81" s="107"/>
      <c r="Z81" s="107"/>
      <c r="AA81" s="107"/>
      <c r="AB81" s="107"/>
      <c r="AC81" s="107"/>
      <c r="AD81" s="107"/>
      <c r="AE81" s="107"/>
      <c r="AF81" s="107"/>
      <c r="AG81" s="107"/>
      <c r="AH81" s="107"/>
      <c r="AI81" s="107"/>
      <c r="AK81" s="107"/>
      <c r="AL81" s="107"/>
      <c r="AM81" s="107"/>
      <c r="AN81" s="107"/>
      <c r="AO81" s="107"/>
    </row>
    <row r="82" spans="1:41" s="39" customFormat="1" ht="14.4">
      <c r="A82" s="2"/>
      <c r="B82" s="8"/>
      <c r="C82" s="42"/>
      <c r="D82" s="40"/>
      <c r="E82" s="80"/>
      <c r="F82" s="80"/>
      <c r="G82" s="80" t="s">
        <v>512</v>
      </c>
      <c r="H82" s="80"/>
      <c r="I82" s="80"/>
      <c r="J82" s="80"/>
      <c r="K82" s="80"/>
      <c r="L82" s="80"/>
      <c r="M82" s="80"/>
      <c r="N82" s="80"/>
      <c r="O82" s="80"/>
      <c r="P82" s="61"/>
      <c r="Q82" s="123"/>
      <c r="R82" s="123"/>
      <c r="S82" s="116"/>
      <c r="T82" s="80"/>
      <c r="U82" s="80"/>
      <c r="W82" s="42"/>
      <c r="X82" s="40"/>
      <c r="Y82" s="80"/>
      <c r="Z82" s="80"/>
      <c r="AA82" s="80" t="s">
        <v>512</v>
      </c>
      <c r="AB82" s="80"/>
      <c r="AC82" s="80"/>
      <c r="AD82" s="80"/>
      <c r="AE82" s="80"/>
      <c r="AF82" s="80"/>
      <c r="AG82" s="80"/>
      <c r="AH82" s="80"/>
      <c r="AI82" s="80"/>
      <c r="AJ82" s="61"/>
      <c r="AK82" s="123"/>
      <c r="AL82" s="123"/>
      <c r="AM82" s="116"/>
      <c r="AN82" s="80"/>
      <c r="AO82" s="80"/>
    </row>
    <row r="83" spans="1:41" ht="14.4">
      <c r="A83" s="42"/>
      <c r="B83" s="42"/>
      <c r="E83" s="117"/>
      <c r="F83" s="116"/>
      <c r="G83" s="117" t="s">
        <v>456</v>
      </c>
      <c r="H83" s="116"/>
      <c r="I83" s="116"/>
      <c r="J83" s="61"/>
      <c r="K83" s="117"/>
      <c r="L83" s="118"/>
      <c r="M83" s="117" t="s">
        <v>478</v>
      </c>
      <c r="N83" s="116"/>
      <c r="O83" s="116"/>
      <c r="P83" s="61"/>
      <c r="Q83" s="114"/>
      <c r="R83" s="61"/>
      <c r="S83" s="114" t="s">
        <v>272</v>
      </c>
      <c r="T83" s="115"/>
      <c r="U83" s="114"/>
      <c r="V83" s="40"/>
      <c r="Y83" s="117"/>
      <c r="Z83" s="116"/>
      <c r="AA83" s="117" t="s">
        <v>457</v>
      </c>
      <c r="AB83" s="116"/>
      <c r="AC83" s="116"/>
      <c r="AD83" s="61"/>
      <c r="AE83" s="117"/>
      <c r="AF83" s="118"/>
      <c r="AG83" s="117" t="s">
        <v>480</v>
      </c>
      <c r="AH83" s="116"/>
      <c r="AI83" s="116"/>
      <c r="AJ83" s="61"/>
      <c r="AK83" s="114"/>
      <c r="AL83" s="61"/>
      <c r="AM83" s="114" t="s">
        <v>272</v>
      </c>
      <c r="AN83" s="115"/>
      <c r="AO83" s="114"/>
    </row>
    <row r="84" spans="1:41" ht="14.4">
      <c r="A84" s="42"/>
      <c r="B84" s="42"/>
      <c r="C84" s="38" t="s">
        <v>127</v>
      </c>
      <c r="D84" s="45"/>
      <c r="E84" s="114" t="s">
        <v>193</v>
      </c>
      <c r="F84" s="61"/>
      <c r="G84" s="114" t="s">
        <v>118</v>
      </c>
      <c r="H84" s="115"/>
      <c r="I84" s="114" t="s">
        <v>117</v>
      </c>
      <c r="J84" s="61"/>
      <c r="K84" s="114" t="s">
        <v>193</v>
      </c>
      <c r="L84" s="61"/>
      <c r="M84" s="114" t="s">
        <v>118</v>
      </c>
      <c r="N84" s="115"/>
      <c r="O84" s="114" t="s">
        <v>117</v>
      </c>
      <c r="P84" s="61"/>
      <c r="Q84" s="114" t="s">
        <v>193</v>
      </c>
      <c r="R84" s="61"/>
      <c r="S84" s="114" t="s">
        <v>118</v>
      </c>
      <c r="T84" s="115"/>
      <c r="U84" s="114" t="s">
        <v>117</v>
      </c>
      <c r="W84" s="38" t="s">
        <v>127</v>
      </c>
      <c r="X84" s="45"/>
      <c r="Y84" s="114" t="s">
        <v>193</v>
      </c>
      <c r="Z84" s="61"/>
      <c r="AA84" s="114" t="s">
        <v>118</v>
      </c>
      <c r="AB84" s="115"/>
      <c r="AC84" s="114" t="s">
        <v>117</v>
      </c>
      <c r="AD84" s="61"/>
      <c r="AE84" s="114" t="s">
        <v>193</v>
      </c>
      <c r="AF84" s="61"/>
      <c r="AG84" s="114" t="s">
        <v>118</v>
      </c>
      <c r="AH84" s="115"/>
      <c r="AI84" s="114" t="s">
        <v>117</v>
      </c>
      <c r="AJ84" s="61"/>
      <c r="AK84" s="114" t="s">
        <v>193</v>
      </c>
      <c r="AL84" s="61"/>
      <c r="AM84" s="114" t="s">
        <v>118</v>
      </c>
      <c r="AN84" s="115"/>
      <c r="AO84" s="114" t="s">
        <v>117</v>
      </c>
    </row>
    <row r="85" spans="1:41" ht="14.4">
      <c r="A85" s="42"/>
      <c r="B85" s="42"/>
      <c r="C85" s="47" t="s">
        <v>126</v>
      </c>
      <c r="D85" s="48"/>
      <c r="E85" s="50">
        <v>0.63615765541298119</v>
      </c>
      <c r="F85" s="49"/>
      <c r="G85" s="48">
        <v>1152.1187906808807</v>
      </c>
      <c r="I85" s="48">
        <v>732.92918863678835</v>
      </c>
      <c r="K85" s="50">
        <v>0.60240049208919899</v>
      </c>
      <c r="L85" s="49"/>
      <c r="M85" s="48">
        <v>1188.3324106375417</v>
      </c>
      <c r="O85" s="48">
        <v>715.85202893359917</v>
      </c>
      <c r="Q85" s="237">
        <f t="shared" ref="Q85:Q87" si="12">+(10000)*(K85-E85)</f>
        <v>-337.57163323782203</v>
      </c>
      <c r="R85" s="49"/>
      <c r="S85" s="238">
        <f t="shared" ref="S85:S87" si="13">+M85/G85-1</f>
        <v>3.1432192799545788E-2</v>
      </c>
      <c r="T85" s="239"/>
      <c r="U85" s="238">
        <f t="shared" ref="U85:U87" si="14">+O85/I85-1</f>
        <v>-2.3299876670148545E-2</v>
      </c>
      <c r="W85" s="47" t="s">
        <v>126</v>
      </c>
      <c r="X85" s="48">
        <v>1209.2972622830389</v>
      </c>
      <c r="Y85" s="50"/>
      <c r="Z85" s="49"/>
      <c r="AA85" s="48"/>
      <c r="AC85" s="48"/>
      <c r="AE85" s="50"/>
      <c r="AF85" s="49"/>
      <c r="AG85" s="48"/>
      <c r="AI85" s="48"/>
      <c r="AK85" s="237"/>
      <c r="AL85" s="49"/>
      <c r="AM85" s="238"/>
      <c r="AN85" s="239"/>
      <c r="AO85" s="238"/>
    </row>
    <row r="86" spans="1:41" ht="14.4">
      <c r="A86" s="42"/>
      <c r="B86" s="42"/>
      <c r="C86" s="47" t="s">
        <v>125</v>
      </c>
      <c r="D86" s="48"/>
      <c r="E86" s="50">
        <v>0.61931859095295017</v>
      </c>
      <c r="G86" s="48">
        <v>1413.7183531620883</v>
      </c>
      <c r="I86" s="48">
        <v>875.54205848466972</v>
      </c>
      <c r="K86" s="50">
        <v>0.61306459975503635</v>
      </c>
      <c r="M86" s="48">
        <v>1459.7405172683232</v>
      </c>
      <c r="O86" s="48">
        <v>894.91523596531431</v>
      </c>
      <c r="Q86" s="237">
        <f t="shared" si="12"/>
        <v>-62.539911979138111</v>
      </c>
      <c r="S86" s="238">
        <f t="shared" si="13"/>
        <v>3.2553983615828619E-2</v>
      </c>
      <c r="T86" s="239"/>
      <c r="U86" s="238">
        <f t="shared" si="14"/>
        <v>2.212706664734565E-2</v>
      </c>
      <c r="W86" s="47" t="s">
        <v>125</v>
      </c>
      <c r="X86" s="48">
        <v>1455.6108524642798</v>
      </c>
      <c r="Y86" s="50"/>
      <c r="AA86" s="48"/>
      <c r="AC86" s="48"/>
      <c r="AE86" s="50"/>
      <c r="AG86" s="48"/>
      <c r="AI86" s="48"/>
      <c r="AK86" s="237"/>
      <c r="AM86" s="238"/>
      <c r="AN86" s="239"/>
      <c r="AO86" s="238"/>
    </row>
    <row r="87" spans="1:41" ht="14.4">
      <c r="A87" s="42"/>
      <c r="B87" s="42"/>
      <c r="C87" s="62" t="s">
        <v>124</v>
      </c>
      <c r="D87" s="48"/>
      <c r="E87" s="177">
        <v>0.56061306100339348</v>
      </c>
      <c r="G87" s="178">
        <v>2334.5619187649199</v>
      </c>
      <c r="I87" s="178">
        <v>1308.7859033807574</v>
      </c>
      <c r="K87" s="177">
        <v>0.56797759969410677</v>
      </c>
      <c r="M87" s="178">
        <v>2359.0009773423749</v>
      </c>
      <c r="O87" s="178">
        <v>1339.8597127869741</v>
      </c>
      <c r="Q87" s="244">
        <f t="shared" si="12"/>
        <v>73.645386907132959</v>
      </c>
      <c r="R87" s="49"/>
      <c r="S87" s="245">
        <f t="shared" si="13"/>
        <v>1.0468370267251004E-2</v>
      </c>
      <c r="T87" s="239"/>
      <c r="U87" s="245">
        <f t="shared" si="14"/>
        <v>2.3742469510062092E-2</v>
      </c>
      <c r="W87" s="62" t="s">
        <v>124</v>
      </c>
      <c r="X87" s="48">
        <v>2056.4093410239957</v>
      </c>
      <c r="Y87" s="177"/>
      <c r="AA87" s="178"/>
      <c r="AC87" s="178"/>
      <c r="AE87" s="177"/>
      <c r="AG87" s="178"/>
      <c r="AI87" s="178"/>
      <c r="AK87" s="244"/>
      <c r="AL87" s="49"/>
      <c r="AM87" s="245"/>
      <c r="AN87" s="239"/>
      <c r="AO87" s="245"/>
    </row>
    <row r="88" spans="1:41" ht="14.4">
      <c r="A88" s="42"/>
      <c r="B88" s="42"/>
      <c r="C88" s="47"/>
      <c r="W88" s="47"/>
    </row>
    <row r="89" spans="1:41" ht="15" thickBot="1">
      <c r="A89" s="42"/>
      <c r="B89" s="42"/>
      <c r="C89" s="54" t="s">
        <v>95</v>
      </c>
      <c r="D89" s="55"/>
      <c r="E89" s="57">
        <v>0.60952598577430728</v>
      </c>
      <c r="G89" s="58">
        <v>1547.7285006024497</v>
      </c>
      <c r="H89" s="54"/>
      <c r="I89" s="58">
        <v>943.3807400406987</v>
      </c>
      <c r="K89" s="57">
        <v>0.59954953396087118</v>
      </c>
      <c r="M89" s="58">
        <v>1598.0140166911181</v>
      </c>
      <c r="N89" s="54"/>
      <c r="O89" s="58">
        <v>958.08855897009971</v>
      </c>
      <c r="Q89" s="240">
        <f>+(10000)*(K89-E89)</f>
        <v>-99.764518134360941</v>
      </c>
      <c r="S89" s="241">
        <f>+M89/G89-1</f>
        <v>3.2489881829464773E-2</v>
      </c>
      <c r="T89" s="54"/>
      <c r="U89" s="241">
        <f>+O89/I89-1</f>
        <v>1.5590543992626493E-2</v>
      </c>
      <c r="W89" s="54" t="s">
        <v>95</v>
      </c>
      <c r="X89" s="55"/>
      <c r="Y89" s="57"/>
      <c r="AA89" s="58"/>
      <c r="AB89" s="54"/>
      <c r="AC89" s="58"/>
      <c r="AE89" s="57"/>
      <c r="AG89" s="58"/>
      <c r="AH89" s="54"/>
      <c r="AI89" s="58"/>
      <c r="AK89" s="240"/>
      <c r="AM89" s="241"/>
      <c r="AN89" s="54"/>
      <c r="AO89" s="241"/>
    </row>
    <row r="90" spans="1:41" ht="15">
      <c r="A90" s="42"/>
      <c r="B90" s="42"/>
      <c r="C90" s="46" t="s">
        <v>189</v>
      </c>
      <c r="E90" s="171"/>
      <c r="F90" s="111"/>
      <c r="G90" s="112"/>
      <c r="H90" s="113"/>
      <c r="I90" s="112"/>
      <c r="K90" s="191"/>
      <c r="L90" s="182"/>
      <c r="M90" s="16"/>
      <c r="N90" s="192"/>
      <c r="O90" s="16"/>
      <c r="Q90" s="110"/>
      <c r="R90" s="111"/>
      <c r="S90" s="112"/>
      <c r="T90" s="113"/>
      <c r="U90" s="112"/>
      <c r="W90" s="46" t="s">
        <v>189</v>
      </c>
      <c r="Y90" s="171"/>
      <c r="Z90" s="111"/>
      <c r="AA90" s="112"/>
      <c r="AB90" s="113"/>
      <c r="AC90" s="112"/>
      <c r="AE90" s="191"/>
      <c r="AF90" s="182"/>
      <c r="AG90" s="16"/>
      <c r="AH90" s="192"/>
      <c r="AI90" s="16"/>
      <c r="AK90" s="110"/>
      <c r="AL90" s="111"/>
      <c r="AM90" s="112"/>
      <c r="AN90" s="113"/>
      <c r="AO90" s="112"/>
    </row>
    <row r="91" spans="1:41" s="157" customFormat="1" ht="14.4">
      <c r="A91" s="2"/>
      <c r="B91" s="2"/>
      <c r="D91" s="158"/>
      <c r="E91" s="158"/>
      <c r="F91" s="158"/>
      <c r="G91" s="158"/>
      <c r="H91" s="158"/>
      <c r="I91" s="158"/>
      <c r="J91" s="158"/>
      <c r="K91" s="159"/>
      <c r="L91" s="159"/>
      <c r="M91" s="158"/>
      <c r="N91" s="159"/>
      <c r="O91" s="159"/>
      <c r="P91" s="158"/>
      <c r="Q91" s="159"/>
      <c r="R91" s="159"/>
      <c r="S91" s="158"/>
      <c r="T91" s="159"/>
      <c r="U91" s="159"/>
      <c r="X91" s="158"/>
      <c r="Y91" s="158"/>
      <c r="Z91" s="158"/>
      <c r="AA91" s="158"/>
      <c r="AB91" s="158"/>
      <c r="AC91" s="158"/>
      <c r="AD91" s="158"/>
      <c r="AE91" s="158"/>
      <c r="AF91" s="158"/>
      <c r="AG91" s="158"/>
      <c r="AH91" s="158"/>
      <c r="AI91" s="158"/>
      <c r="AJ91" s="158"/>
      <c r="AK91" s="158"/>
      <c r="AL91" s="158"/>
      <c r="AM91" s="158"/>
      <c r="AN91" s="158"/>
      <c r="AO91" s="158"/>
    </row>
    <row r="92" spans="1:41" s="157" customFormat="1" ht="14.4">
      <c r="A92" s="2"/>
      <c r="B92" s="2"/>
      <c r="D92" s="158"/>
      <c r="E92" s="158"/>
      <c r="F92" s="158"/>
      <c r="G92" s="158"/>
      <c r="H92" s="158"/>
      <c r="I92" s="158"/>
      <c r="J92" s="158"/>
      <c r="K92" s="160"/>
      <c r="L92" s="158"/>
      <c r="M92" s="160"/>
      <c r="N92" s="158"/>
      <c r="O92" s="160"/>
      <c r="P92" s="160"/>
      <c r="Q92" s="160"/>
      <c r="R92" s="158"/>
      <c r="S92" s="160"/>
      <c r="T92" s="158"/>
      <c r="U92" s="160"/>
      <c r="X92" s="158"/>
      <c r="Y92" s="158"/>
      <c r="Z92" s="158"/>
      <c r="AA92" s="158"/>
      <c r="AB92" s="158"/>
      <c r="AC92" s="158"/>
      <c r="AD92" s="158"/>
      <c r="AE92" s="158"/>
      <c r="AF92" s="158"/>
      <c r="AG92" s="158"/>
      <c r="AH92" s="158"/>
      <c r="AI92" s="158"/>
      <c r="AJ92" s="158"/>
      <c r="AK92" s="158"/>
      <c r="AL92" s="158"/>
      <c r="AM92" s="158"/>
      <c r="AN92" s="158"/>
      <c r="AO92" s="158"/>
    </row>
    <row r="93" spans="1:41" s="39" customFormat="1" ht="14.4">
      <c r="A93" s="2"/>
      <c r="B93" s="8"/>
      <c r="C93" s="42"/>
      <c r="D93" s="40"/>
      <c r="E93" s="80"/>
      <c r="F93" s="80"/>
      <c r="G93" s="80" t="s">
        <v>512</v>
      </c>
      <c r="H93" s="80"/>
      <c r="I93" s="80"/>
      <c r="J93" s="80"/>
      <c r="K93" s="80"/>
      <c r="L93" s="80"/>
      <c r="M93" s="80"/>
      <c r="N93" s="80"/>
      <c r="O93" s="80"/>
      <c r="P93" s="61"/>
      <c r="Q93" s="123"/>
      <c r="R93" s="123"/>
      <c r="S93" s="116"/>
      <c r="T93" s="80"/>
      <c r="U93" s="80"/>
      <c r="W93" s="42"/>
      <c r="X93" s="40"/>
      <c r="Y93" s="80"/>
      <c r="Z93" s="80"/>
      <c r="AA93" s="80" t="s">
        <v>512</v>
      </c>
      <c r="AB93" s="80"/>
      <c r="AC93" s="80"/>
      <c r="AD93" s="80"/>
      <c r="AE93" s="80"/>
      <c r="AF93" s="80"/>
      <c r="AG93" s="80"/>
      <c r="AH93" s="80"/>
      <c r="AI93" s="80"/>
      <c r="AJ93" s="61"/>
      <c r="AK93" s="123"/>
      <c r="AL93" s="123"/>
      <c r="AM93" s="116"/>
      <c r="AN93" s="80"/>
      <c r="AO93" s="80"/>
    </row>
    <row r="94" spans="1:41" ht="14.4">
      <c r="A94" s="42"/>
      <c r="B94" s="42"/>
      <c r="E94" s="117"/>
      <c r="F94" s="116"/>
      <c r="G94" s="117" t="s">
        <v>456</v>
      </c>
      <c r="H94" s="116"/>
      <c r="I94" s="116"/>
      <c r="J94" s="61"/>
      <c r="K94" s="117"/>
      <c r="L94" s="118"/>
      <c r="M94" s="117" t="s">
        <v>478</v>
      </c>
      <c r="N94" s="116"/>
      <c r="O94" s="116"/>
      <c r="P94" s="61"/>
      <c r="Q94" s="114"/>
      <c r="R94" s="61"/>
      <c r="S94" s="114" t="s">
        <v>272</v>
      </c>
      <c r="T94" s="115"/>
      <c r="U94" s="114"/>
      <c r="V94" s="40"/>
      <c r="W94" s="40"/>
      <c r="Y94" s="117"/>
      <c r="Z94" s="116"/>
      <c r="AA94" s="117" t="s">
        <v>457</v>
      </c>
      <c r="AB94" s="116"/>
      <c r="AC94" s="116"/>
      <c r="AD94" s="61"/>
      <c r="AE94" s="117"/>
      <c r="AF94" s="118"/>
      <c r="AG94" s="117" t="s">
        <v>480</v>
      </c>
      <c r="AH94" s="116"/>
      <c r="AI94" s="116"/>
      <c r="AJ94" s="61"/>
      <c r="AK94" s="114"/>
      <c r="AL94" s="61"/>
      <c r="AM94" s="114" t="s">
        <v>272</v>
      </c>
      <c r="AN94" s="115"/>
      <c r="AO94" s="114"/>
    </row>
    <row r="95" spans="1:41" ht="14.4">
      <c r="A95" s="42"/>
      <c r="B95" s="42"/>
      <c r="C95" s="38" t="s">
        <v>122</v>
      </c>
      <c r="D95" s="45"/>
      <c r="E95" s="114" t="s">
        <v>193</v>
      </c>
      <c r="F95" s="61"/>
      <c r="G95" s="114" t="s">
        <v>118</v>
      </c>
      <c r="H95" s="115"/>
      <c r="I95" s="114" t="s">
        <v>117</v>
      </c>
      <c r="J95" s="61"/>
      <c r="K95" s="114" t="s">
        <v>193</v>
      </c>
      <c r="L95" s="61"/>
      <c r="M95" s="114" t="s">
        <v>118</v>
      </c>
      <c r="N95" s="115"/>
      <c r="O95" s="114" t="s">
        <v>117</v>
      </c>
      <c r="P95" s="61"/>
      <c r="Q95" s="114" t="s">
        <v>193</v>
      </c>
      <c r="R95" s="61"/>
      <c r="S95" s="114" t="s">
        <v>118</v>
      </c>
      <c r="T95" s="115"/>
      <c r="U95" s="114" t="s">
        <v>117</v>
      </c>
      <c r="W95" s="38" t="s">
        <v>122</v>
      </c>
      <c r="X95" s="45"/>
      <c r="Y95" s="114" t="s">
        <v>193</v>
      </c>
      <c r="Z95" s="61"/>
      <c r="AA95" s="114" t="s">
        <v>118</v>
      </c>
      <c r="AB95" s="115"/>
      <c r="AC95" s="114" t="s">
        <v>117</v>
      </c>
      <c r="AD95" s="61"/>
      <c r="AE95" s="114" t="s">
        <v>193</v>
      </c>
      <c r="AF95" s="61"/>
      <c r="AG95" s="114" t="s">
        <v>118</v>
      </c>
      <c r="AH95" s="115"/>
      <c r="AI95" s="114" t="s">
        <v>117</v>
      </c>
      <c r="AJ95" s="61"/>
      <c r="AK95" s="114" t="s">
        <v>193</v>
      </c>
      <c r="AL95" s="61"/>
      <c r="AM95" s="114" t="s">
        <v>118</v>
      </c>
      <c r="AN95" s="115"/>
      <c r="AO95" s="114" t="s">
        <v>117</v>
      </c>
    </row>
    <row r="96" spans="1:41" ht="14.4">
      <c r="A96" s="42"/>
      <c r="B96" s="42"/>
      <c r="C96" s="62" t="s">
        <v>256</v>
      </c>
      <c r="D96" s="48"/>
      <c r="E96" s="50">
        <v>0.54889093802895184</v>
      </c>
      <c r="F96" s="49"/>
      <c r="G96" s="48">
        <v>2031.4121325094641</v>
      </c>
      <c r="I96" s="48">
        <v>1115.0237109365132</v>
      </c>
      <c r="K96" s="50">
        <v>0.60618194679534143</v>
      </c>
      <c r="L96" s="49"/>
      <c r="M96" s="48">
        <v>1907.9905023026108</v>
      </c>
      <c r="O96" s="48">
        <v>1156.589397152818</v>
      </c>
      <c r="Q96" s="237">
        <f t="shared" ref="Q96:Q101" si="15">+(10000)*(K96-E96)</f>
        <v>572.91008766389598</v>
      </c>
      <c r="R96" s="49"/>
      <c r="S96" s="238">
        <f t="shared" ref="S96:S101" si="16">+M96/G96-1</f>
        <v>-6.0756568414498391E-2</v>
      </c>
      <c r="T96" s="239"/>
      <c r="U96" s="238">
        <f t="shared" ref="U96:U101" si="17">+O96/I96-1</f>
        <v>3.7277849617559866E-2</v>
      </c>
      <c r="W96" s="62" t="s">
        <v>256</v>
      </c>
      <c r="X96" s="48"/>
      <c r="Y96" s="50"/>
      <c r="Z96" s="49"/>
      <c r="AA96" s="48"/>
      <c r="AC96" s="48"/>
      <c r="AE96" s="50"/>
      <c r="AF96" s="49"/>
      <c r="AG96" s="48"/>
      <c r="AI96" s="48"/>
      <c r="AK96" s="237"/>
      <c r="AL96" s="49"/>
      <c r="AM96" s="238"/>
      <c r="AN96" s="239"/>
      <c r="AO96" s="238"/>
    </row>
    <row r="97" spans="1:41" ht="14.4">
      <c r="A97" s="42"/>
      <c r="B97" s="42"/>
      <c r="C97" s="62" t="s">
        <v>115</v>
      </c>
      <c r="D97" s="48"/>
      <c r="E97" s="50">
        <v>0.64599307030289488</v>
      </c>
      <c r="G97" s="48">
        <v>1734.9477672716578</v>
      </c>
      <c r="I97" s="48">
        <v>1120.7642349949706</v>
      </c>
      <c r="K97" s="50">
        <v>0.61379792109086839</v>
      </c>
      <c r="M97" s="48">
        <v>1820.5284535613157</v>
      </c>
      <c r="O97" s="48">
        <v>1117.436580082709</v>
      </c>
      <c r="Q97" s="237">
        <f t="shared" si="15"/>
        <v>-321.95149212026485</v>
      </c>
      <c r="S97" s="238">
        <f t="shared" si="16"/>
        <v>4.9327528991976788E-2</v>
      </c>
      <c r="T97" s="239"/>
      <c r="U97" s="238">
        <f t="shared" si="17"/>
        <v>-2.9690944878130177E-3</v>
      </c>
      <c r="W97" s="62" t="s">
        <v>115</v>
      </c>
      <c r="X97" s="48"/>
      <c r="Y97" s="50"/>
      <c r="AA97" s="48"/>
      <c r="AC97" s="48"/>
      <c r="AE97" s="50"/>
      <c r="AG97" s="48"/>
      <c r="AI97" s="48"/>
      <c r="AK97" s="237"/>
      <c r="AM97" s="238"/>
      <c r="AN97" s="239"/>
      <c r="AO97" s="238"/>
    </row>
    <row r="98" spans="1:41" ht="14.4">
      <c r="A98" s="42"/>
      <c r="B98" s="42"/>
      <c r="C98" s="62" t="s">
        <v>116</v>
      </c>
      <c r="D98" s="48"/>
      <c r="E98" s="50">
        <v>0.5684210006713265</v>
      </c>
      <c r="G98" s="48">
        <v>1395.7249719937818</v>
      </c>
      <c r="I98" s="48">
        <v>793.35938524266464</v>
      </c>
      <c r="K98" s="50">
        <v>0.54537595411799433</v>
      </c>
      <c r="M98" s="48">
        <v>1417.4165195244541</v>
      </c>
      <c r="O98" s="48">
        <v>773.02488671825586</v>
      </c>
      <c r="Q98" s="237">
        <f t="shared" si="15"/>
        <v>-230.4504655333217</v>
      </c>
      <c r="S98" s="238">
        <f t="shared" si="16"/>
        <v>1.5541419667863376E-2</v>
      </c>
      <c r="T98" s="239"/>
      <c r="U98" s="238">
        <f t="shared" si="17"/>
        <v>-2.5630879148406449E-2</v>
      </c>
      <c r="W98" s="62" t="s">
        <v>116</v>
      </c>
      <c r="X98" s="48"/>
      <c r="Y98" s="50"/>
      <c r="AA98" s="48"/>
      <c r="AC98" s="48"/>
      <c r="AE98" s="50"/>
      <c r="AG98" s="48"/>
      <c r="AI98" s="48"/>
      <c r="AK98" s="237"/>
      <c r="AM98" s="238"/>
      <c r="AN98" s="239"/>
      <c r="AO98" s="238"/>
    </row>
    <row r="99" spans="1:41" ht="14.4">
      <c r="A99" s="42"/>
      <c r="B99" s="42"/>
      <c r="C99" s="62" t="s">
        <v>114</v>
      </c>
      <c r="D99" s="48"/>
      <c r="E99" s="50">
        <v>0.71804825609173439</v>
      </c>
      <c r="G99" s="48">
        <v>1455.9778807286034</v>
      </c>
      <c r="I99" s="48">
        <v>1045.4623781653129</v>
      </c>
      <c r="K99" s="50">
        <v>0.72564500716674629</v>
      </c>
      <c r="M99" s="48">
        <v>1540.7442649503712</v>
      </c>
      <c r="O99" s="48">
        <v>1118.0333831820353</v>
      </c>
      <c r="Q99" s="237">
        <f t="shared" si="15"/>
        <v>75.967510750118976</v>
      </c>
      <c r="S99" s="238">
        <f t="shared" si="16"/>
        <v>5.8219554942241958E-2</v>
      </c>
      <c r="T99" s="239"/>
      <c r="U99" s="238">
        <f t="shared" si="17"/>
        <v>6.9415223859205399E-2</v>
      </c>
      <c r="W99" s="62" t="s">
        <v>114</v>
      </c>
      <c r="X99" s="48"/>
      <c r="Y99" s="50"/>
      <c r="AA99" s="48"/>
      <c r="AC99" s="48"/>
      <c r="AE99" s="50"/>
      <c r="AG99" s="48"/>
      <c r="AI99" s="48"/>
      <c r="AK99" s="237"/>
      <c r="AM99" s="238"/>
      <c r="AN99" s="239"/>
      <c r="AO99" s="238"/>
    </row>
    <row r="100" spans="1:41" ht="14.4">
      <c r="A100" s="42"/>
      <c r="B100" s="42"/>
      <c r="C100" s="62" t="s">
        <v>257</v>
      </c>
      <c r="D100" s="48"/>
      <c r="E100" s="50">
        <v>0.5889860904557781</v>
      </c>
      <c r="G100" s="48">
        <v>1220.7970518514117</v>
      </c>
      <c r="I100" s="48">
        <v>719.03248280990272</v>
      </c>
      <c r="K100" s="50">
        <v>0.55931691237066206</v>
      </c>
      <c r="M100" s="48">
        <v>1287.3585812746596</v>
      </c>
      <c r="O100" s="48">
        <v>720.04142679241863</v>
      </c>
      <c r="Q100" s="237">
        <f t="shared" si="15"/>
        <v>-296.69178085116044</v>
      </c>
      <c r="S100" s="238">
        <f t="shared" si="16"/>
        <v>5.4523009637272191E-2</v>
      </c>
      <c r="T100" s="54"/>
      <c r="U100" s="238">
        <f t="shared" si="17"/>
        <v>1.4031966658489825E-3</v>
      </c>
      <c r="W100" s="62" t="s">
        <v>257</v>
      </c>
      <c r="X100" s="48"/>
      <c r="Y100" s="50"/>
      <c r="AA100" s="48"/>
      <c r="AC100" s="48"/>
      <c r="AE100" s="50"/>
      <c r="AG100" s="48"/>
      <c r="AI100" s="48"/>
      <c r="AK100" s="237"/>
      <c r="AM100" s="238"/>
      <c r="AN100" s="54"/>
      <c r="AO100" s="238"/>
    </row>
    <row r="101" spans="1:41" ht="14.4">
      <c r="A101" s="42"/>
      <c r="B101" s="42"/>
      <c r="C101" s="62" t="s">
        <v>229</v>
      </c>
      <c r="D101" s="48"/>
      <c r="E101" s="52">
        <v>0.64272458718376002</v>
      </c>
      <c r="G101" s="53">
        <v>1572.513869582511</v>
      </c>
      <c r="I101" s="53">
        <v>1010.6933276681565</v>
      </c>
      <c r="K101" s="52">
        <v>0.62279530169555741</v>
      </c>
      <c r="M101" s="53">
        <v>1643.072020958653</v>
      </c>
      <c r="O101" s="53">
        <v>1023.2975350004735</v>
      </c>
      <c r="Q101" s="244">
        <f t="shared" si="15"/>
        <v>-199.29285488202609</v>
      </c>
      <c r="S101" s="245">
        <f t="shared" si="16"/>
        <v>4.4869652815764605E-2</v>
      </c>
      <c r="T101" s="54"/>
      <c r="U101" s="245">
        <f t="shared" si="17"/>
        <v>1.2470852421077261E-2</v>
      </c>
      <c r="W101" s="62" t="s">
        <v>229</v>
      </c>
      <c r="X101" s="48"/>
      <c r="Y101" s="52"/>
      <c r="AA101" s="53"/>
      <c r="AC101" s="53"/>
      <c r="AE101" s="52"/>
      <c r="AG101" s="53"/>
      <c r="AI101" s="53"/>
      <c r="AK101" s="244"/>
      <c r="AM101" s="245"/>
      <c r="AN101" s="54"/>
      <c r="AO101" s="245"/>
    </row>
    <row r="102" spans="1:41" ht="14.4">
      <c r="A102" s="42"/>
      <c r="B102" s="42"/>
      <c r="C102" s="47"/>
      <c r="W102" s="47"/>
    </row>
    <row r="103" spans="1:41" ht="15" thickBot="1">
      <c r="A103" s="42"/>
      <c r="B103" s="42"/>
      <c r="C103" s="54" t="s">
        <v>95</v>
      </c>
      <c r="D103" s="55"/>
      <c r="E103" s="57">
        <v>0.60952598577430728</v>
      </c>
      <c r="G103" s="58">
        <v>1547.7285006024497</v>
      </c>
      <c r="H103" s="54"/>
      <c r="I103" s="58">
        <v>943.3807400406987</v>
      </c>
      <c r="J103" s="54"/>
      <c r="K103" s="57">
        <v>0.59954953396087118</v>
      </c>
      <c r="M103" s="58">
        <v>1598.0140166911185</v>
      </c>
      <c r="N103" s="54"/>
      <c r="O103" s="58">
        <v>958.08855897009994</v>
      </c>
      <c r="Q103" s="240">
        <f>+(10000)*(K103-E103)</f>
        <v>-99.764518134360941</v>
      </c>
      <c r="S103" s="241">
        <f>+M103/G103-1</f>
        <v>3.2489881829465217E-2</v>
      </c>
      <c r="T103" s="54"/>
      <c r="U103" s="241">
        <f>+O103/I103-1</f>
        <v>1.5590543992626715E-2</v>
      </c>
      <c r="W103" s="54" t="s">
        <v>95</v>
      </c>
      <c r="X103" s="55"/>
      <c r="Y103" s="57"/>
      <c r="AA103" s="58"/>
      <c r="AB103" s="54"/>
      <c r="AC103" s="58"/>
      <c r="AD103" s="54"/>
      <c r="AE103" s="57"/>
      <c r="AG103" s="58"/>
      <c r="AH103" s="54"/>
      <c r="AI103" s="58"/>
      <c r="AK103" s="240"/>
      <c r="AM103" s="241"/>
      <c r="AN103" s="54"/>
      <c r="AO103" s="241"/>
    </row>
    <row r="104" spans="1:41" ht="15">
      <c r="A104" s="42"/>
      <c r="B104" s="42"/>
      <c r="C104" s="46" t="s">
        <v>189</v>
      </c>
      <c r="E104" s="171"/>
      <c r="F104" s="111"/>
      <c r="G104" s="112"/>
      <c r="H104" s="113"/>
      <c r="I104" s="112"/>
      <c r="K104" s="191"/>
      <c r="L104" s="182"/>
      <c r="M104" s="16"/>
      <c r="N104" s="192"/>
      <c r="O104" s="215"/>
      <c r="Q104" s="110"/>
      <c r="R104" s="111"/>
      <c r="S104" s="112"/>
      <c r="T104" s="113"/>
      <c r="U104" s="112"/>
      <c r="W104" s="46" t="s">
        <v>189</v>
      </c>
      <c r="Y104" s="171"/>
      <c r="Z104" s="111"/>
      <c r="AA104" s="112"/>
      <c r="AB104" s="113"/>
      <c r="AC104" s="112"/>
      <c r="AE104" s="191"/>
      <c r="AF104" s="182"/>
      <c r="AG104" s="215"/>
      <c r="AH104" s="215"/>
      <c r="AI104" s="215"/>
      <c r="AK104" s="110"/>
      <c r="AL104" s="111"/>
      <c r="AM104" s="112"/>
      <c r="AN104" s="113"/>
      <c r="AO104" s="112"/>
    </row>
    <row r="106" spans="1:41" s="39" customFormat="1" ht="14.4">
      <c r="A106" s="2"/>
      <c r="B106" s="8"/>
      <c r="C106" s="42"/>
      <c r="D106" s="40"/>
      <c r="E106" s="80"/>
      <c r="F106" s="80"/>
      <c r="G106" s="80" t="s">
        <v>513</v>
      </c>
      <c r="H106" s="80"/>
      <c r="I106" s="80"/>
      <c r="J106" s="80"/>
      <c r="K106" s="80"/>
      <c r="L106" s="80"/>
      <c r="M106" s="80"/>
      <c r="N106" s="80"/>
      <c r="O106" s="80"/>
      <c r="P106" s="61"/>
      <c r="Q106" s="189"/>
      <c r="R106" s="189"/>
      <c r="S106" s="189"/>
      <c r="T106" s="189"/>
      <c r="U106" s="189"/>
      <c r="W106" s="42"/>
      <c r="X106" s="40"/>
      <c r="Y106" s="80"/>
      <c r="Z106" s="80"/>
      <c r="AA106" s="80" t="s">
        <v>513</v>
      </c>
      <c r="AB106" s="80"/>
      <c r="AC106" s="80"/>
      <c r="AD106" s="80"/>
      <c r="AE106" s="80"/>
      <c r="AF106" s="80"/>
      <c r="AG106" s="80"/>
      <c r="AH106" s="80"/>
      <c r="AI106" s="80"/>
      <c r="AJ106" s="61"/>
      <c r="AK106" s="189"/>
      <c r="AL106" s="189"/>
      <c r="AM106" s="189"/>
      <c r="AN106" s="189"/>
      <c r="AO106" s="189"/>
    </row>
    <row r="107" spans="1:41" s="39" customFormat="1" ht="14.4">
      <c r="A107" s="2"/>
      <c r="B107" s="8"/>
      <c r="C107" s="42"/>
      <c r="D107" s="40"/>
      <c r="E107" s="117"/>
      <c r="F107" s="116"/>
      <c r="G107" s="117" t="s">
        <v>456</v>
      </c>
      <c r="H107" s="116"/>
      <c r="I107" s="116"/>
      <c r="J107" s="61"/>
      <c r="K107" s="117"/>
      <c r="L107" s="118"/>
      <c r="M107" s="117" t="s">
        <v>478</v>
      </c>
      <c r="N107" s="116"/>
      <c r="O107" s="116"/>
      <c r="P107" s="61"/>
      <c r="Q107" s="114"/>
      <c r="R107" s="61"/>
      <c r="S107" s="114" t="s">
        <v>272</v>
      </c>
      <c r="T107" s="115"/>
      <c r="U107" s="114"/>
      <c r="W107" s="42"/>
      <c r="X107" s="40"/>
      <c r="Y107" s="117"/>
      <c r="Z107" s="116"/>
      <c r="AA107" s="117" t="s">
        <v>457</v>
      </c>
      <c r="AB107" s="116"/>
      <c r="AC107" s="116"/>
      <c r="AD107" s="61"/>
      <c r="AE107" s="117"/>
      <c r="AF107" s="118"/>
      <c r="AG107" s="117" t="s">
        <v>480</v>
      </c>
      <c r="AH107" s="116"/>
      <c r="AI107" s="116"/>
      <c r="AJ107" s="61"/>
      <c r="AK107" s="114"/>
      <c r="AL107" s="61"/>
      <c r="AM107" s="114" t="s">
        <v>272</v>
      </c>
      <c r="AN107" s="115"/>
      <c r="AO107" s="114"/>
    </row>
    <row r="108" spans="1:41" s="39" customFormat="1" ht="60" customHeight="1">
      <c r="A108" s="2"/>
      <c r="B108" s="8"/>
      <c r="C108" s="38"/>
      <c r="D108" s="45"/>
      <c r="E108" s="114" t="s">
        <v>193</v>
      </c>
      <c r="F108" s="61"/>
      <c r="G108" s="114" t="s">
        <v>363</v>
      </c>
      <c r="H108" s="115"/>
      <c r="I108" s="114" t="s">
        <v>362</v>
      </c>
      <c r="J108" s="61"/>
      <c r="K108" s="114" t="s">
        <v>193</v>
      </c>
      <c r="L108" s="61"/>
      <c r="M108" s="114" t="s">
        <v>363</v>
      </c>
      <c r="N108" s="115"/>
      <c r="O108" s="114" t="s">
        <v>362</v>
      </c>
      <c r="P108" s="61"/>
      <c r="Q108" s="114" t="s">
        <v>193</v>
      </c>
      <c r="R108" s="61"/>
      <c r="S108" s="114" t="s">
        <v>363</v>
      </c>
      <c r="T108" s="115"/>
      <c r="U108" s="114" t="s">
        <v>362</v>
      </c>
      <c r="W108" s="38"/>
      <c r="X108" s="45"/>
      <c r="Y108" s="114" t="s">
        <v>193</v>
      </c>
      <c r="Z108" s="61"/>
      <c r="AA108" s="114" t="s">
        <v>363</v>
      </c>
      <c r="AB108" s="115"/>
      <c r="AC108" s="114" t="s">
        <v>362</v>
      </c>
      <c r="AD108" s="61"/>
      <c r="AE108" s="114" t="s">
        <v>193</v>
      </c>
      <c r="AF108" s="61"/>
      <c r="AG108" s="114" t="s">
        <v>363</v>
      </c>
      <c r="AH108" s="115"/>
      <c r="AI108" s="114" t="s">
        <v>362</v>
      </c>
      <c r="AJ108" s="61"/>
      <c r="AK108" s="114" t="s">
        <v>193</v>
      </c>
      <c r="AL108" s="61"/>
      <c r="AM108" s="114" t="s">
        <v>363</v>
      </c>
      <c r="AN108" s="115"/>
      <c r="AO108" s="114" t="s">
        <v>362</v>
      </c>
    </row>
    <row r="109" spans="1:41" s="39" customFormat="1" ht="14.4">
      <c r="A109" s="2"/>
      <c r="B109" s="8"/>
      <c r="C109" s="261" t="s">
        <v>284</v>
      </c>
      <c r="D109" s="48"/>
      <c r="E109" s="185">
        <v>0.68628333762113025</v>
      </c>
      <c r="F109" s="182"/>
      <c r="G109" s="186">
        <v>5560.6055065446253</v>
      </c>
      <c r="H109" s="182"/>
      <c r="I109" s="186">
        <v>3816.150906225881</v>
      </c>
      <c r="J109" s="184"/>
      <c r="K109" s="185">
        <v>0.61463425092187629</v>
      </c>
      <c r="L109" s="182"/>
      <c r="M109" s="186">
        <v>5374.7050723778202</v>
      </c>
      <c r="N109" s="182"/>
      <c r="O109" s="186">
        <v>3303.4778260869598</v>
      </c>
      <c r="P109" s="184"/>
      <c r="Q109" s="244">
        <v>-716.49086699253962</v>
      </c>
      <c r="R109" s="182"/>
      <c r="S109" s="245">
        <v>-3.3431689039619572E-2</v>
      </c>
      <c r="T109" s="239"/>
      <c r="U109" s="245">
        <v>-0.13434297875970302</v>
      </c>
      <c r="W109" s="261" t="s">
        <v>284</v>
      </c>
      <c r="X109" s="48"/>
      <c r="Y109" s="185"/>
      <c r="Z109" s="182"/>
      <c r="AA109" s="186"/>
      <c r="AB109" s="182"/>
      <c r="AC109" s="186"/>
      <c r="AD109" s="184"/>
      <c r="AE109" s="185"/>
      <c r="AF109" s="182"/>
      <c r="AG109" s="186"/>
      <c r="AH109" s="182"/>
      <c r="AI109" s="186"/>
      <c r="AJ109" s="184"/>
      <c r="AK109" s="244"/>
      <c r="AL109" s="182"/>
      <c r="AM109" s="245"/>
      <c r="AN109" s="239"/>
      <c r="AO109" s="245"/>
    </row>
    <row r="110" spans="1:41" s="39" customFormat="1" ht="14.4">
      <c r="A110" s="2"/>
      <c r="B110" s="8"/>
      <c r="C110" s="42"/>
      <c r="D110" s="40"/>
      <c r="E110" s="60"/>
      <c r="F110" s="40"/>
      <c r="G110" s="59"/>
      <c r="H110" s="40"/>
      <c r="I110" s="60"/>
      <c r="J110" s="40"/>
      <c r="K110" s="60"/>
      <c r="L110" s="40"/>
      <c r="M110" s="59"/>
      <c r="N110" s="40"/>
      <c r="O110" s="60"/>
      <c r="P110" s="40"/>
      <c r="Q110" s="60"/>
      <c r="R110" s="40"/>
      <c r="S110" s="59"/>
      <c r="T110" s="40"/>
      <c r="U110" s="60"/>
      <c r="W110" s="36"/>
      <c r="X110" s="36"/>
      <c r="Y110" s="36"/>
      <c r="Z110" s="36"/>
      <c r="AA110" s="36"/>
      <c r="AB110" s="36"/>
      <c r="AC110" s="36"/>
      <c r="AD110" s="36"/>
      <c r="AE110" s="36"/>
      <c r="AF110" s="36"/>
      <c r="AG110" s="36"/>
      <c r="AH110" s="36"/>
      <c r="AI110" s="36"/>
      <c r="AJ110" s="36"/>
      <c r="AK110" s="36"/>
      <c r="AL110" s="36"/>
      <c r="AM110" s="36"/>
      <c r="AN110" s="36"/>
      <c r="AO110" s="36"/>
    </row>
    <row r="111" spans="1:41" ht="16.5" customHeight="1">
      <c r="C111" s="15" t="s">
        <v>273</v>
      </c>
    </row>
    <row r="112" spans="1:41" ht="16.5" customHeight="1">
      <c r="C112" s="15" t="s">
        <v>360</v>
      </c>
    </row>
    <row r="113" spans="3:41" ht="16.5" customHeight="1">
      <c r="C113" s="15" t="s">
        <v>361</v>
      </c>
    </row>
    <row r="115" spans="3:41" ht="16.5" customHeight="1">
      <c r="C115" s="320" t="s">
        <v>523</v>
      </c>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c r="AA115" s="320"/>
      <c r="AB115" s="320"/>
      <c r="AC115" s="320"/>
      <c r="AD115" s="320"/>
      <c r="AE115" s="320"/>
      <c r="AF115" s="320"/>
      <c r="AG115" s="320"/>
      <c r="AH115" s="320"/>
      <c r="AI115" s="320"/>
      <c r="AJ115" s="320"/>
      <c r="AK115" s="320"/>
      <c r="AL115" s="320"/>
      <c r="AM115" s="320"/>
      <c r="AN115" s="320"/>
      <c r="AO115" s="320"/>
    </row>
    <row r="116" spans="3:41" ht="16.5" customHeight="1">
      <c r="C116" s="320" t="s">
        <v>524</v>
      </c>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c r="AA116" s="320"/>
      <c r="AB116" s="320"/>
      <c r="AC116" s="320"/>
      <c r="AD116" s="320"/>
      <c r="AE116" s="320"/>
      <c r="AF116" s="320"/>
      <c r="AG116" s="320"/>
      <c r="AH116" s="320"/>
      <c r="AI116" s="320"/>
      <c r="AJ116" s="320"/>
      <c r="AK116" s="320"/>
      <c r="AL116" s="320"/>
      <c r="AM116" s="320"/>
      <c r="AN116" s="320"/>
      <c r="AO116" s="320"/>
    </row>
  </sheetData>
  <mergeCells count="2">
    <mergeCell ref="C115:AO115"/>
    <mergeCell ref="C116:AO116"/>
  </mergeCells>
  <printOptions horizontalCentered="1"/>
  <pageMargins left="0" right="0" top="0.15748031496062992" bottom="0.15748031496062992" header="0.31496062992125984" footer="0.31496062992125984"/>
  <pageSetup paperSize="9" scale="32" orientation="portrait" r:id="rId1"/>
  <headerFooter>
    <oddFooter>Página &amp;P de &amp;F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E99"/>
  <sheetViews>
    <sheetView showGridLines="0" zoomScale="85" zoomScaleNormal="85" zoomScaleSheetLayoutView="115" workbookViewId="0"/>
  </sheetViews>
  <sheetFormatPr baseColWidth="10" defaultColWidth="9.109375" defaultRowHeight="14.4"/>
  <cols>
    <col min="1" max="1" width="1.44140625" style="2" customWidth="1"/>
    <col min="2" max="2" width="4.5546875" style="2" customWidth="1"/>
    <col min="3" max="3" width="19.109375" style="42" customWidth="1"/>
    <col min="4" max="4" width="1" style="40" customWidth="1"/>
    <col min="5" max="5" width="16.5546875" style="40" bestFit="1" customWidth="1"/>
    <col min="6" max="6" width="0.88671875" style="40" customWidth="1"/>
    <col min="7" max="7" width="12.44140625" style="40" bestFit="1" customWidth="1"/>
    <col min="8" max="8" width="0.88671875" style="40" customWidth="1"/>
    <col min="9" max="9" width="9.109375" style="40" customWidth="1"/>
    <col min="10" max="10" width="0.88671875" style="40" customWidth="1"/>
    <col min="11" max="11" width="15.88671875" style="40" bestFit="1" customWidth="1"/>
    <col min="12" max="12" width="0.88671875" style="40" customWidth="1"/>
    <col min="13" max="13" width="9.109375" style="40" customWidth="1"/>
    <col min="14" max="14" width="0.88671875" style="40" customWidth="1"/>
    <col min="15" max="15" width="12.44140625" style="40" bestFit="1" customWidth="1"/>
    <col min="16" max="17" width="9.109375" style="42"/>
    <col min="18" max="18" width="19.109375" style="42" customWidth="1"/>
    <col min="19" max="19" width="1" style="40" customWidth="1"/>
    <col min="20" max="20" width="16.88671875" style="40" bestFit="1" customWidth="1"/>
    <col min="21" max="21" width="0.88671875" style="40" customWidth="1"/>
    <col min="22" max="22" width="13.44140625" style="40" customWidth="1"/>
    <col min="23" max="23" width="0.88671875" style="40" customWidth="1"/>
    <col min="24" max="24" width="9.109375" style="40" customWidth="1"/>
    <col min="25" max="25" width="0.88671875" style="40" customWidth="1"/>
    <col min="26" max="26" width="15.88671875" style="40" bestFit="1" customWidth="1"/>
    <col min="27" max="27" width="0.88671875" style="40" customWidth="1"/>
    <col min="28" max="28" width="9.109375" style="40" customWidth="1"/>
    <col min="29" max="29" width="0.88671875" style="40" customWidth="1"/>
    <col min="30" max="30" width="12.44140625" style="40" bestFit="1" customWidth="1"/>
    <col min="31" max="16384" width="9.109375" style="42"/>
  </cols>
  <sheetData>
    <row r="1" spans="1:31" s="39" customFormat="1">
      <c r="A1" s="2"/>
      <c r="B1" s="2"/>
    </row>
    <row r="2" spans="1:31" s="39" customFormat="1" ht="22.2">
      <c r="A2" s="2"/>
      <c r="B2" s="1" t="s">
        <v>0</v>
      </c>
    </row>
    <row r="3" spans="1:31" s="39" customFormat="1" ht="18" customHeight="1">
      <c r="A3" s="2"/>
      <c r="B3" s="4" t="s">
        <v>130</v>
      </c>
    </row>
    <row r="4" spans="1:31" s="39" customFormat="1" ht="16.2">
      <c r="A4" s="2"/>
      <c r="B4" s="140" t="s">
        <v>519</v>
      </c>
    </row>
    <row r="5" spans="1:31" s="39" customFormat="1">
      <c r="A5" s="2"/>
      <c r="B5" s="84" t="s">
        <v>171</v>
      </c>
      <c r="K5" s="89"/>
    </row>
    <row r="6" spans="1:31" s="39" customFormat="1">
      <c r="A6" s="2"/>
      <c r="B6" s="2"/>
    </row>
    <row r="7" spans="1:31" s="39" customFormat="1" ht="12.75" customHeight="1">
      <c r="A7" s="2"/>
      <c r="B7" s="2" t="s">
        <v>452</v>
      </c>
    </row>
    <row r="8" spans="1:31" s="39" customFormat="1" ht="15.75" customHeight="1">
      <c r="A8" s="2"/>
      <c r="B8" s="2"/>
      <c r="C8" s="36"/>
      <c r="D8" s="36"/>
      <c r="E8" s="36"/>
      <c r="F8" s="36"/>
      <c r="G8" s="36"/>
      <c r="H8" s="36"/>
      <c r="I8" s="36"/>
      <c r="J8" s="36"/>
      <c r="K8" s="36"/>
      <c r="L8" s="36"/>
      <c r="M8" s="36"/>
      <c r="N8" s="36"/>
      <c r="O8" s="36"/>
      <c r="P8" s="36"/>
      <c r="Q8" s="36"/>
      <c r="S8" s="2"/>
      <c r="T8" s="2"/>
      <c r="U8" s="2"/>
      <c r="V8" s="2"/>
      <c r="W8" s="2"/>
      <c r="X8" s="2"/>
      <c r="Y8" s="2"/>
      <c r="Z8" s="2"/>
      <c r="AA8" s="2"/>
      <c r="AB8" s="2"/>
      <c r="AC8" s="2"/>
      <c r="AD8" s="2"/>
    </row>
    <row r="9" spans="1:31" s="39" customFormat="1" ht="16.5" customHeight="1">
      <c r="A9" s="2"/>
      <c r="B9" s="2"/>
      <c r="C9" s="81" t="s">
        <v>469</v>
      </c>
      <c r="D9" s="82"/>
      <c r="E9" s="82"/>
      <c r="F9" s="82"/>
      <c r="G9" s="82"/>
      <c r="H9" s="82"/>
      <c r="I9" s="82"/>
      <c r="J9" s="82"/>
      <c r="K9" s="82"/>
      <c r="L9" s="82"/>
      <c r="M9" s="82"/>
      <c r="N9" s="82"/>
      <c r="O9" s="83"/>
      <c r="P9" s="36"/>
      <c r="Q9" s="36"/>
      <c r="AE9" s="259"/>
    </row>
    <row r="10" spans="1:31" s="39" customFormat="1">
      <c r="A10" s="2"/>
      <c r="B10" s="8"/>
      <c r="C10" s="40"/>
      <c r="D10" s="40"/>
      <c r="E10" s="40"/>
      <c r="F10" s="40"/>
      <c r="G10" s="40"/>
      <c r="H10" s="40"/>
      <c r="I10" s="40"/>
      <c r="J10" s="40"/>
      <c r="K10" s="40"/>
      <c r="L10" s="40"/>
      <c r="M10" s="40"/>
      <c r="N10" s="40"/>
      <c r="O10" s="40"/>
      <c r="P10" s="36"/>
      <c r="Q10" s="36"/>
      <c r="AE10" s="259"/>
    </row>
    <row r="11" spans="1:31" s="39" customFormat="1">
      <c r="A11" s="2"/>
      <c r="B11" s="8"/>
      <c r="C11" s="42"/>
      <c r="D11" s="40"/>
      <c r="E11" s="80" t="s">
        <v>475</v>
      </c>
      <c r="F11" s="80"/>
      <c r="G11" s="80"/>
      <c r="H11" s="80"/>
      <c r="I11" s="80"/>
      <c r="J11" s="80"/>
      <c r="K11" s="80"/>
      <c r="L11" s="80"/>
      <c r="M11" s="80"/>
      <c r="N11" s="80"/>
      <c r="O11" s="80"/>
      <c r="P11" s="36"/>
      <c r="Q11" s="36"/>
      <c r="AE11" s="259"/>
    </row>
    <row r="12" spans="1:31" s="39" customFormat="1" ht="33" customHeight="1">
      <c r="A12" s="2"/>
      <c r="B12" s="8"/>
      <c r="C12" s="38" t="s">
        <v>127</v>
      </c>
      <c r="D12" s="45"/>
      <c r="E12" s="114" t="s">
        <v>121</v>
      </c>
      <c r="F12" s="61"/>
      <c r="G12" s="114" t="s">
        <v>120</v>
      </c>
      <c r="H12" s="61"/>
      <c r="I12" s="114" t="s">
        <v>119</v>
      </c>
      <c r="J12" s="61"/>
      <c r="K12" s="114" t="s">
        <v>180</v>
      </c>
      <c r="L12" s="61"/>
      <c r="M12" s="114" t="s">
        <v>118</v>
      </c>
      <c r="N12" s="115"/>
      <c r="O12" s="114" t="s">
        <v>117</v>
      </c>
      <c r="P12" s="36"/>
      <c r="Q12" s="36"/>
      <c r="R12" s="317"/>
    </row>
    <row r="13" spans="1:31" s="39" customFormat="1">
      <c r="A13" s="2"/>
      <c r="B13" s="8"/>
      <c r="C13" s="62" t="s">
        <v>126</v>
      </c>
      <c r="D13" s="48"/>
      <c r="E13" s="49">
        <v>762216</v>
      </c>
      <c r="F13" s="49"/>
      <c r="G13" s="49">
        <v>463767</v>
      </c>
      <c r="H13" s="40"/>
      <c r="I13" s="50">
        <v>0.60240049208919899</v>
      </c>
      <c r="J13" s="40"/>
      <c r="K13" s="66">
        <v>561000029.29999995</v>
      </c>
      <c r="L13" s="40"/>
      <c r="M13" s="48">
        <v>3629.4133958199423</v>
      </c>
      <c r="N13" s="40"/>
      <c r="O13" s="48">
        <v>2208.3756141504755</v>
      </c>
      <c r="P13" s="36"/>
      <c r="Q13" s="36"/>
    </row>
    <row r="14" spans="1:31" s="39" customFormat="1" ht="16.5" customHeight="1">
      <c r="A14" s="2"/>
      <c r="B14" s="2"/>
      <c r="C14" s="47" t="s">
        <v>125</v>
      </c>
      <c r="D14" s="48"/>
      <c r="E14" s="49">
        <v>1625106</v>
      </c>
      <c r="F14" s="40"/>
      <c r="G14" s="49">
        <v>983836</v>
      </c>
      <c r="H14" s="40"/>
      <c r="I14" s="50">
        <v>0.61306459975503635</v>
      </c>
      <c r="J14" s="40"/>
      <c r="K14" s="66">
        <v>1446045374.79</v>
      </c>
      <c r="L14" s="40"/>
      <c r="M14" s="48">
        <v>4401.927630573442</v>
      </c>
      <c r="N14" s="40"/>
      <c r="O14" s="48">
        <v>2664.529310212944</v>
      </c>
      <c r="P14" s="36"/>
      <c r="Q14" s="36"/>
      <c r="AE14" s="260"/>
    </row>
    <row r="15" spans="1:31" s="39" customFormat="1">
      <c r="A15" s="2"/>
      <c r="B15" s="8"/>
      <c r="C15" s="62" t="s">
        <v>124</v>
      </c>
      <c r="D15" s="48"/>
      <c r="E15" s="51">
        <v>741232</v>
      </c>
      <c r="F15" s="40"/>
      <c r="G15" s="51">
        <v>416619</v>
      </c>
      <c r="H15" s="40"/>
      <c r="I15" s="52">
        <v>0.56797759969410677</v>
      </c>
      <c r="J15" s="40"/>
      <c r="K15" s="68">
        <v>1030935942.8644401</v>
      </c>
      <c r="L15" s="40"/>
      <c r="M15" s="53">
        <v>7428.4202357762151</v>
      </c>
      <c r="N15" s="40"/>
      <c r="O15" s="53">
        <v>4173.1559230718976</v>
      </c>
      <c r="P15" s="36"/>
      <c r="Q15" s="36"/>
      <c r="AE15" s="260"/>
    </row>
    <row r="16" spans="1:31" s="39" customFormat="1">
      <c r="A16" s="2"/>
      <c r="B16" s="8"/>
      <c r="C16" s="47"/>
      <c r="D16" s="40"/>
      <c r="E16" s="40"/>
      <c r="F16" s="40"/>
      <c r="G16" s="40"/>
      <c r="H16" s="40"/>
      <c r="I16" s="40"/>
      <c r="J16" s="40"/>
      <c r="K16" s="40"/>
      <c r="L16" s="40"/>
      <c r="M16" s="40"/>
      <c r="N16" s="40"/>
      <c r="O16" s="40"/>
      <c r="P16" s="36"/>
      <c r="Q16" s="36"/>
    </row>
    <row r="17" spans="1:30" s="39" customFormat="1" ht="15" thickBot="1">
      <c r="A17" s="2"/>
      <c r="B17" s="2"/>
      <c r="C17" s="54" t="s">
        <v>95</v>
      </c>
      <c r="D17" s="55"/>
      <c r="E17" s="56">
        <v>3128554</v>
      </c>
      <c r="F17" s="40"/>
      <c r="G17" s="56">
        <v>1864222</v>
      </c>
      <c r="H17" s="54"/>
      <c r="I17" s="57">
        <v>0.59954953396087118</v>
      </c>
      <c r="J17" s="54"/>
      <c r="K17" s="67">
        <v>3037981346.9544401</v>
      </c>
      <c r="L17" s="54"/>
      <c r="M17" s="58">
        <v>4885.2034503716823</v>
      </c>
      <c r="N17" s="54"/>
      <c r="O17" s="58">
        <v>2910.3348924602733</v>
      </c>
      <c r="P17" s="36"/>
      <c r="Q17" s="36"/>
      <c r="R17" s="262"/>
      <c r="S17" s="40"/>
      <c r="T17" s="40"/>
      <c r="U17" s="40"/>
      <c r="V17" s="40"/>
      <c r="W17" s="40"/>
      <c r="X17" s="40"/>
      <c r="Y17" s="40"/>
      <c r="Z17" s="40"/>
      <c r="AA17" s="40"/>
      <c r="AB17" s="40"/>
      <c r="AC17" s="40"/>
      <c r="AD17" s="44"/>
    </row>
    <row r="18" spans="1:30" s="39" customFormat="1">
      <c r="A18" s="2"/>
      <c r="B18" s="8"/>
      <c r="C18" s="42"/>
      <c r="D18" s="40"/>
      <c r="E18" s="40"/>
      <c r="F18" s="40"/>
      <c r="G18" s="40"/>
      <c r="H18" s="40"/>
      <c r="I18" s="40"/>
      <c r="J18" s="40"/>
      <c r="K18" s="40"/>
      <c r="L18" s="40"/>
      <c r="M18" s="40"/>
      <c r="N18" s="40"/>
      <c r="O18" s="40"/>
      <c r="P18" s="36"/>
      <c r="Q18" s="36"/>
      <c r="R18" s="41"/>
      <c r="S18" s="40"/>
      <c r="T18" s="40"/>
      <c r="U18" s="40"/>
      <c r="V18" s="40"/>
      <c r="W18" s="40"/>
      <c r="X18" s="40"/>
      <c r="Y18" s="40"/>
      <c r="Z18" s="40"/>
      <c r="AA18" s="40"/>
      <c r="AB18" s="40"/>
      <c r="AC18" s="40"/>
      <c r="AD18" s="44"/>
    </row>
    <row r="19" spans="1:30" s="39" customFormat="1">
      <c r="A19" s="2"/>
      <c r="B19" s="8"/>
      <c r="C19" s="46"/>
      <c r="D19" s="40"/>
      <c r="E19" s="40"/>
      <c r="F19" s="40"/>
      <c r="G19" s="40"/>
      <c r="H19" s="40"/>
      <c r="I19" s="40"/>
      <c r="J19" s="40"/>
      <c r="K19" s="40"/>
      <c r="L19" s="40"/>
      <c r="M19" s="40"/>
      <c r="N19" s="40"/>
      <c r="O19" s="40"/>
      <c r="P19" s="36"/>
      <c r="Q19" s="36"/>
      <c r="R19" s="36"/>
      <c r="S19" s="36"/>
      <c r="T19" s="36"/>
      <c r="U19" s="36"/>
      <c r="V19" s="36"/>
      <c r="W19" s="36"/>
      <c r="X19" s="36"/>
      <c r="Y19" s="36"/>
      <c r="Z19" s="36"/>
      <c r="AA19" s="36"/>
      <c r="AB19" s="36"/>
      <c r="AC19" s="36"/>
      <c r="AD19" s="36"/>
    </row>
    <row r="20" spans="1:30" s="39" customFormat="1">
      <c r="A20" s="2"/>
      <c r="B20" s="2"/>
      <c r="C20" s="42"/>
      <c r="D20" s="40"/>
      <c r="E20" s="59"/>
      <c r="F20" s="40"/>
      <c r="G20" s="59"/>
      <c r="H20" s="40"/>
      <c r="I20" s="59"/>
      <c r="J20" s="40"/>
      <c r="K20" s="60"/>
      <c r="L20" s="40"/>
      <c r="M20" s="60"/>
      <c r="N20" s="40"/>
      <c r="O20" s="60"/>
      <c r="P20" s="36"/>
      <c r="Q20" s="36"/>
      <c r="R20" s="36"/>
      <c r="S20" s="36"/>
      <c r="T20" s="36"/>
      <c r="U20" s="36"/>
      <c r="V20" s="36"/>
      <c r="W20" s="36"/>
      <c r="X20" s="36"/>
      <c r="Y20" s="36"/>
      <c r="Z20" s="36"/>
      <c r="AA20" s="36"/>
      <c r="AB20" s="36"/>
      <c r="AC20" s="36"/>
      <c r="AD20" s="36"/>
    </row>
    <row r="21" spans="1:30" s="39" customFormat="1">
      <c r="A21" s="2"/>
      <c r="B21" s="8"/>
      <c r="C21" s="42"/>
      <c r="D21" s="40"/>
      <c r="E21" s="59"/>
      <c r="F21" s="40"/>
      <c r="G21" s="59"/>
      <c r="H21" s="40"/>
      <c r="I21" s="59"/>
      <c r="J21" s="40"/>
      <c r="K21" s="60"/>
      <c r="L21" s="40"/>
      <c r="M21" s="60"/>
      <c r="N21" s="40"/>
      <c r="O21" s="60"/>
      <c r="P21" s="36"/>
      <c r="Q21" s="36"/>
      <c r="R21" s="36"/>
      <c r="S21" s="36"/>
      <c r="T21" s="36"/>
      <c r="U21" s="36"/>
      <c r="V21" s="36"/>
      <c r="W21" s="36"/>
      <c r="X21" s="36"/>
      <c r="Y21" s="36"/>
      <c r="Z21" s="36"/>
      <c r="AA21" s="36"/>
      <c r="AB21" s="36"/>
      <c r="AC21" s="36"/>
      <c r="AD21" s="36"/>
    </row>
    <row r="22" spans="1:30" s="39" customFormat="1">
      <c r="A22" s="2"/>
      <c r="B22" s="8"/>
      <c r="C22" s="37"/>
      <c r="D22" s="61"/>
      <c r="E22" s="80" t="s">
        <v>476</v>
      </c>
      <c r="F22" s="80"/>
      <c r="G22" s="80"/>
      <c r="H22" s="80"/>
      <c r="I22" s="80"/>
      <c r="J22" s="80"/>
      <c r="K22" s="80"/>
      <c r="L22" s="80"/>
      <c r="M22" s="80"/>
      <c r="N22" s="80"/>
      <c r="O22" s="80"/>
      <c r="P22" s="36"/>
      <c r="Q22" s="36"/>
      <c r="R22" s="36"/>
      <c r="S22" s="36"/>
      <c r="T22" s="36"/>
      <c r="U22" s="36"/>
      <c r="V22" s="36"/>
      <c r="W22" s="36"/>
      <c r="X22" s="36"/>
      <c r="Y22" s="36"/>
      <c r="Z22" s="36"/>
      <c r="AA22" s="36"/>
      <c r="AB22" s="36"/>
      <c r="AC22" s="36"/>
      <c r="AD22" s="36"/>
    </row>
    <row r="23" spans="1:30" s="39" customFormat="1" ht="28.8">
      <c r="A23" s="2"/>
      <c r="B23" s="2"/>
      <c r="C23" s="38" t="s">
        <v>122</v>
      </c>
      <c r="D23" s="45"/>
      <c r="E23" s="114" t="s">
        <v>121</v>
      </c>
      <c r="F23" s="61"/>
      <c r="G23" s="114" t="s">
        <v>120</v>
      </c>
      <c r="H23" s="61"/>
      <c r="I23" s="114" t="s">
        <v>119</v>
      </c>
      <c r="J23" s="61"/>
      <c r="K23" s="114" t="s">
        <v>180</v>
      </c>
      <c r="L23" s="61"/>
      <c r="M23" s="114" t="s">
        <v>118</v>
      </c>
      <c r="N23" s="115"/>
      <c r="O23" s="114" t="s">
        <v>117</v>
      </c>
      <c r="P23" s="36"/>
      <c r="Q23" s="36"/>
      <c r="R23" s="36"/>
      <c r="S23" s="36"/>
      <c r="T23" s="254" t="s">
        <v>348</v>
      </c>
      <c r="U23" s="36"/>
      <c r="V23" s="36"/>
      <c r="W23" s="36"/>
      <c r="X23" s="36"/>
      <c r="Y23" s="36"/>
      <c r="Z23" s="36"/>
      <c r="AA23" s="36"/>
      <c r="AB23" s="36"/>
      <c r="AC23" s="36"/>
      <c r="AD23" s="36"/>
    </row>
    <row r="24" spans="1:30" s="39" customFormat="1">
      <c r="A24" s="2"/>
      <c r="B24" s="8"/>
      <c r="C24" s="62" t="s">
        <v>256</v>
      </c>
      <c r="D24" s="48"/>
      <c r="E24" s="49">
        <v>406705</v>
      </c>
      <c r="F24" s="49"/>
      <c r="G24" s="49">
        <v>264705</v>
      </c>
      <c r="H24" s="40"/>
      <c r="I24" s="50">
        <v>0.60618194679534143</v>
      </c>
      <c r="J24" s="40"/>
      <c r="K24" s="66">
        <v>541017734.95999992</v>
      </c>
      <c r="L24" s="40"/>
      <c r="M24" s="48">
        <v>5224.2680077073674</v>
      </c>
      <c r="N24" s="40"/>
      <c r="O24" s="48">
        <v>3453.0640379783877</v>
      </c>
      <c r="P24" s="36"/>
      <c r="Q24" s="36"/>
      <c r="R24" s="36"/>
      <c r="S24" s="36"/>
      <c r="T24" s="36"/>
      <c r="U24" s="36"/>
      <c r="V24" s="36"/>
      <c r="W24" s="36"/>
      <c r="X24" s="36"/>
      <c r="Y24" s="36"/>
      <c r="Z24" s="36"/>
      <c r="AA24" s="36"/>
      <c r="AB24" s="36"/>
      <c r="AC24" s="36"/>
      <c r="AD24" s="36"/>
    </row>
    <row r="25" spans="1:30" s="39" customFormat="1">
      <c r="A25" s="2"/>
      <c r="B25" s="2"/>
      <c r="C25" s="62" t="s">
        <v>115</v>
      </c>
      <c r="D25" s="48"/>
      <c r="E25" s="49">
        <v>468234</v>
      </c>
      <c r="F25" s="40"/>
      <c r="G25" s="49">
        <v>333920</v>
      </c>
      <c r="H25" s="40"/>
      <c r="I25" s="50">
        <v>0.61379792109086839</v>
      </c>
      <c r="J25" s="40"/>
      <c r="K25" s="66">
        <v>621786896.74443996</v>
      </c>
      <c r="L25" s="40"/>
      <c r="M25" s="48">
        <v>4840.7609933115227</v>
      </c>
      <c r="N25" s="40"/>
      <c r="O25" s="48">
        <v>3513.8587009564335</v>
      </c>
      <c r="P25" s="36"/>
      <c r="Q25" s="36"/>
      <c r="R25" s="36"/>
      <c r="S25" s="36"/>
      <c r="T25" s="36"/>
      <c r="U25" s="36"/>
      <c r="V25" s="36"/>
      <c r="W25" s="36"/>
      <c r="X25" s="36"/>
      <c r="Y25" s="36"/>
      <c r="Z25" s="36"/>
      <c r="AA25" s="36"/>
      <c r="AB25" s="36"/>
      <c r="AC25" s="36"/>
      <c r="AD25" s="36"/>
    </row>
    <row r="26" spans="1:30" s="39" customFormat="1">
      <c r="A26" s="2"/>
      <c r="B26" s="2"/>
      <c r="C26" s="62" t="s">
        <v>116</v>
      </c>
      <c r="D26" s="48"/>
      <c r="E26" s="49">
        <v>504533</v>
      </c>
      <c r="F26" s="40"/>
      <c r="G26" s="49">
        <v>337210</v>
      </c>
      <c r="H26" s="40"/>
      <c r="I26" s="50">
        <v>0.54537595411799433</v>
      </c>
      <c r="J26" s="40"/>
      <c r="K26" s="66">
        <v>493208721.02000004</v>
      </c>
      <c r="L26" s="40"/>
      <c r="M26" s="48">
        <v>5463.9221476471321</v>
      </c>
      <c r="N26" s="40"/>
      <c r="O26" s="48">
        <v>2512.3911469323584</v>
      </c>
      <c r="P26" s="36"/>
      <c r="Q26" s="36"/>
      <c r="R26" s="36"/>
      <c r="S26" s="36"/>
      <c r="T26" s="36"/>
      <c r="U26" s="36"/>
      <c r="V26" s="36"/>
      <c r="W26" s="36"/>
      <c r="X26" s="36"/>
      <c r="Y26" s="36"/>
      <c r="Z26" s="36"/>
      <c r="AA26" s="36"/>
      <c r="AB26" s="36"/>
      <c r="AC26" s="36"/>
      <c r="AD26" s="36"/>
    </row>
    <row r="27" spans="1:30" s="39" customFormat="1">
      <c r="A27" s="2"/>
      <c r="B27" s="2"/>
      <c r="C27" s="62" t="s">
        <v>114</v>
      </c>
      <c r="D27" s="48"/>
      <c r="E27" s="49">
        <v>223179</v>
      </c>
      <c r="F27" s="40"/>
      <c r="G27" s="49">
        <v>176194</v>
      </c>
      <c r="H27" s="40"/>
      <c r="I27" s="50">
        <v>0.72564500716674629</v>
      </c>
      <c r="J27" s="40"/>
      <c r="K27" s="66">
        <v>280912836.17000002</v>
      </c>
      <c r="L27" s="40"/>
      <c r="M27" s="48">
        <v>2839.266897883062</v>
      </c>
      <c r="N27" s="40"/>
      <c r="O27" s="48">
        <v>3392.8456562985402</v>
      </c>
      <c r="P27" s="36"/>
      <c r="Q27" s="36"/>
      <c r="R27" s="36"/>
      <c r="S27" s="36"/>
      <c r="T27" s="36"/>
      <c r="U27" s="36"/>
      <c r="V27" s="36"/>
      <c r="W27" s="36"/>
      <c r="X27" s="36"/>
      <c r="Y27" s="36"/>
      <c r="Z27" s="36"/>
      <c r="AA27" s="36"/>
      <c r="AB27" s="36"/>
      <c r="AC27" s="36"/>
      <c r="AD27" s="36"/>
    </row>
    <row r="28" spans="1:30" s="39" customFormat="1">
      <c r="A28" s="2"/>
      <c r="B28" s="2"/>
      <c r="C28" s="62" t="s">
        <v>257</v>
      </c>
      <c r="D28" s="48"/>
      <c r="E28" s="49">
        <v>569209</v>
      </c>
      <c r="F28" s="40"/>
      <c r="G28" s="49">
        <v>371731</v>
      </c>
      <c r="H28" s="40"/>
      <c r="I28" s="50">
        <v>0.55931691237066206</v>
      </c>
      <c r="J28" s="40"/>
      <c r="K28" s="66">
        <v>472151209.18000007</v>
      </c>
      <c r="L28" s="40"/>
      <c r="M28" s="48">
        <v>4524.9103383372376</v>
      </c>
      <c r="N28" s="40"/>
      <c r="O28" s="48">
        <v>2131.3912935119752</v>
      </c>
      <c r="P28" s="36"/>
      <c r="Q28" s="36"/>
      <c r="R28" s="36"/>
      <c r="S28" s="36"/>
      <c r="T28" s="36"/>
      <c r="U28" s="36"/>
      <c r="V28" s="36"/>
      <c r="W28" s="36"/>
      <c r="X28" s="36"/>
      <c r="Y28" s="36"/>
      <c r="Z28" s="36"/>
      <c r="AA28" s="36"/>
      <c r="AB28" s="36"/>
      <c r="AC28" s="36"/>
      <c r="AD28" s="36"/>
    </row>
    <row r="29" spans="1:30" s="39" customFormat="1">
      <c r="A29" s="2"/>
      <c r="B29" s="8"/>
      <c r="C29" s="62" t="s">
        <v>229</v>
      </c>
      <c r="D29" s="48"/>
      <c r="E29" s="51">
        <v>543831</v>
      </c>
      <c r="F29" s="40"/>
      <c r="G29" s="51">
        <v>380462</v>
      </c>
      <c r="H29" s="40"/>
      <c r="I29" s="52">
        <v>0.62279530169555741</v>
      </c>
      <c r="J29" s="40"/>
      <c r="K29" s="68">
        <v>626267409.88</v>
      </c>
      <c r="L29" s="40"/>
      <c r="M29" s="53">
        <v>1639.2002592498575</v>
      </c>
      <c r="N29" s="40"/>
      <c r="O29" s="53">
        <v>2997.8991108051637</v>
      </c>
      <c r="P29" s="36"/>
      <c r="Q29" s="36"/>
      <c r="R29" s="36"/>
      <c r="S29" s="36"/>
      <c r="T29" s="36"/>
      <c r="U29" s="36"/>
      <c r="V29" s="36"/>
      <c r="W29" s="36"/>
      <c r="X29" s="36"/>
      <c r="Y29" s="36"/>
      <c r="Z29" s="36"/>
      <c r="AA29" s="36"/>
      <c r="AB29" s="36"/>
      <c r="AC29" s="36"/>
      <c r="AD29" s="36"/>
    </row>
    <row r="30" spans="1:30" s="39" customFormat="1">
      <c r="A30" s="2"/>
      <c r="B30" s="2"/>
      <c r="C30" s="47"/>
      <c r="D30" s="40"/>
      <c r="E30" s="40"/>
      <c r="F30" s="40"/>
      <c r="G30" s="40"/>
      <c r="H30" s="109"/>
      <c r="I30" s="40"/>
      <c r="J30" s="109"/>
      <c r="K30" s="109"/>
      <c r="L30" s="109"/>
      <c r="M30" s="109"/>
      <c r="N30" s="109"/>
      <c r="O30" s="109"/>
      <c r="P30" s="109"/>
      <c r="Q30" s="36"/>
      <c r="R30" s="36"/>
      <c r="S30" s="36"/>
      <c r="T30" s="36"/>
      <c r="U30" s="36"/>
      <c r="V30" s="36"/>
      <c r="W30" s="36"/>
      <c r="X30" s="36"/>
      <c r="Y30" s="36"/>
      <c r="Z30" s="36"/>
      <c r="AA30" s="36"/>
      <c r="AB30" s="36"/>
      <c r="AC30" s="36"/>
      <c r="AD30" s="36"/>
    </row>
    <row r="31" spans="1:30" s="39" customFormat="1" ht="15" thickBot="1">
      <c r="A31" s="2"/>
      <c r="B31" s="2"/>
      <c r="C31" s="54" t="s">
        <v>95</v>
      </c>
      <c r="D31" s="55"/>
      <c r="E31" s="56">
        <v>2715691</v>
      </c>
      <c r="F31" s="40"/>
      <c r="G31" s="56">
        <v>1864222</v>
      </c>
      <c r="H31" s="54"/>
      <c r="I31" s="57">
        <v>0.59954953396087118</v>
      </c>
      <c r="J31" s="54"/>
      <c r="K31" s="67">
        <v>3035344807.9544401</v>
      </c>
      <c r="L31" s="54"/>
      <c r="M31" s="58">
        <v>1636.6186781123949</v>
      </c>
      <c r="N31" s="54"/>
      <c r="O31" s="58">
        <v>2910.3348924602733</v>
      </c>
      <c r="P31" s="36"/>
      <c r="Q31" s="36"/>
      <c r="R31" s="36"/>
      <c r="S31" s="36"/>
      <c r="T31" s="36"/>
      <c r="U31" s="36"/>
      <c r="V31" s="36"/>
      <c r="W31" s="36"/>
      <c r="X31" s="36"/>
      <c r="Y31" s="36"/>
      <c r="Z31" s="36"/>
      <c r="AA31" s="36"/>
      <c r="AB31" s="36"/>
      <c r="AC31" s="36"/>
      <c r="AD31" s="36"/>
    </row>
    <row r="32" spans="1:30" s="39" customFormat="1">
      <c r="A32" s="2"/>
      <c r="B32" s="2"/>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row>
    <row r="33" spans="1:30" s="39" customFormat="1">
      <c r="A33" s="2"/>
      <c r="B33" s="2"/>
      <c r="C33" s="36"/>
      <c r="D33" s="36"/>
      <c r="E33" s="36"/>
      <c r="F33" s="36"/>
      <c r="G33" s="36"/>
      <c r="H33" s="36"/>
      <c r="I33" s="36"/>
      <c r="J33" s="36"/>
      <c r="K33" s="196"/>
      <c r="L33" s="36"/>
      <c r="M33" s="36"/>
      <c r="N33" s="36"/>
      <c r="O33" s="36"/>
      <c r="P33" s="36"/>
      <c r="Q33" s="36"/>
      <c r="R33" s="36"/>
      <c r="S33" s="36"/>
      <c r="T33" s="36"/>
      <c r="U33" s="36"/>
      <c r="V33" s="36"/>
      <c r="W33" s="36"/>
      <c r="X33" s="36"/>
      <c r="Y33" s="36"/>
      <c r="Z33" s="36"/>
      <c r="AA33" s="36"/>
      <c r="AB33" s="36"/>
      <c r="AC33" s="36"/>
      <c r="AD33" s="36"/>
    </row>
    <row r="34" spans="1:30" s="39" customFormat="1">
      <c r="A34" s="2"/>
      <c r="B34" s="2"/>
      <c r="C34" s="36"/>
      <c r="D34" s="36"/>
      <c r="E34" s="36"/>
      <c r="F34" s="36"/>
      <c r="G34" s="36"/>
      <c r="H34" s="36"/>
      <c r="I34" s="36"/>
      <c r="J34" s="36"/>
      <c r="K34" s="36"/>
      <c r="L34" s="36"/>
      <c r="M34" s="36"/>
      <c r="N34" s="36"/>
      <c r="O34" s="36"/>
      <c r="P34" s="42"/>
      <c r="Q34" s="42"/>
    </row>
    <row r="35" spans="1:30">
      <c r="C35" s="97" t="s">
        <v>149</v>
      </c>
      <c r="D35" s="82"/>
      <c r="E35" s="82"/>
      <c r="F35" s="82"/>
      <c r="G35" s="82"/>
      <c r="H35" s="82"/>
      <c r="I35" s="82"/>
      <c r="J35" s="82"/>
      <c r="K35" s="82"/>
      <c r="L35" s="82"/>
      <c r="M35" s="82"/>
      <c r="N35" s="82"/>
      <c r="O35" s="83"/>
      <c r="P35" s="40"/>
      <c r="Q35" s="40"/>
      <c r="R35" s="97" t="s">
        <v>182</v>
      </c>
      <c r="S35" s="82"/>
      <c r="T35" s="82"/>
      <c r="U35" s="82"/>
      <c r="V35" s="82"/>
      <c r="W35" s="82"/>
      <c r="X35" s="82"/>
      <c r="Y35" s="82"/>
      <c r="Z35" s="82"/>
      <c r="AA35" s="82"/>
      <c r="AB35" s="82"/>
      <c r="AC35" s="82"/>
      <c r="AD35" s="83"/>
    </row>
    <row r="36" spans="1:30" s="40" customFormat="1" ht="13.5" customHeight="1">
      <c r="A36" s="2"/>
      <c r="B36" s="2"/>
    </row>
    <row r="37" spans="1:30" s="40" customFormat="1" ht="16.2">
      <c r="A37" s="2"/>
      <c r="B37" s="2"/>
      <c r="C37" s="43" t="s">
        <v>148</v>
      </c>
      <c r="K37" s="43"/>
      <c r="M37" s="43"/>
      <c r="O37" s="43" t="s">
        <v>129</v>
      </c>
      <c r="R37" s="43" t="s">
        <v>148</v>
      </c>
      <c r="AB37" s="43"/>
      <c r="AD37" s="43" t="s">
        <v>129</v>
      </c>
    </row>
    <row r="38" spans="1:30" s="40" customFormat="1" ht="16.5" customHeight="1">
      <c r="A38" s="2"/>
      <c r="B38" s="2"/>
      <c r="C38" s="327" t="s">
        <v>514</v>
      </c>
      <c r="D38" s="327"/>
      <c r="E38" s="327"/>
      <c r="F38" s="327"/>
      <c r="G38" s="327"/>
      <c r="H38" s="327"/>
      <c r="I38" s="327"/>
      <c r="J38" s="327"/>
      <c r="K38" s="327"/>
      <c r="O38" s="44">
        <v>82</v>
      </c>
      <c r="R38" s="327"/>
      <c r="S38" s="327"/>
      <c r="T38" s="327"/>
      <c r="U38" s="327"/>
      <c r="V38" s="327"/>
      <c r="W38" s="327"/>
      <c r="X38" s="327"/>
      <c r="Y38" s="327"/>
      <c r="Z38" s="327"/>
      <c r="AD38" s="44">
        <v>82</v>
      </c>
    </row>
    <row r="39" spans="1:30" s="40" customFormat="1">
      <c r="A39" s="2"/>
      <c r="B39" s="2"/>
      <c r="C39" s="327"/>
      <c r="D39" s="327"/>
      <c r="E39" s="327"/>
      <c r="F39" s="327"/>
      <c r="G39" s="327"/>
      <c r="H39" s="327"/>
      <c r="I39" s="327"/>
      <c r="J39" s="327"/>
      <c r="K39" s="327"/>
      <c r="O39" s="44"/>
      <c r="R39" s="327"/>
      <c r="S39" s="327"/>
      <c r="T39" s="327"/>
      <c r="U39" s="327"/>
      <c r="V39" s="327"/>
      <c r="W39" s="327"/>
      <c r="X39" s="327"/>
      <c r="Y39" s="327"/>
      <c r="Z39" s="327"/>
      <c r="AD39" s="44"/>
    </row>
    <row r="40" spans="1:30" s="40" customFormat="1">
      <c r="A40" s="2"/>
      <c r="B40" s="2"/>
      <c r="C40" s="327"/>
      <c r="D40" s="327"/>
      <c r="E40" s="327"/>
      <c r="F40" s="327"/>
      <c r="G40" s="327"/>
      <c r="H40" s="327"/>
      <c r="I40" s="327"/>
      <c r="J40" s="327"/>
      <c r="K40" s="327"/>
      <c r="O40" s="44"/>
      <c r="P40" s="42"/>
      <c r="Q40" s="42"/>
      <c r="R40" s="327"/>
      <c r="S40" s="327"/>
      <c r="T40" s="327"/>
      <c r="U40" s="327"/>
      <c r="V40" s="327"/>
      <c r="W40" s="327"/>
      <c r="X40" s="327"/>
      <c r="Y40" s="327"/>
      <c r="Z40" s="327"/>
      <c r="AD40" s="44"/>
    </row>
    <row r="41" spans="1:30">
      <c r="C41" s="327"/>
      <c r="D41" s="327"/>
      <c r="E41" s="327"/>
      <c r="F41" s="327"/>
      <c r="G41" s="327"/>
      <c r="H41" s="327"/>
      <c r="I41" s="327"/>
      <c r="J41" s="327"/>
      <c r="K41" s="327"/>
      <c r="M41" s="78" t="s">
        <v>128</v>
      </c>
      <c r="N41" s="78"/>
      <c r="O41" s="79">
        <f>+O38+O39</f>
        <v>82</v>
      </c>
      <c r="R41" s="327"/>
      <c r="S41" s="327"/>
      <c r="T41" s="327"/>
      <c r="U41" s="327"/>
      <c r="V41" s="327"/>
      <c r="W41" s="327"/>
      <c r="X41" s="327"/>
      <c r="Y41" s="327"/>
      <c r="Z41" s="327"/>
      <c r="AB41" s="78" t="s">
        <v>128</v>
      </c>
      <c r="AC41" s="78"/>
      <c r="AD41" s="79">
        <f>+AD38+AD39+AD40</f>
        <v>82</v>
      </c>
    </row>
    <row r="42" spans="1:30">
      <c r="C42" s="327"/>
      <c r="D42" s="327"/>
      <c r="E42" s="327"/>
      <c r="F42" s="327"/>
      <c r="G42" s="327"/>
      <c r="H42" s="327"/>
      <c r="I42" s="327"/>
      <c r="J42" s="327"/>
      <c r="K42" s="327"/>
      <c r="R42" s="327"/>
      <c r="S42" s="327"/>
      <c r="T42" s="327"/>
      <c r="U42" s="327"/>
      <c r="V42" s="327"/>
      <c r="W42" s="327"/>
      <c r="X42" s="327"/>
      <c r="Y42" s="327"/>
      <c r="Z42" s="327"/>
    </row>
    <row r="43" spans="1:30" s="39" customFormat="1">
      <c r="A43" s="2"/>
      <c r="B43" s="8"/>
      <c r="C43" s="42"/>
      <c r="D43" s="40"/>
      <c r="E43" s="106"/>
      <c r="F43" s="107"/>
      <c r="G43" s="107"/>
      <c r="H43" s="107"/>
      <c r="I43" s="107"/>
      <c r="J43" s="107"/>
      <c r="K43" s="107"/>
      <c r="L43" s="107"/>
      <c r="M43" s="107"/>
      <c r="N43" s="107"/>
      <c r="O43" s="107"/>
      <c r="P43" s="42"/>
      <c r="Q43" s="42"/>
      <c r="R43" s="42"/>
      <c r="S43" s="40"/>
      <c r="T43" s="40"/>
      <c r="U43" s="40"/>
      <c r="V43" s="40"/>
      <c r="W43" s="40"/>
      <c r="X43" s="40"/>
      <c r="Y43" s="40"/>
      <c r="Z43" s="40"/>
      <c r="AA43" s="40"/>
      <c r="AB43" s="40"/>
      <c r="AC43" s="40"/>
      <c r="AD43" s="40"/>
    </row>
    <row r="44" spans="1:30" s="39" customFormat="1">
      <c r="A44" s="2"/>
      <c r="B44" s="8"/>
      <c r="C44" s="42"/>
      <c r="D44" s="40"/>
      <c r="E44" s="80" t="s">
        <v>470</v>
      </c>
      <c r="F44" s="80"/>
      <c r="G44" s="80"/>
      <c r="H44" s="80"/>
      <c r="I44" s="80"/>
      <c r="J44" s="80"/>
      <c r="K44" s="80"/>
      <c r="L44" s="80"/>
      <c r="M44" s="80"/>
      <c r="N44" s="80"/>
      <c r="O44" s="80"/>
      <c r="P44" s="46"/>
      <c r="Q44" s="46"/>
      <c r="R44" s="42"/>
      <c r="S44" s="40"/>
      <c r="T44" s="80" t="s">
        <v>471</v>
      </c>
      <c r="U44" s="80"/>
      <c r="V44" s="80"/>
      <c r="W44" s="80"/>
      <c r="X44" s="80"/>
      <c r="Y44" s="80"/>
      <c r="Z44" s="80"/>
      <c r="AA44" s="80"/>
      <c r="AB44" s="80"/>
      <c r="AC44" s="80"/>
      <c r="AD44" s="80"/>
    </row>
    <row r="45" spans="1:30" s="39" customFormat="1" ht="28.8">
      <c r="A45" s="2"/>
      <c r="B45" s="8"/>
      <c r="C45" s="38" t="s">
        <v>127</v>
      </c>
      <c r="D45" s="45"/>
      <c r="E45" s="114" t="s">
        <v>121</v>
      </c>
      <c r="F45" s="61"/>
      <c r="G45" s="114" t="s">
        <v>120</v>
      </c>
      <c r="H45" s="61"/>
      <c r="I45" s="114" t="s">
        <v>119</v>
      </c>
      <c r="J45" s="61"/>
      <c r="K45" s="114" t="s">
        <v>180</v>
      </c>
      <c r="L45" s="61"/>
      <c r="M45" s="114" t="s">
        <v>118</v>
      </c>
      <c r="N45" s="115"/>
      <c r="O45" s="114" t="s">
        <v>117</v>
      </c>
      <c r="P45" s="42"/>
      <c r="Q45" s="42"/>
      <c r="R45" s="38" t="s">
        <v>127</v>
      </c>
      <c r="S45" s="45"/>
      <c r="T45" s="114" t="s">
        <v>121</v>
      </c>
      <c r="U45" s="61"/>
      <c r="V45" s="114" t="s">
        <v>120</v>
      </c>
      <c r="W45" s="61"/>
      <c r="X45" s="114" t="s">
        <v>119</v>
      </c>
      <c r="Y45" s="61"/>
      <c r="Z45" s="114" t="s">
        <v>180</v>
      </c>
      <c r="AA45" s="61"/>
      <c r="AB45" s="114" t="s">
        <v>118</v>
      </c>
      <c r="AC45" s="115"/>
      <c r="AD45" s="114" t="s">
        <v>117</v>
      </c>
    </row>
    <row r="46" spans="1:30" s="39" customFormat="1">
      <c r="A46" s="2"/>
      <c r="B46" s="2"/>
      <c r="C46" s="47" t="s">
        <v>126</v>
      </c>
      <c r="D46" s="48"/>
      <c r="E46" s="49">
        <v>251280</v>
      </c>
      <c r="F46" s="49"/>
      <c r="G46" s="49">
        <v>152118</v>
      </c>
      <c r="H46" s="40"/>
      <c r="I46" s="50">
        <v>0.60537249283667627</v>
      </c>
      <c r="J46" s="40"/>
      <c r="K46" s="66">
        <v>187653474.28999996</v>
      </c>
      <c r="L46" s="40"/>
      <c r="M46" s="48">
        <v>1233.6046640765719</v>
      </c>
      <c r="N46" s="40"/>
      <c r="O46" s="48">
        <v>746.79033066698491</v>
      </c>
      <c r="P46" s="42"/>
      <c r="Q46" s="42"/>
      <c r="R46" s="47" t="s">
        <v>126</v>
      </c>
      <c r="S46" s="48"/>
      <c r="T46" s="49">
        <v>254072</v>
      </c>
      <c r="U46" s="49"/>
      <c r="V46" s="49">
        <v>156914</v>
      </c>
      <c r="W46" s="40"/>
      <c r="X46" s="50">
        <v>0.61759658679429452</v>
      </c>
      <c r="Y46" s="40"/>
      <c r="Z46" s="66">
        <v>189469939.44999999</v>
      </c>
      <c r="AA46" s="40"/>
      <c r="AB46" s="48">
        <v>1207.4763211058287</v>
      </c>
      <c r="AC46" s="40"/>
      <c r="AD46" s="48">
        <v>745.73325454989129</v>
      </c>
    </row>
    <row r="47" spans="1:30" s="39" customFormat="1">
      <c r="A47" s="2"/>
      <c r="B47" s="8"/>
      <c r="C47" s="47" t="s">
        <v>125</v>
      </c>
      <c r="D47" s="48"/>
      <c r="E47" s="49">
        <v>543415</v>
      </c>
      <c r="F47" s="40"/>
      <c r="G47" s="49">
        <v>317326</v>
      </c>
      <c r="H47" s="40"/>
      <c r="I47" s="50">
        <v>0.58394781152526154</v>
      </c>
      <c r="J47" s="40"/>
      <c r="K47" s="66">
        <v>469608196.40999985</v>
      </c>
      <c r="L47" s="40"/>
      <c r="M47" s="48">
        <v>1479.8919609801903</v>
      </c>
      <c r="N47" s="40"/>
      <c r="O47" s="48">
        <v>864.1796719082098</v>
      </c>
      <c r="P47" s="42"/>
      <c r="Q47" s="42"/>
      <c r="R47" s="47" t="s">
        <v>125</v>
      </c>
      <c r="S47" s="48"/>
      <c r="T47" s="49">
        <v>549367</v>
      </c>
      <c r="U47" s="40"/>
      <c r="V47" s="49">
        <v>340161</v>
      </c>
      <c r="W47" s="40"/>
      <c r="X47" s="50">
        <v>0.6191871736016179</v>
      </c>
      <c r="Y47" s="40"/>
      <c r="Z47" s="66">
        <v>497415781.31000006</v>
      </c>
      <c r="AA47" s="40"/>
      <c r="AB47" s="48">
        <v>1462.2951523249287</v>
      </c>
      <c r="AC47" s="40"/>
      <c r="AD47" s="48">
        <v>905.43440233941988</v>
      </c>
    </row>
    <row r="48" spans="1:30" s="39" customFormat="1">
      <c r="A48" s="2"/>
      <c r="B48" s="8"/>
      <c r="C48" s="62" t="s">
        <v>124</v>
      </c>
      <c r="D48" s="48"/>
      <c r="E48" s="51">
        <v>242365</v>
      </c>
      <c r="F48" s="40"/>
      <c r="G48" s="51">
        <v>132718</v>
      </c>
      <c r="H48" s="40"/>
      <c r="I48" s="52">
        <v>0.54759556866709302</v>
      </c>
      <c r="J48" s="40"/>
      <c r="K48" s="68">
        <v>336649316.61443996</v>
      </c>
      <c r="L48" s="40"/>
      <c r="M48" s="53">
        <v>2536.5761736496929</v>
      </c>
      <c r="N48" s="40"/>
      <c r="O48" s="53">
        <v>1389.0178722771025</v>
      </c>
      <c r="P48" s="42"/>
      <c r="Q48" s="42"/>
      <c r="R48" s="62" t="s">
        <v>124</v>
      </c>
      <c r="T48" s="51">
        <v>247799</v>
      </c>
      <c r="U48" s="40"/>
      <c r="V48" s="51">
        <v>141300</v>
      </c>
      <c r="W48" s="40"/>
      <c r="X48" s="52">
        <v>0.5702202188063713</v>
      </c>
      <c r="Y48" s="40"/>
      <c r="Z48" s="68">
        <v>357890727.88000005</v>
      </c>
      <c r="AA48" s="40"/>
      <c r="AB48" s="53">
        <v>2532.8430847841478</v>
      </c>
      <c r="AC48" s="40"/>
      <c r="AD48" s="53">
        <v>1444.278338007821</v>
      </c>
    </row>
    <row r="49" spans="1:30" s="39" customFormat="1">
      <c r="A49" s="2"/>
      <c r="B49" s="2"/>
      <c r="C49" s="47"/>
      <c r="D49" s="40"/>
      <c r="E49" s="40"/>
      <c r="F49" s="40"/>
      <c r="G49" s="40"/>
      <c r="H49" s="40"/>
      <c r="I49" s="40"/>
      <c r="J49" s="40"/>
      <c r="K49" s="40"/>
      <c r="L49" s="40"/>
      <c r="M49" s="40"/>
      <c r="N49" s="40"/>
      <c r="O49" s="40"/>
      <c r="P49" s="42"/>
      <c r="Q49" s="42"/>
      <c r="R49" s="47"/>
      <c r="S49" s="40"/>
      <c r="T49" s="40"/>
      <c r="U49" s="40"/>
      <c r="V49" s="40"/>
      <c r="W49" s="40"/>
      <c r="X49" s="40"/>
      <c r="Y49" s="40"/>
      <c r="Z49" s="40"/>
      <c r="AA49" s="40"/>
      <c r="AB49" s="40"/>
      <c r="AC49" s="40"/>
      <c r="AD49" s="40"/>
    </row>
    <row r="50" spans="1:30" s="39" customFormat="1" ht="15" thickBot="1">
      <c r="A50" s="2"/>
      <c r="B50" s="8"/>
      <c r="C50" s="54" t="s">
        <v>95</v>
      </c>
      <c r="D50" s="55"/>
      <c r="E50" s="56">
        <v>1037060</v>
      </c>
      <c r="F50" s="40"/>
      <c r="G50" s="56">
        <v>602162</v>
      </c>
      <c r="H50" s="54"/>
      <c r="I50" s="57">
        <v>0.58064335718280524</v>
      </c>
      <c r="J50" s="54"/>
      <c r="K50" s="67">
        <v>993910987.31443977</v>
      </c>
      <c r="L50" s="54"/>
      <c r="M50" s="58">
        <v>1650.570755568169</v>
      </c>
      <c r="N50" s="54"/>
      <c r="O50" s="58">
        <v>958.39294478086106</v>
      </c>
      <c r="P50" s="42"/>
      <c r="Q50" s="42"/>
      <c r="R50" s="54" t="s">
        <v>95</v>
      </c>
      <c r="S50" s="55"/>
      <c r="T50" s="56">
        <v>1051238</v>
      </c>
      <c r="U50" s="40"/>
      <c r="V50" s="56">
        <v>638375</v>
      </c>
      <c r="W50" s="54"/>
      <c r="X50" s="57">
        <v>0.60726020178113804</v>
      </c>
      <c r="Y50" s="54"/>
      <c r="Z50" s="67">
        <v>1044776448.6400001</v>
      </c>
      <c r="AA50" s="54"/>
      <c r="AB50" s="58">
        <v>1636.6186781123949</v>
      </c>
      <c r="AC50" s="54"/>
      <c r="AD50" s="58">
        <v>993.85338870931241</v>
      </c>
    </row>
    <row r="51" spans="1:30" s="39" customFormat="1">
      <c r="A51" s="2"/>
      <c r="B51" s="8"/>
      <c r="C51" s="42"/>
      <c r="D51" s="40"/>
      <c r="E51" s="40"/>
      <c r="F51" s="40"/>
      <c r="G51" s="40"/>
      <c r="H51" s="40"/>
      <c r="I51" s="40"/>
      <c r="J51" s="40"/>
      <c r="K51" s="40"/>
      <c r="L51" s="40"/>
      <c r="M51" s="40"/>
      <c r="N51" s="40"/>
      <c r="O51" s="40"/>
      <c r="P51" s="42"/>
      <c r="Q51" s="42"/>
      <c r="R51" s="42"/>
      <c r="S51" s="40"/>
      <c r="T51" s="40"/>
      <c r="U51" s="40"/>
      <c r="V51" s="40"/>
      <c r="W51" s="40"/>
      <c r="X51" s="40"/>
      <c r="Y51" s="40"/>
      <c r="Z51" s="40"/>
      <c r="AA51" s="40"/>
      <c r="AB51" s="40"/>
      <c r="AC51" s="40"/>
      <c r="AD51" s="40"/>
    </row>
    <row r="52" spans="1:30" s="39" customFormat="1">
      <c r="A52" s="2"/>
      <c r="B52" s="2"/>
      <c r="C52" s="46"/>
      <c r="D52" s="40"/>
      <c r="E52" s="40"/>
      <c r="F52" s="40"/>
      <c r="G52" s="40"/>
      <c r="H52" s="40"/>
      <c r="I52" s="40"/>
      <c r="J52" s="40"/>
      <c r="K52" s="40"/>
      <c r="L52" s="40"/>
      <c r="M52" s="40"/>
      <c r="N52" s="40"/>
      <c r="O52" s="40"/>
      <c r="P52" s="42"/>
      <c r="Q52" s="42"/>
      <c r="R52" s="46"/>
      <c r="S52" s="40"/>
      <c r="T52" s="40"/>
      <c r="U52" s="40"/>
      <c r="V52" s="40"/>
      <c r="W52" s="40"/>
      <c r="X52" s="40"/>
      <c r="Y52" s="40"/>
      <c r="Z52" s="40"/>
      <c r="AA52" s="40"/>
      <c r="AB52" s="40"/>
      <c r="AC52" s="40"/>
      <c r="AD52" s="40"/>
    </row>
    <row r="53" spans="1:30" s="39" customFormat="1">
      <c r="A53" s="2"/>
      <c r="B53" s="8"/>
      <c r="C53" s="42"/>
      <c r="D53" s="40"/>
      <c r="E53" s="59"/>
      <c r="F53" s="40"/>
      <c r="G53" s="59"/>
      <c r="H53" s="40"/>
      <c r="I53" s="59"/>
      <c r="J53" s="40"/>
      <c r="K53" s="60"/>
      <c r="L53" s="40"/>
      <c r="M53" s="60"/>
      <c r="N53" s="40"/>
      <c r="O53" s="60"/>
      <c r="P53" s="42"/>
      <c r="Q53" s="42"/>
      <c r="R53" s="42"/>
      <c r="S53" s="40"/>
      <c r="T53" s="59"/>
      <c r="U53" s="40"/>
      <c r="V53" s="59"/>
      <c r="W53" s="40"/>
      <c r="X53" s="59"/>
      <c r="Y53" s="40"/>
      <c r="Z53" s="60"/>
      <c r="AA53" s="40"/>
      <c r="AB53" s="60"/>
      <c r="AC53" s="40"/>
      <c r="AD53" s="60"/>
    </row>
    <row r="54" spans="1:30" s="39" customFormat="1">
      <c r="A54" s="2"/>
      <c r="B54" s="8"/>
      <c r="C54" s="42"/>
      <c r="D54" s="40"/>
      <c r="E54" s="59"/>
      <c r="F54" s="40"/>
      <c r="G54" s="59"/>
      <c r="H54" s="40"/>
      <c r="I54" s="59"/>
      <c r="J54" s="40"/>
      <c r="K54" s="60"/>
      <c r="L54" s="40"/>
      <c r="M54" s="60"/>
      <c r="N54" s="40"/>
      <c r="O54" s="60"/>
      <c r="P54" s="42"/>
      <c r="Q54" s="42"/>
      <c r="R54" s="42"/>
      <c r="S54" s="40"/>
      <c r="T54" s="59"/>
      <c r="U54" s="40"/>
      <c r="V54" s="59"/>
      <c r="W54" s="40"/>
      <c r="X54" s="59"/>
      <c r="Y54" s="40"/>
      <c r="Z54" s="60"/>
      <c r="AA54" s="40"/>
      <c r="AB54" s="60"/>
      <c r="AC54" s="40"/>
      <c r="AD54" s="60"/>
    </row>
    <row r="55" spans="1:30" s="39" customFormat="1">
      <c r="A55" s="2"/>
      <c r="B55" s="2"/>
      <c r="C55" s="37"/>
      <c r="D55" s="61"/>
      <c r="E55" s="80" t="s">
        <v>470</v>
      </c>
      <c r="F55" s="80"/>
      <c r="G55" s="80"/>
      <c r="H55" s="80"/>
      <c r="I55" s="80"/>
      <c r="J55" s="80"/>
      <c r="K55" s="80"/>
      <c r="L55" s="80"/>
      <c r="M55" s="80"/>
      <c r="N55" s="80"/>
      <c r="O55" s="80"/>
      <c r="P55" s="42"/>
      <c r="Q55" s="42"/>
      <c r="R55" s="37"/>
      <c r="S55" s="61"/>
      <c r="T55" s="80" t="s">
        <v>471</v>
      </c>
      <c r="U55" s="80"/>
      <c r="V55" s="80"/>
      <c r="W55" s="80"/>
      <c r="X55" s="80"/>
      <c r="Y55" s="80"/>
      <c r="Z55" s="80"/>
      <c r="AA55" s="80"/>
      <c r="AB55" s="80"/>
      <c r="AC55" s="80"/>
      <c r="AD55" s="80"/>
    </row>
    <row r="56" spans="1:30" s="39" customFormat="1" ht="28.8">
      <c r="A56" s="2"/>
      <c r="B56" s="8"/>
      <c r="C56" s="38" t="s">
        <v>122</v>
      </c>
      <c r="D56" s="45"/>
      <c r="E56" s="114" t="s">
        <v>121</v>
      </c>
      <c r="F56" s="61"/>
      <c r="G56" s="114" t="s">
        <v>120</v>
      </c>
      <c r="H56" s="61"/>
      <c r="I56" s="114" t="s">
        <v>119</v>
      </c>
      <c r="J56" s="61"/>
      <c r="K56" s="114" t="s">
        <v>180</v>
      </c>
      <c r="L56" s="61"/>
      <c r="M56" s="114" t="s">
        <v>118</v>
      </c>
      <c r="N56" s="115"/>
      <c r="O56" s="114" t="s">
        <v>117</v>
      </c>
      <c r="P56" s="42"/>
      <c r="Q56" s="42"/>
      <c r="R56" s="38" t="s">
        <v>122</v>
      </c>
      <c r="S56" s="45"/>
      <c r="T56" s="114" t="s">
        <v>121</v>
      </c>
      <c r="U56" s="61"/>
      <c r="V56" s="114" t="s">
        <v>120</v>
      </c>
      <c r="W56" s="61"/>
      <c r="X56" s="114" t="s">
        <v>119</v>
      </c>
      <c r="Y56" s="61"/>
      <c r="Z56" s="114" t="s">
        <v>180</v>
      </c>
      <c r="AA56" s="61"/>
      <c r="AB56" s="114" t="s">
        <v>118</v>
      </c>
      <c r="AC56" s="115"/>
      <c r="AD56" s="114" t="s">
        <v>117</v>
      </c>
    </row>
    <row r="57" spans="1:30" s="39" customFormat="1">
      <c r="A57" s="2"/>
      <c r="B57" s="2"/>
      <c r="C57" s="62" t="s">
        <v>256</v>
      </c>
      <c r="D57" s="48"/>
      <c r="E57" s="49">
        <v>154890</v>
      </c>
      <c r="F57" s="49"/>
      <c r="G57" s="49">
        <v>75244</v>
      </c>
      <c r="H57" s="40"/>
      <c r="I57" s="50">
        <v>0.48578991542384919</v>
      </c>
      <c r="J57" s="40"/>
      <c r="K57" s="66">
        <v>158451069.98999998</v>
      </c>
      <c r="L57" s="40"/>
      <c r="M57" s="48">
        <v>2105.8299663760563</v>
      </c>
      <c r="N57" s="40"/>
      <c r="O57" s="48">
        <v>1022.9909612628315</v>
      </c>
      <c r="P57" s="42"/>
      <c r="Q57" s="42"/>
      <c r="R57" s="62" t="s">
        <v>256</v>
      </c>
      <c r="S57" s="48"/>
      <c r="T57" s="49">
        <v>156611</v>
      </c>
      <c r="U57" s="49"/>
      <c r="V57" s="49">
        <v>93483</v>
      </c>
      <c r="W57" s="40"/>
      <c r="X57" s="50">
        <v>0.59691209429733538</v>
      </c>
      <c r="Y57" s="40"/>
      <c r="Z57" s="66">
        <v>199441552.53999999</v>
      </c>
      <c r="AA57" s="40"/>
      <c r="AB57" s="48">
        <v>2133.4526335269516</v>
      </c>
      <c r="AC57" s="40"/>
      <c r="AD57" s="48">
        <v>1273.4836795627382</v>
      </c>
    </row>
    <row r="58" spans="1:30" s="39" customFormat="1">
      <c r="A58" s="2"/>
      <c r="B58" s="2"/>
      <c r="C58" s="62" t="s">
        <v>115</v>
      </c>
      <c r="D58" s="48"/>
      <c r="E58" s="49">
        <v>175050</v>
      </c>
      <c r="F58" s="40"/>
      <c r="G58" s="49">
        <v>109843</v>
      </c>
      <c r="H58" s="40"/>
      <c r="I58" s="50">
        <v>0.62749500142816339</v>
      </c>
      <c r="J58" s="40"/>
      <c r="K58" s="66">
        <v>208974436.16443998</v>
      </c>
      <c r="L58" s="40"/>
      <c r="M58" s="48">
        <v>1902.4829635428746</v>
      </c>
      <c r="N58" s="40"/>
      <c r="O58" s="48">
        <v>1193.7985499253925</v>
      </c>
      <c r="P58" s="42"/>
      <c r="Q58" s="42"/>
      <c r="R58" s="62" t="s">
        <v>115</v>
      </c>
      <c r="S58" s="48"/>
      <c r="T58" s="49">
        <v>176995</v>
      </c>
      <c r="U58" s="40"/>
      <c r="V58" s="49">
        <v>114244</v>
      </c>
      <c r="W58" s="40"/>
      <c r="X58" s="50">
        <v>0.64546456114579509</v>
      </c>
      <c r="Y58" s="40"/>
      <c r="Z58" s="66">
        <v>212858358.94</v>
      </c>
      <c r="AA58" s="40"/>
      <c r="AB58" s="48">
        <v>1863.1907053324462</v>
      </c>
      <c r="AC58" s="40"/>
      <c r="AD58" s="48">
        <v>1202.6235709483319</v>
      </c>
    </row>
    <row r="59" spans="1:30" s="39" customFormat="1">
      <c r="A59" s="2"/>
      <c r="B59" s="2"/>
      <c r="C59" s="62" t="s">
        <v>116</v>
      </c>
      <c r="D59" s="48"/>
      <c r="E59" s="49">
        <v>198180</v>
      </c>
      <c r="F59" s="40"/>
      <c r="G59" s="49">
        <v>117101</v>
      </c>
      <c r="H59" s="40"/>
      <c r="I59" s="50">
        <v>0.5908820264406095</v>
      </c>
      <c r="J59" s="40"/>
      <c r="K59" s="66">
        <v>177739383.97999999</v>
      </c>
      <c r="L59" s="40"/>
      <c r="M59" s="48">
        <v>1517.8297707107538</v>
      </c>
      <c r="N59" s="40"/>
      <c r="O59" s="48">
        <v>896.85833070945603</v>
      </c>
      <c r="P59" s="42"/>
      <c r="Q59" s="42"/>
      <c r="R59" s="62" t="s">
        <v>116</v>
      </c>
      <c r="S59" s="48"/>
      <c r="T59" s="49">
        <v>200382</v>
      </c>
      <c r="U59" s="40"/>
      <c r="V59" s="49">
        <v>116649</v>
      </c>
      <c r="W59" s="40"/>
      <c r="X59" s="50">
        <v>0.58213312572985598</v>
      </c>
      <c r="Y59" s="40"/>
      <c r="Z59" s="66">
        <v>168823423.93000004</v>
      </c>
      <c r="AA59" s="40"/>
      <c r="AB59" s="48">
        <v>1447.2770785004589</v>
      </c>
      <c r="AC59" s="40"/>
      <c r="AD59" s="48">
        <v>842.50792950464631</v>
      </c>
    </row>
    <row r="60" spans="1:30" s="39" customFormat="1">
      <c r="A60" s="2"/>
      <c r="B60" s="2"/>
      <c r="C60" s="62" t="s">
        <v>114</v>
      </c>
      <c r="D60" s="48"/>
      <c r="E60" s="49">
        <v>81900</v>
      </c>
      <c r="F60" s="40"/>
      <c r="G60" s="49">
        <v>57884</v>
      </c>
      <c r="H60" s="40"/>
      <c r="I60" s="50">
        <v>0.70676434676434674</v>
      </c>
      <c r="J60" s="40"/>
      <c r="K60" s="66">
        <v>95951070.610000014</v>
      </c>
      <c r="L60" s="40"/>
      <c r="M60" s="48">
        <v>1657.6440918042986</v>
      </c>
      <c r="N60" s="40"/>
      <c r="O60" s="48">
        <v>1171.5637437118439</v>
      </c>
      <c r="P60" s="42"/>
      <c r="Q60" s="42"/>
      <c r="R60" s="62" t="s">
        <v>114</v>
      </c>
      <c r="S60" s="48"/>
      <c r="T60" s="49">
        <v>82810</v>
      </c>
      <c r="U60" s="40"/>
      <c r="V60" s="49">
        <v>57559</v>
      </c>
      <c r="W60" s="40"/>
      <c r="X60" s="50">
        <v>0.69507305880932257</v>
      </c>
      <c r="Y60" s="40"/>
      <c r="Z60" s="66">
        <v>91360010.719999999</v>
      </c>
      <c r="AA60" s="40"/>
      <c r="AB60" s="48">
        <v>1587.2411042582394</v>
      </c>
      <c r="AC60" s="40"/>
      <c r="AD60" s="48">
        <v>1103.2485294046612</v>
      </c>
    </row>
    <row r="61" spans="1:30" s="39" customFormat="1">
      <c r="A61" s="2"/>
      <c r="B61" s="8"/>
      <c r="C61" s="62" t="s">
        <v>257</v>
      </c>
      <c r="D61" s="48"/>
      <c r="E61" s="49">
        <v>220405</v>
      </c>
      <c r="F61" s="40"/>
      <c r="G61" s="49">
        <v>119181</v>
      </c>
      <c r="H61" s="40"/>
      <c r="I61" s="50">
        <v>0.54073637167940836</v>
      </c>
      <c r="J61" s="40"/>
      <c r="K61" s="66">
        <v>149217686.10999998</v>
      </c>
      <c r="L61" s="40"/>
      <c r="M61" s="48">
        <v>1252.0257936248227</v>
      </c>
      <c r="N61" s="40"/>
      <c r="O61" s="48">
        <v>677.01588489371829</v>
      </c>
      <c r="P61" s="42"/>
      <c r="Q61" s="42"/>
      <c r="R61" s="62" t="s">
        <v>257</v>
      </c>
      <c r="S61" s="48"/>
      <c r="T61" s="49">
        <v>225595</v>
      </c>
      <c r="U61" s="40"/>
      <c r="V61" s="49">
        <v>130384</v>
      </c>
      <c r="W61" s="40"/>
      <c r="X61" s="50">
        <v>0.5779560717214477</v>
      </c>
      <c r="Y61" s="40"/>
      <c r="Z61" s="66">
        <v>165662074.63</v>
      </c>
      <c r="AA61" s="40"/>
      <c r="AB61" s="48">
        <v>1270.5705809761935</v>
      </c>
      <c r="AC61" s="40"/>
      <c r="AD61" s="48">
        <v>734.33398182583835</v>
      </c>
    </row>
    <row r="62" spans="1:30" s="39" customFormat="1">
      <c r="A62" s="2"/>
      <c r="B62" s="2"/>
      <c r="C62" s="62" t="s">
        <v>229</v>
      </c>
      <c r="D62" s="48"/>
      <c r="E62" s="51">
        <v>206635</v>
      </c>
      <c r="F62" s="40"/>
      <c r="G62" s="51">
        <v>122909</v>
      </c>
      <c r="H62" s="40"/>
      <c r="I62" s="52">
        <v>0.594812108306918</v>
      </c>
      <c r="J62" s="40"/>
      <c r="K62" s="68">
        <v>203577340.45999998</v>
      </c>
      <c r="L62" s="40"/>
      <c r="M62" s="53">
        <v>1656.3257406699263</v>
      </c>
      <c r="N62" s="40"/>
      <c r="O62" s="53">
        <v>985.20260585089636</v>
      </c>
      <c r="P62" s="42"/>
      <c r="Q62" s="42"/>
      <c r="R62" s="62" t="s">
        <v>229</v>
      </c>
      <c r="S62" s="48"/>
      <c r="T62" s="51">
        <v>208845</v>
      </c>
      <c r="U62" s="40"/>
      <c r="V62" s="51">
        <v>126056</v>
      </c>
      <c r="W62" s="40"/>
      <c r="X62" s="52">
        <v>0.60358639182168594</v>
      </c>
      <c r="Y62" s="40"/>
      <c r="Z62" s="68">
        <v>206631027.88000003</v>
      </c>
      <c r="AA62" s="40"/>
      <c r="AB62" s="53">
        <v>1639.2002592498575</v>
      </c>
      <c r="AC62" s="40"/>
      <c r="AD62" s="53">
        <v>989.39896995379365</v>
      </c>
    </row>
    <row r="63" spans="1:30" s="39" customFormat="1">
      <c r="A63" s="2"/>
      <c r="B63" s="2"/>
      <c r="C63" s="47"/>
      <c r="D63" s="40"/>
      <c r="E63" s="40"/>
      <c r="F63" s="40"/>
      <c r="G63" s="40"/>
      <c r="H63" s="40"/>
      <c r="I63" s="40"/>
      <c r="J63" s="40"/>
      <c r="K63" s="40"/>
      <c r="L63" s="40"/>
      <c r="M63" s="40"/>
      <c r="N63" s="40"/>
      <c r="O63" s="40"/>
      <c r="P63" s="42"/>
      <c r="Q63" s="42"/>
      <c r="R63" s="47"/>
      <c r="S63" s="40"/>
      <c r="T63" s="40"/>
      <c r="U63" s="40"/>
      <c r="V63" s="40"/>
      <c r="W63" s="40"/>
      <c r="X63" s="40"/>
      <c r="Y63" s="40"/>
      <c r="Z63" s="40"/>
      <c r="AA63" s="40"/>
      <c r="AB63" s="40"/>
      <c r="AC63" s="40"/>
      <c r="AD63" s="40"/>
    </row>
    <row r="64" spans="1:30" s="39" customFormat="1" ht="15" thickBot="1">
      <c r="A64" s="2"/>
      <c r="B64" s="8"/>
      <c r="C64" s="54" t="s">
        <v>95</v>
      </c>
      <c r="D64" s="55"/>
      <c r="E64" s="56">
        <v>1037060</v>
      </c>
      <c r="F64" s="40"/>
      <c r="G64" s="56">
        <v>602162</v>
      </c>
      <c r="H64" s="54"/>
      <c r="I64" s="57">
        <v>0.58064335718280524</v>
      </c>
      <c r="J64" s="54"/>
      <c r="K64" s="67">
        <v>993910987.31444001</v>
      </c>
      <c r="L64" s="54"/>
      <c r="M64" s="58">
        <v>1650.5707555681695</v>
      </c>
      <c r="N64" s="54"/>
      <c r="O64" s="58">
        <v>958.39294478086128</v>
      </c>
      <c r="P64" s="42"/>
      <c r="Q64" s="42"/>
      <c r="R64" s="54" t="s">
        <v>95</v>
      </c>
      <c r="S64" s="55"/>
      <c r="T64" s="56">
        <v>1051238</v>
      </c>
      <c r="U64" s="40"/>
      <c r="V64" s="56">
        <v>638375</v>
      </c>
      <c r="W64" s="54"/>
      <c r="X64" s="57">
        <v>0.60726020178113804</v>
      </c>
      <c r="Y64" s="54"/>
      <c r="Z64" s="67">
        <v>1044776448.6400001</v>
      </c>
      <c r="AA64" s="54"/>
      <c r="AB64" s="58">
        <v>1636.6186781123949</v>
      </c>
      <c r="AC64" s="54"/>
      <c r="AD64" s="58">
        <v>993.85338870931241</v>
      </c>
    </row>
    <row r="66" spans="1:30">
      <c r="O66"/>
      <c r="AD66"/>
    </row>
    <row r="70" spans="1:30">
      <c r="A70" s="42"/>
      <c r="B70" s="42"/>
      <c r="C70" s="97" t="s">
        <v>192</v>
      </c>
      <c r="D70" s="82"/>
      <c r="E70" s="82"/>
      <c r="F70" s="82"/>
      <c r="G70" s="82"/>
      <c r="H70" s="82"/>
      <c r="I70" s="82"/>
      <c r="J70" s="82"/>
      <c r="K70" s="82"/>
      <c r="L70" s="82"/>
      <c r="M70" s="82"/>
      <c r="N70" s="82"/>
      <c r="O70" s="83"/>
      <c r="R70" s="97" t="s">
        <v>197</v>
      </c>
      <c r="S70" s="82"/>
      <c r="T70" s="82"/>
      <c r="U70" s="82"/>
      <c r="V70" s="82"/>
      <c r="W70" s="82"/>
      <c r="X70" s="82"/>
      <c r="Y70" s="82"/>
      <c r="Z70" s="82"/>
      <c r="AA70" s="82"/>
      <c r="AB70" s="82"/>
      <c r="AC70" s="82"/>
      <c r="AD70" s="83"/>
    </row>
    <row r="71" spans="1:30">
      <c r="A71" s="42"/>
      <c r="B71" s="42"/>
      <c r="C71" s="40"/>
      <c r="R71" s="40"/>
    </row>
    <row r="72" spans="1:30" ht="16.2">
      <c r="A72" s="42"/>
      <c r="B72" s="42"/>
      <c r="C72" s="43" t="s">
        <v>148</v>
      </c>
      <c r="K72" s="43"/>
      <c r="M72" s="43"/>
      <c r="O72" s="43" t="s">
        <v>129</v>
      </c>
      <c r="R72" s="43" t="s">
        <v>148</v>
      </c>
      <c r="Z72" s="43"/>
      <c r="AB72" s="43"/>
      <c r="AD72" s="43" t="s">
        <v>129</v>
      </c>
    </row>
    <row r="73" spans="1:30" ht="16.5" customHeight="1">
      <c r="A73" s="42"/>
      <c r="B73" s="42"/>
      <c r="C73" s="327" t="s">
        <v>525</v>
      </c>
      <c r="D73" s="327"/>
      <c r="E73" s="327"/>
      <c r="F73" s="327"/>
      <c r="G73" s="327"/>
      <c r="H73" s="327"/>
      <c r="I73" s="327"/>
      <c r="J73" s="327"/>
      <c r="K73" s="327"/>
      <c r="O73" s="315">
        <v>81</v>
      </c>
      <c r="R73" s="327"/>
      <c r="S73" s="327"/>
      <c r="T73" s="327"/>
      <c r="U73" s="327"/>
      <c r="V73" s="327"/>
      <c r="W73" s="327"/>
      <c r="X73" s="327"/>
      <c r="Y73" s="327"/>
      <c r="Z73" s="327"/>
      <c r="AD73" s="44"/>
    </row>
    <row r="74" spans="1:30">
      <c r="A74" s="42"/>
      <c r="B74" s="42"/>
      <c r="C74" s="327"/>
      <c r="D74" s="327"/>
      <c r="E74" s="327"/>
      <c r="F74" s="327"/>
      <c r="G74" s="327"/>
      <c r="H74" s="327"/>
      <c r="I74" s="327"/>
      <c r="J74" s="327"/>
      <c r="K74" s="327"/>
      <c r="O74" s="315"/>
      <c r="R74" s="327"/>
      <c r="S74" s="327"/>
      <c r="T74" s="327"/>
      <c r="U74" s="327"/>
      <c r="V74" s="327"/>
      <c r="W74" s="327"/>
      <c r="X74" s="327"/>
      <c r="Y74" s="327"/>
      <c r="Z74" s="327"/>
      <c r="AD74" s="44"/>
    </row>
    <row r="75" spans="1:30">
      <c r="A75" s="42"/>
      <c r="B75" s="42"/>
      <c r="C75" s="327"/>
      <c r="D75" s="327"/>
      <c r="E75" s="327"/>
      <c r="F75" s="327"/>
      <c r="G75" s="327"/>
      <c r="H75" s="327"/>
      <c r="I75" s="327"/>
      <c r="J75" s="327"/>
      <c r="K75" s="327"/>
      <c r="O75" s="315"/>
      <c r="R75" s="327"/>
      <c r="S75" s="327"/>
      <c r="T75" s="327"/>
      <c r="U75" s="327"/>
      <c r="V75" s="327"/>
      <c r="W75" s="327"/>
      <c r="X75" s="327"/>
      <c r="Y75" s="327"/>
      <c r="Z75" s="327"/>
      <c r="AD75" s="44"/>
    </row>
    <row r="76" spans="1:30">
      <c r="A76" s="42"/>
      <c r="B76" s="42"/>
      <c r="C76" s="327"/>
      <c r="D76" s="327"/>
      <c r="E76" s="327"/>
      <c r="F76" s="327"/>
      <c r="G76" s="327"/>
      <c r="H76" s="327"/>
      <c r="I76" s="327"/>
      <c r="J76" s="327"/>
      <c r="K76" s="327"/>
      <c r="M76" s="78" t="s">
        <v>128</v>
      </c>
      <c r="N76" s="78"/>
      <c r="O76" s="79">
        <f>+O73+O74+O75</f>
        <v>81</v>
      </c>
      <c r="R76" s="327"/>
      <c r="S76" s="327"/>
      <c r="T76" s="327"/>
      <c r="U76" s="327"/>
      <c r="V76" s="327"/>
      <c r="W76" s="327"/>
      <c r="X76" s="327"/>
      <c r="Y76" s="327"/>
      <c r="Z76" s="327"/>
      <c r="AB76" s="78" t="s">
        <v>128</v>
      </c>
      <c r="AC76" s="78"/>
      <c r="AD76" s="79">
        <f>+AD73+AD74+AD75</f>
        <v>0</v>
      </c>
    </row>
    <row r="77" spans="1:30" ht="21.75" customHeight="1">
      <c r="C77" s="327"/>
      <c r="D77" s="327"/>
      <c r="E77" s="327"/>
      <c r="F77" s="327"/>
      <c r="G77" s="327"/>
      <c r="H77" s="327"/>
      <c r="I77" s="327"/>
      <c r="J77" s="327"/>
      <c r="K77" s="327"/>
      <c r="R77" s="327"/>
      <c r="S77" s="327"/>
      <c r="T77" s="327"/>
      <c r="U77" s="327"/>
      <c r="V77" s="327"/>
      <c r="W77" s="327"/>
      <c r="X77" s="327"/>
      <c r="Y77" s="327"/>
      <c r="Z77" s="327"/>
    </row>
    <row r="78" spans="1:30">
      <c r="A78" s="42"/>
      <c r="B78" s="42"/>
      <c r="E78" s="106"/>
      <c r="F78" s="107"/>
      <c r="G78" s="107"/>
      <c r="H78" s="107"/>
      <c r="I78" s="107"/>
      <c r="J78" s="107"/>
      <c r="K78" s="107"/>
      <c r="L78" s="107"/>
      <c r="M78" s="107"/>
      <c r="N78" s="107"/>
      <c r="O78" s="107"/>
      <c r="T78" s="106"/>
      <c r="U78" s="107"/>
      <c r="V78" s="107"/>
      <c r="W78" s="107"/>
      <c r="X78" s="107"/>
      <c r="Y78" s="107"/>
      <c r="Z78" s="107"/>
      <c r="AA78" s="107"/>
      <c r="AB78" s="107"/>
      <c r="AC78" s="107"/>
      <c r="AD78" s="107"/>
    </row>
    <row r="79" spans="1:30">
      <c r="A79" s="42"/>
      <c r="B79" s="42"/>
      <c r="E79" s="80" t="s">
        <v>472</v>
      </c>
      <c r="F79" s="80"/>
      <c r="G79" s="80"/>
      <c r="H79" s="80"/>
      <c r="I79" s="80"/>
      <c r="J79" s="80"/>
      <c r="K79" s="80"/>
      <c r="L79" s="80"/>
      <c r="M79" s="80"/>
      <c r="N79" s="80"/>
      <c r="O79" s="80"/>
      <c r="T79" s="80" t="s">
        <v>473</v>
      </c>
      <c r="U79" s="80"/>
      <c r="V79" s="80"/>
      <c r="W79" s="80"/>
      <c r="X79" s="80"/>
      <c r="Y79" s="80"/>
      <c r="Z79" s="80"/>
      <c r="AA79" s="80"/>
      <c r="AB79" s="80"/>
      <c r="AC79" s="80"/>
      <c r="AD79" s="80"/>
    </row>
    <row r="80" spans="1:30" ht="28.8">
      <c r="A80" s="42"/>
      <c r="B80" s="42"/>
      <c r="C80" s="38" t="s">
        <v>127</v>
      </c>
      <c r="D80" s="45"/>
      <c r="E80" s="114" t="s">
        <v>121</v>
      </c>
      <c r="F80" s="61"/>
      <c r="G80" s="114" t="s">
        <v>120</v>
      </c>
      <c r="H80" s="61"/>
      <c r="I80" s="114" t="s">
        <v>119</v>
      </c>
      <c r="J80" s="61"/>
      <c r="K80" s="114" t="s">
        <v>180</v>
      </c>
      <c r="L80" s="61"/>
      <c r="M80" s="114" t="s">
        <v>118</v>
      </c>
      <c r="N80" s="115"/>
      <c r="O80" s="114" t="s">
        <v>117</v>
      </c>
      <c r="R80" s="38" t="s">
        <v>127</v>
      </c>
      <c r="S80" s="45"/>
      <c r="T80" s="114" t="s">
        <v>121</v>
      </c>
      <c r="U80" s="61"/>
      <c r="V80" s="114" t="s">
        <v>120</v>
      </c>
      <c r="W80" s="61"/>
      <c r="X80" s="114" t="s">
        <v>119</v>
      </c>
      <c r="Y80" s="61"/>
      <c r="Z80" s="114" t="s">
        <v>180</v>
      </c>
      <c r="AA80" s="61"/>
      <c r="AB80" s="114" t="s">
        <v>118</v>
      </c>
      <c r="AC80" s="115"/>
      <c r="AD80" s="114" t="s">
        <v>117</v>
      </c>
    </row>
    <row r="81" spans="1:30">
      <c r="A81" s="42"/>
      <c r="B81" s="42"/>
      <c r="C81" s="47" t="s">
        <v>126</v>
      </c>
      <c r="D81" s="48"/>
      <c r="E81" s="49">
        <v>256864</v>
      </c>
      <c r="F81" s="49"/>
      <c r="G81" s="49">
        <v>154735</v>
      </c>
      <c r="I81" s="50">
        <v>0.60240049208919899</v>
      </c>
      <c r="K81" s="66">
        <v>183876615.56</v>
      </c>
      <c r="M81" s="48">
        <v>1188.3324106375417</v>
      </c>
      <c r="O81" s="48">
        <v>715.85202893359917</v>
      </c>
      <c r="R81" s="47" t="s">
        <v>126</v>
      </c>
      <c r="S81" s="48"/>
      <c r="T81" s="49"/>
      <c r="U81" s="49"/>
      <c r="V81" s="49"/>
      <c r="X81" s="50"/>
      <c r="Z81" s="66"/>
      <c r="AB81" s="48"/>
      <c r="AD81" s="48"/>
    </row>
    <row r="82" spans="1:30">
      <c r="A82" s="42"/>
      <c r="B82" s="42"/>
      <c r="C82" s="47" t="s">
        <v>125</v>
      </c>
      <c r="D82" s="48"/>
      <c r="E82" s="49">
        <v>532324</v>
      </c>
      <c r="G82" s="49">
        <v>326349</v>
      </c>
      <c r="I82" s="50">
        <v>0.61306459975503635</v>
      </c>
      <c r="K82" s="66">
        <v>479021397.06999999</v>
      </c>
      <c r="M82" s="48">
        <v>1459.7405172683232</v>
      </c>
      <c r="O82" s="48">
        <v>894.91523596531431</v>
      </c>
      <c r="R82" s="47" t="s">
        <v>125</v>
      </c>
      <c r="S82" s="48"/>
      <c r="T82" s="49"/>
      <c r="V82" s="49"/>
      <c r="X82" s="50"/>
      <c r="Z82" s="66"/>
      <c r="AB82" s="48"/>
      <c r="AD82" s="48"/>
    </row>
    <row r="83" spans="1:30">
      <c r="A83" s="42"/>
      <c r="B83" s="42"/>
      <c r="C83" s="62" t="s">
        <v>124</v>
      </c>
      <c r="D83" s="48"/>
      <c r="E83" s="51">
        <v>251068</v>
      </c>
      <c r="G83" s="51">
        <v>142601</v>
      </c>
      <c r="I83" s="52">
        <v>0.56797759969410677</v>
      </c>
      <c r="K83" s="68">
        <v>336395898.37</v>
      </c>
      <c r="M83" s="53">
        <v>2359.0009773423749</v>
      </c>
      <c r="O83" s="53">
        <v>1339.8597127869741</v>
      </c>
      <c r="R83" s="62" t="s">
        <v>124</v>
      </c>
      <c r="S83" s="48"/>
      <c r="T83" s="51"/>
      <c r="V83" s="51"/>
      <c r="X83" s="52"/>
      <c r="Z83" s="68"/>
      <c r="AB83" s="53"/>
      <c r="AD83" s="53"/>
    </row>
    <row r="84" spans="1:30">
      <c r="A84" s="42"/>
      <c r="B84" s="42"/>
      <c r="C84" s="47"/>
      <c r="R84" s="47"/>
    </row>
    <row r="85" spans="1:30" ht="15" thickBot="1">
      <c r="A85" s="42"/>
      <c r="B85" s="42"/>
      <c r="C85" s="54" t="s">
        <v>95</v>
      </c>
      <c r="D85" s="55"/>
      <c r="E85" s="56">
        <v>1040256</v>
      </c>
      <c r="G85" s="56">
        <v>623685</v>
      </c>
      <c r="H85" s="54"/>
      <c r="I85" s="57">
        <v>0.59954953396087118</v>
      </c>
      <c r="J85" s="54"/>
      <c r="K85" s="67">
        <v>999293911</v>
      </c>
      <c r="L85" s="54"/>
      <c r="M85" s="58">
        <v>1598.0140166911181</v>
      </c>
      <c r="N85" s="54"/>
      <c r="O85" s="58">
        <v>958.08855897009971</v>
      </c>
      <c r="R85" s="54" t="s">
        <v>95</v>
      </c>
      <c r="S85" s="55"/>
      <c r="T85" s="56"/>
      <c r="V85" s="56"/>
      <c r="W85" s="54"/>
      <c r="X85" s="57"/>
      <c r="Y85" s="54"/>
      <c r="Z85" s="67"/>
      <c r="AA85" s="54"/>
      <c r="AB85" s="58"/>
      <c r="AC85" s="54"/>
      <c r="AD85" s="58"/>
    </row>
    <row r="87" spans="1:30">
      <c r="A87" s="42"/>
      <c r="B87" s="42"/>
      <c r="C87" s="18"/>
      <c r="R87" s="46"/>
    </row>
    <row r="88" spans="1:30">
      <c r="A88" s="42"/>
      <c r="B88" s="42"/>
      <c r="E88" s="59"/>
      <c r="G88" s="59"/>
      <c r="I88" s="59"/>
      <c r="K88" s="60"/>
      <c r="M88" s="60"/>
      <c r="O88" s="60"/>
      <c r="T88" s="59"/>
      <c r="V88" s="59"/>
      <c r="X88" s="59"/>
      <c r="Z88" s="60"/>
      <c r="AB88" s="60"/>
      <c r="AD88" s="60"/>
    </row>
    <row r="89" spans="1:30">
      <c r="A89" s="42"/>
      <c r="B89" s="42"/>
      <c r="E89" s="59"/>
      <c r="G89" s="59"/>
      <c r="I89" s="59"/>
      <c r="K89" s="60"/>
      <c r="M89" s="60"/>
      <c r="O89" s="60"/>
      <c r="T89" s="59"/>
      <c r="V89" s="59"/>
      <c r="X89" s="59"/>
      <c r="Z89" s="60"/>
      <c r="AB89" s="60"/>
      <c r="AD89" s="60"/>
    </row>
    <row r="90" spans="1:30">
      <c r="A90" s="42"/>
      <c r="B90" s="42"/>
      <c r="C90" s="37"/>
      <c r="D90" s="61"/>
      <c r="E90" s="80" t="s">
        <v>474</v>
      </c>
      <c r="F90" s="80"/>
      <c r="G90" s="80"/>
      <c r="H90" s="80"/>
      <c r="I90" s="80"/>
      <c r="J90" s="80"/>
      <c r="K90" s="80"/>
      <c r="L90" s="80"/>
      <c r="M90" s="80"/>
      <c r="N90" s="80"/>
      <c r="O90" s="80"/>
      <c r="R90" s="37"/>
      <c r="S90" s="61"/>
      <c r="T90" s="80" t="s">
        <v>473</v>
      </c>
      <c r="U90" s="80"/>
      <c r="V90" s="80"/>
      <c r="W90" s="80"/>
      <c r="X90" s="80"/>
      <c r="Y90" s="80"/>
      <c r="Z90" s="80"/>
      <c r="AA90" s="80"/>
      <c r="AB90" s="80"/>
      <c r="AC90" s="80"/>
      <c r="AD90" s="80"/>
    </row>
    <row r="91" spans="1:30" ht="28.8">
      <c r="A91" s="42"/>
      <c r="B91" s="42"/>
      <c r="C91" s="38" t="s">
        <v>122</v>
      </c>
      <c r="D91" s="45"/>
      <c r="E91" s="114" t="s">
        <v>121</v>
      </c>
      <c r="F91" s="61"/>
      <c r="G91" s="114" t="s">
        <v>120</v>
      </c>
      <c r="H91" s="61"/>
      <c r="I91" s="114" t="s">
        <v>119</v>
      </c>
      <c r="J91" s="61"/>
      <c r="K91" s="114" t="s">
        <v>180</v>
      </c>
      <c r="L91" s="61"/>
      <c r="M91" s="114" t="s">
        <v>118</v>
      </c>
      <c r="N91" s="115"/>
      <c r="O91" s="114" t="s">
        <v>117</v>
      </c>
      <c r="R91" s="38" t="s">
        <v>122</v>
      </c>
      <c r="S91" s="45"/>
      <c r="T91" s="114" t="s">
        <v>121</v>
      </c>
      <c r="U91" s="61"/>
      <c r="V91" s="114" t="s">
        <v>120</v>
      </c>
      <c r="W91" s="61"/>
      <c r="X91" s="114" t="s">
        <v>119</v>
      </c>
      <c r="Y91" s="61"/>
      <c r="Z91" s="114" t="s">
        <v>180</v>
      </c>
      <c r="AA91" s="61"/>
      <c r="AB91" s="114" t="s">
        <v>118</v>
      </c>
      <c r="AC91" s="115"/>
      <c r="AD91" s="114" t="s">
        <v>117</v>
      </c>
    </row>
    <row r="92" spans="1:30">
      <c r="A92" s="42"/>
      <c r="B92" s="42"/>
      <c r="C92" s="62" t="s">
        <v>256</v>
      </c>
      <c r="D92" s="48"/>
      <c r="E92" s="49">
        <v>158332</v>
      </c>
      <c r="F92" s="49"/>
      <c r="G92" s="49">
        <v>95978</v>
      </c>
      <c r="I92" s="50">
        <v>0.60618194679534143</v>
      </c>
      <c r="K92" s="66">
        <v>183125112.42999998</v>
      </c>
      <c r="M92" s="48">
        <v>1907.9905023026108</v>
      </c>
      <c r="O92" s="48">
        <v>1156.589397152818</v>
      </c>
      <c r="R92" s="62" t="s">
        <v>256</v>
      </c>
      <c r="S92" s="48"/>
      <c r="T92" s="49"/>
      <c r="U92" s="49"/>
      <c r="V92" s="49"/>
      <c r="X92" s="50"/>
      <c r="Z92" s="66"/>
      <c r="AB92" s="48"/>
      <c r="AD92" s="48"/>
    </row>
    <row r="93" spans="1:30">
      <c r="A93" s="42"/>
      <c r="B93" s="42"/>
      <c r="C93" s="62" t="s">
        <v>115</v>
      </c>
      <c r="D93" s="48"/>
      <c r="E93" s="49">
        <v>178940</v>
      </c>
      <c r="F93" s="49"/>
      <c r="G93" s="49">
        <v>109833</v>
      </c>
      <c r="I93" s="50">
        <v>0.61379792109086839</v>
      </c>
      <c r="K93" s="66">
        <v>199954101.63999999</v>
      </c>
      <c r="M93" s="48">
        <v>1820.5284535613157</v>
      </c>
      <c r="O93" s="48">
        <v>1117.436580082709</v>
      </c>
      <c r="R93" s="62" t="s">
        <v>115</v>
      </c>
      <c r="S93" s="48"/>
      <c r="T93" s="49"/>
      <c r="U93" s="49"/>
      <c r="V93" s="49"/>
      <c r="X93" s="50"/>
      <c r="Z93" s="66"/>
      <c r="AB93" s="48"/>
      <c r="AD93" s="48"/>
    </row>
    <row r="94" spans="1:30">
      <c r="A94" s="42"/>
      <c r="B94" s="42"/>
      <c r="C94" s="62" t="s">
        <v>116</v>
      </c>
      <c r="D94" s="48"/>
      <c r="E94" s="49">
        <v>189704</v>
      </c>
      <c r="F94" s="49"/>
      <c r="G94" s="49">
        <v>103460</v>
      </c>
      <c r="I94" s="50">
        <v>0.54537595411799433</v>
      </c>
      <c r="K94" s="66">
        <v>146645913.11000001</v>
      </c>
      <c r="M94" s="48">
        <v>1417.4165195244541</v>
      </c>
      <c r="O94" s="48">
        <v>773.02488671825586</v>
      </c>
      <c r="R94" s="62" t="s">
        <v>116</v>
      </c>
      <c r="S94" s="48"/>
      <c r="T94" s="49"/>
      <c r="U94" s="49"/>
      <c r="V94" s="49"/>
      <c r="X94" s="50"/>
      <c r="Z94" s="66"/>
      <c r="AB94" s="48"/>
      <c r="AD94" s="48"/>
    </row>
    <row r="95" spans="1:30">
      <c r="A95" s="42"/>
      <c r="B95" s="42"/>
      <c r="C95" s="62" t="s">
        <v>114</v>
      </c>
      <c r="D95" s="48"/>
      <c r="E95" s="49">
        <v>83720</v>
      </c>
      <c r="G95" s="49">
        <v>60751</v>
      </c>
      <c r="I95" s="50">
        <v>0.72564500716674629</v>
      </c>
      <c r="K95" s="66">
        <v>93601754.840000004</v>
      </c>
      <c r="M95" s="48">
        <v>1540.7442649503712</v>
      </c>
      <c r="O95" s="48">
        <v>1118.0333831820353</v>
      </c>
      <c r="R95" s="62" t="s">
        <v>114</v>
      </c>
      <c r="S95" s="48"/>
      <c r="T95" s="49"/>
      <c r="V95" s="49"/>
      <c r="X95" s="50"/>
      <c r="Z95" s="66"/>
      <c r="AB95" s="48"/>
      <c r="AD95" s="48"/>
    </row>
    <row r="96" spans="1:30">
      <c r="A96" s="42"/>
      <c r="B96" s="42"/>
      <c r="C96" s="62" t="s">
        <v>257</v>
      </c>
      <c r="D96" s="48"/>
      <c r="E96" s="49">
        <v>218420</v>
      </c>
      <c r="G96" s="49">
        <v>122166</v>
      </c>
      <c r="I96" s="50">
        <v>0.55931691237066206</v>
      </c>
      <c r="K96" s="66">
        <v>157271448.44000006</v>
      </c>
      <c r="M96" s="48">
        <v>1287.3585812746596</v>
      </c>
      <c r="O96" s="48">
        <v>720.04142679241863</v>
      </c>
      <c r="R96" s="62" t="s">
        <v>257</v>
      </c>
      <c r="S96" s="48"/>
      <c r="T96" s="49"/>
      <c r="V96" s="49"/>
      <c r="X96" s="50"/>
      <c r="Z96" s="66"/>
      <c r="AB96" s="48"/>
      <c r="AD96" s="48"/>
    </row>
    <row r="97" spans="1:30">
      <c r="A97" s="42"/>
      <c r="B97" s="42"/>
      <c r="C97" s="62" t="s">
        <v>229</v>
      </c>
      <c r="D97" s="48"/>
      <c r="E97" s="51">
        <v>211140</v>
      </c>
      <c r="G97" s="51">
        <v>131497</v>
      </c>
      <c r="I97" s="52">
        <v>0.62279530169555741</v>
      </c>
      <c r="K97" s="68">
        <v>216059041.53999999</v>
      </c>
      <c r="M97" s="53">
        <v>1643.072020958653</v>
      </c>
      <c r="O97" s="53">
        <v>1023.2975350004735</v>
      </c>
      <c r="R97" s="62" t="s">
        <v>229</v>
      </c>
      <c r="S97" s="48"/>
      <c r="T97" s="51"/>
      <c r="V97" s="51"/>
      <c r="X97" s="52"/>
      <c r="Z97" s="68"/>
      <c r="AB97" s="53"/>
      <c r="AD97" s="53"/>
    </row>
    <row r="98" spans="1:30">
      <c r="A98" s="42"/>
      <c r="B98" s="42"/>
      <c r="C98" s="47"/>
      <c r="R98" s="47"/>
    </row>
    <row r="99" spans="1:30" ht="15" thickBot="1">
      <c r="A99" s="42"/>
      <c r="B99" s="42"/>
      <c r="C99" s="54" t="s">
        <v>95</v>
      </c>
      <c r="D99" s="55"/>
      <c r="E99" s="56">
        <v>1040256</v>
      </c>
      <c r="G99" s="56">
        <v>623685</v>
      </c>
      <c r="H99" s="54"/>
      <c r="I99" s="57">
        <v>0.59954953396087118</v>
      </c>
      <c r="J99" s="54"/>
      <c r="K99" s="67">
        <v>996657372</v>
      </c>
      <c r="L99" s="54"/>
      <c r="M99" s="58">
        <v>1598.0140166911181</v>
      </c>
      <c r="N99" s="54"/>
      <c r="O99" s="58">
        <v>958.08855897009971</v>
      </c>
      <c r="R99" s="54" t="s">
        <v>95</v>
      </c>
      <c r="S99" s="55"/>
      <c r="T99" s="56"/>
      <c r="V99" s="56"/>
      <c r="W99" s="54"/>
      <c r="X99" s="57"/>
      <c r="Y99" s="54"/>
      <c r="Z99" s="67"/>
      <c r="AA99" s="54"/>
      <c r="AB99" s="58"/>
      <c r="AC99" s="54"/>
      <c r="AD99" s="58"/>
    </row>
  </sheetData>
  <mergeCells count="4">
    <mergeCell ref="C73:K77"/>
    <mergeCell ref="R73:Z77"/>
    <mergeCell ref="C38:K42"/>
    <mergeCell ref="R38:Z42"/>
  </mergeCells>
  <printOptions horizontalCentered="1"/>
  <pageMargins left="0" right="0" top="0.15748031496062992" bottom="0.15748031496062992" header="0.31496062992125984" footer="0.31496062992125984"/>
  <pageSetup paperSize="9" scale="44" orientation="portrait" r:id="rId1"/>
  <headerFooter>
    <oddFooter>Página &amp;P de &amp;F</oddFooter>
  </headerFooter>
  <customProperties>
    <customPr name="_pios_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FIHO Selected Data</vt:lpstr>
      <vt:lpstr>IS</vt:lpstr>
      <vt:lpstr>BS</vt:lpstr>
      <vt:lpstr>CFS</vt:lpstr>
      <vt:lpstr>Distribution</vt:lpstr>
      <vt:lpstr>FFO</vt:lpstr>
      <vt:lpstr>Capital Amortizations</vt:lpstr>
      <vt:lpstr>Portfolio</vt:lpstr>
      <vt:lpstr>Total KPI</vt:lpstr>
      <vt:lpstr>From KPI to Room Revenue</vt:lpstr>
      <vt:lpstr>BS!Área_de_impresión</vt:lpstr>
      <vt:lpstr>'Capital Amortizations'!Área_de_impresión</vt:lpstr>
      <vt:lpstr>CFS!Área_de_impresión</vt:lpstr>
      <vt:lpstr>Distribution!Área_de_impresión</vt:lpstr>
      <vt:lpstr>FFO!Área_de_impresión</vt:lpstr>
      <vt:lpstr>'FIHO Selected Data'!Área_de_impresión</vt:lpstr>
      <vt:lpstr>'From KPI to Room Revenue'!Área_de_impresión</vt:lpstr>
      <vt:lpstr>IS!Área_de_impresión</vt:lpstr>
      <vt:lpstr>Portfolio!Área_de_impresión</vt:lpstr>
      <vt:lpstr>'Total KPI'!Área_de_impresión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Edouard Boudrant - FibraHotel</dc:creator>
  <cp:lastModifiedBy>Renata Aguilar Rubalcava</cp:lastModifiedBy>
  <cp:lastPrinted>2025-10-15T16:41:27Z</cp:lastPrinted>
  <dcterms:created xsi:type="dcterms:W3CDTF">2013-12-03T17:52:18Z</dcterms:created>
  <dcterms:modified xsi:type="dcterms:W3CDTF">2025-10-20T14:46:56Z</dcterms:modified>
</cp:coreProperties>
</file>